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4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5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pivotTables/pivotTable6.xml" ContentType="application/vnd.openxmlformats-officedocument.spreadsheetml.pivotTab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tables/table6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01\Organisation\4 - DOP\40 -  DOP Général\suivi d'activité\3. TABLEAUX DE BORD\HONORAIRES PAC\"/>
    </mc:Choice>
  </mc:AlternateContent>
  <xr:revisionPtr revIDLastSave="0" documentId="13_ncr:1_{09DAA2BB-2310-4B5B-B8BA-F45038E98FA9}" xr6:coauthVersionLast="47" xr6:coauthVersionMax="47" xr10:uidLastSave="{00000000-0000-0000-0000-000000000000}"/>
  <bookViews>
    <workbookView xWindow="-108" yWindow="-108" windowWidth="30936" windowHeight="16896" tabRatio="536" firstSheet="6" activeTab="6" xr2:uid="{9CD57E18-CC0D-4CA0-8911-CF594DD188F0}"/>
  </bookViews>
  <sheets>
    <sheet name="GLOBAL" sheetId="8" r:id="rId1"/>
    <sheet name="SYNTHESE REHAB" sheetId="6" r:id="rId2"/>
    <sheet name="Données NH REHAB" sheetId="1" r:id="rId3"/>
    <sheet name="Données opérations REHAB" sheetId="3" r:id="rId4"/>
    <sheet name="Données opérations NEUVES" sheetId="5" r:id="rId5"/>
    <sheet name="PREVISIONNEL AVANCEMENT REHAB" sheetId="10" r:id="rId6"/>
    <sheet name="PREVISIONNEL AVANCEMENT NEUF" sheetId="9" r:id="rId7"/>
    <sheet name="SYNTHESE NEUF" sheetId="7" r:id="rId8"/>
    <sheet name="Données NH NEUF" sheetId="4" r:id="rId9"/>
    <sheet name="Aménagement 2021" sheetId="11" r:id="rId10"/>
    <sheet name="Listes" sheetId="2" r:id="rId11"/>
  </sheets>
  <definedNames>
    <definedName name="_xlnm._FilterDatabase" localSheetId="10" hidden="1">Listes!$G$1:$G$6</definedName>
    <definedName name="_xlcn.WorksheetConnection_Suivihonoraires.xlsxOp_Neuves1" hidden="1">Op_Neuves[]</definedName>
    <definedName name="_xlcn.WorksheetConnection_Suivihonoraires.xlsxOp_Rehab1" hidden="1">Op_Rehab[]</definedName>
    <definedName name="_xlcn.WorksheetConnection_Suivihonoraires.xlsxPrévisionnel_NEUF1" hidden="1">Prévisionnel_NEUF[]</definedName>
    <definedName name="_xlcn.WorksheetConnection_Suivihonoraires.xlsxPrévisionnel_REHAB1" hidden="1">Prévisionnel_REHAB[]</definedName>
    <definedName name="Avancement">Listes!$A$1:$A$15</definedName>
    <definedName name="Avancement_Propre">Listes!$A$19:$A$34</definedName>
    <definedName name="Avancement_VEFA">Listes!$A$37:$A$50</definedName>
    <definedName name="Cumul_avancement">Listes!$A$1:$C$15</definedName>
    <definedName name="Liste_RO">Listes!$G$1:$G$6</definedName>
    <definedName name="Phases">Listes!$E$1:$E$10</definedName>
    <definedName name="_xlnm.Print_Area" localSheetId="9">'Aménagement 2021'!$A$1:$AM$86</definedName>
    <definedName name="_xlnm.Print_Area" localSheetId="3">Op_Rehab[#All]</definedName>
  </definedNames>
  <calcPr calcId="191029"/>
  <pivotCaches>
    <pivotCache cacheId="32" r:id="rId12"/>
    <pivotCache cacheId="33" r:id="rId13"/>
    <pivotCache cacheId="34" r:id="rId14"/>
    <pivotCache cacheId="35" r:id="rId15"/>
    <pivotCache cacheId="36" r:id="rId16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révisionnel_REHAB" name="Prévisionnel_REHAB" connection="WorksheetConnection_Suivi honoraires.xlsx!Prévisionnel_REHAB"/>
          <x15:modelTable id="Prévisionnel_NEUF" name="Prévisionnel_NEUF" connection="WorksheetConnection_Suivi honoraires.xlsx!Prévisionnel_NEUF"/>
          <x15:modelTable id="Op_Rehab" name="Op_Rehab" connection="WorksheetConnection_Suivi honoraires.xlsx!Op_Rehab"/>
          <x15:modelTable id="Op_Neuves" name="Op_Neuves" connection="WorksheetConnection_Suivi honoraires.xlsx!Op_Neuves"/>
        </x15:modelTables>
        <x15:modelRelationships>
          <x15:modelRelationship fromTable="Op_Neuves" fromColumn="OPERATIONS" toTable="Prévisionnel_NEUF" toColumn="OPERATIONS"/>
          <x15:modelRelationship fromTable="Op_Rehab" fromColumn="OPERATIONS" toTable="Prévisionnel_REHAB" toColumn="OPERATIONS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6" i="9" l="1"/>
  <c r="R15" i="9"/>
  <c r="R2" i="9"/>
  <c r="R3" i="9"/>
  <c r="R4" i="9"/>
  <c r="R5" i="9"/>
  <c r="R7" i="9"/>
  <c r="R8" i="9"/>
  <c r="R9" i="9"/>
  <c r="R10" i="9"/>
  <c r="R11" i="9"/>
  <c r="R12" i="9"/>
  <c r="R13" i="9"/>
  <c r="R14" i="9"/>
  <c r="R16" i="9"/>
  <c r="R17" i="9"/>
  <c r="R18" i="9"/>
  <c r="R19" i="9"/>
  <c r="R20" i="9"/>
  <c r="R21" i="9"/>
  <c r="R22" i="9"/>
  <c r="R23" i="9"/>
  <c r="R24" i="9"/>
  <c r="R25" i="9"/>
  <c r="R26" i="9"/>
  <c r="R27" i="9"/>
  <c r="R28" i="9"/>
  <c r="R29" i="9"/>
  <c r="R30" i="9"/>
  <c r="R31" i="9"/>
  <c r="R32" i="9"/>
  <c r="R33" i="9"/>
  <c r="R34" i="9"/>
  <c r="R35" i="9"/>
  <c r="R36" i="9"/>
  <c r="R37" i="9"/>
  <c r="R38" i="9"/>
  <c r="R39" i="9"/>
  <c r="Q14" i="10"/>
  <c r="G3" i="3"/>
  <c r="F3" i="3"/>
  <c r="K54" i="5"/>
  <c r="L54" i="5" a="1"/>
  <c r="L54" i="5" s="1"/>
  <c r="M54" i="5" a="1"/>
  <c r="M54" i="5" s="1"/>
  <c r="N54" i="5" a="1"/>
  <c r="N54" i="5" s="1"/>
  <c r="O54" i="5" a="1"/>
  <c r="O54" i="5" s="1"/>
  <c r="P54" i="5" a="1"/>
  <c r="P54" i="5" s="1"/>
  <c r="Q54" i="5" a="1"/>
  <c r="Q54" i="5" s="1"/>
  <c r="R54" i="5" a="1"/>
  <c r="R54" i="5" s="1"/>
  <c r="S54" i="5" a="1"/>
  <c r="S54" i="5" s="1"/>
  <c r="T54" i="5" a="1"/>
  <c r="T54" i="5" s="1"/>
  <c r="U54" i="5" a="1"/>
  <c r="U54" i="5" s="1"/>
  <c r="V54" i="5" a="1"/>
  <c r="V54" i="5" s="1"/>
  <c r="Z54" i="5"/>
  <c r="Q2" i="10"/>
  <c r="Q3" i="10"/>
  <c r="Q4" i="10"/>
  <c r="Q5" i="10"/>
  <c r="Q6" i="10"/>
  <c r="Q7" i="10"/>
  <c r="Q8" i="10"/>
  <c r="Q9" i="10"/>
  <c r="Q10" i="10"/>
  <c r="Q11" i="10"/>
  <c r="Q12" i="10"/>
  <c r="Q13" i="10"/>
  <c r="Q15" i="10"/>
  <c r="Q16" i="10"/>
  <c r="Q17" i="10"/>
  <c r="Q18" i="10"/>
  <c r="Q19" i="10"/>
  <c r="Q20" i="10"/>
  <c r="Q21" i="10"/>
  <c r="Q22" i="10"/>
  <c r="Q23" i="10"/>
  <c r="Q24" i="10"/>
  <c r="P2" i="3" a="1"/>
  <c r="P2" i="3" s="1"/>
  <c r="P3" i="3" a="1"/>
  <c r="P3" i="3" s="1"/>
  <c r="P4" i="3" a="1"/>
  <c r="P4" i="3" s="1"/>
  <c r="P5" i="3" a="1"/>
  <c r="P5" i="3" s="1"/>
  <c r="P6" i="3" a="1"/>
  <c r="P6" i="3" s="1"/>
  <c r="O5" i="10" s="1"/>
  <c r="P7" i="3" a="1"/>
  <c r="P7" i="3" s="1"/>
  <c r="P8" i="3" a="1"/>
  <c r="P8" i="3" s="1"/>
  <c r="P9" i="3" a="1"/>
  <c r="P9" i="3" s="1"/>
  <c r="P10" i="3" a="1"/>
  <c r="P10" i="3" s="1"/>
  <c r="P11" i="3" a="1"/>
  <c r="P11" i="3" s="1"/>
  <c r="P12" i="3" a="1"/>
  <c r="P12" i="3" s="1"/>
  <c r="P13" i="3" a="1"/>
  <c r="P13" i="3" s="1"/>
  <c r="P14" i="3" a="1"/>
  <c r="P14" i="3" s="1"/>
  <c r="P15" i="3" a="1"/>
  <c r="P15" i="3" s="1"/>
  <c r="P16" i="3" a="1"/>
  <c r="P16" i="3" s="1"/>
  <c r="P17" i="3" a="1"/>
  <c r="P17" i="3" s="1"/>
  <c r="P18" i="3" a="1"/>
  <c r="P18" i="3" s="1"/>
  <c r="P19" i="3" a="1"/>
  <c r="P19" i="3" s="1"/>
  <c r="P20" i="3" a="1"/>
  <c r="P20" i="3" s="1"/>
  <c r="P21" i="3" a="1"/>
  <c r="P21" i="3" s="1"/>
  <c r="P22" i="3" a="1"/>
  <c r="P22" i="3" s="1"/>
  <c r="P23" i="3" a="1"/>
  <c r="P23" i="3" s="1"/>
  <c r="P24" i="3" a="1"/>
  <c r="P24" i="3" s="1"/>
  <c r="P25" i="3" a="1"/>
  <c r="P25" i="3" s="1"/>
  <c r="P26" i="3" a="1"/>
  <c r="P26" i="3" s="1"/>
  <c r="P27" i="3" a="1"/>
  <c r="P27" i="3" s="1"/>
  <c r="P28" i="3" a="1"/>
  <c r="P28" i="3" s="1"/>
  <c r="H2" i="3"/>
  <c r="J2" i="3" s="1"/>
  <c r="H3" i="3"/>
  <c r="H4" i="3"/>
  <c r="J4" i="3" s="1"/>
  <c r="H5" i="3"/>
  <c r="J5" i="3" s="1"/>
  <c r="H7" i="3"/>
  <c r="J7" i="3" s="1"/>
  <c r="H8" i="3"/>
  <c r="J8" i="3" s="1"/>
  <c r="H9" i="3"/>
  <c r="J9" i="3" s="1"/>
  <c r="H10" i="3"/>
  <c r="J10" i="3" s="1"/>
  <c r="Q10" i="3" s="1"/>
  <c r="H11" i="3"/>
  <c r="J11" i="3" s="1"/>
  <c r="H14" i="3"/>
  <c r="J14" i="3" s="1"/>
  <c r="H15" i="3"/>
  <c r="J15" i="3" s="1"/>
  <c r="H16" i="3"/>
  <c r="J16" i="3" s="1"/>
  <c r="Q16" i="3" s="1"/>
  <c r="H17" i="3"/>
  <c r="J17" i="3" s="1"/>
  <c r="H18" i="3"/>
  <c r="J18" i="3" s="1"/>
  <c r="H19" i="3"/>
  <c r="J19" i="3" s="1"/>
  <c r="Q19" i="3" s="1"/>
  <c r="H20" i="3"/>
  <c r="J20" i="3" s="1"/>
  <c r="H21" i="3"/>
  <c r="J21" i="3" s="1"/>
  <c r="H22" i="3"/>
  <c r="J22" i="3" s="1"/>
  <c r="H23" i="3"/>
  <c r="J23" i="3" s="1"/>
  <c r="H25" i="3"/>
  <c r="J25" i="3" s="1"/>
  <c r="H26" i="3"/>
  <c r="S26" i="3" s="1"/>
  <c r="H27" i="3"/>
  <c r="J27" i="3" s="1"/>
  <c r="H28" i="3"/>
  <c r="J28" i="3" s="1"/>
  <c r="H24" i="3"/>
  <c r="J24" i="3" s="1"/>
  <c r="I24" i="3" s="1"/>
  <c r="I2" i="5"/>
  <c r="K2" i="5" s="1"/>
  <c r="X2" i="5" s="1"/>
  <c r="I3" i="5"/>
  <c r="K3" i="5" s="1"/>
  <c r="I4" i="5"/>
  <c r="K4" i="5" s="1"/>
  <c r="X4" i="5" s="1"/>
  <c r="Y4" i="5" s="1"/>
  <c r="X5" i="5"/>
  <c r="I7" i="5"/>
  <c r="K7" i="5" s="1"/>
  <c r="I9" i="5"/>
  <c r="K9" i="5" s="1"/>
  <c r="I10" i="5"/>
  <c r="K10" i="5" s="1"/>
  <c r="X10" i="5" s="1"/>
  <c r="Y10" i="5" s="1"/>
  <c r="I14" i="5"/>
  <c r="K14" i="5" s="1"/>
  <c r="X14" i="5" s="1"/>
  <c r="Y14" i="5" s="1"/>
  <c r="I15" i="5"/>
  <c r="K15" i="5" s="1"/>
  <c r="X15" i="5" s="1"/>
  <c r="Y15" i="5" s="1"/>
  <c r="I16" i="5"/>
  <c r="K16" i="5" s="1"/>
  <c r="X16" i="5" s="1"/>
  <c r="I18" i="5"/>
  <c r="K18" i="5" s="1"/>
  <c r="X18" i="5" s="1"/>
  <c r="Y18" i="5" s="1"/>
  <c r="I24" i="5"/>
  <c r="K24" i="5" s="1"/>
  <c r="X24" i="5" s="1"/>
  <c r="I27" i="5"/>
  <c r="K27" i="5" s="1"/>
  <c r="I28" i="5"/>
  <c r="K28" i="5" s="1"/>
  <c r="I29" i="5"/>
  <c r="K29" i="5" s="1"/>
  <c r="X29" i="5" s="1"/>
  <c r="Y29" i="5" s="1"/>
  <c r="I30" i="5"/>
  <c r="K30" i="5" s="1"/>
  <c r="X30" i="5" s="1"/>
  <c r="Y30" i="5" s="1"/>
  <c r="I33" i="5"/>
  <c r="K33" i="5" s="1"/>
  <c r="X33" i="5" s="1"/>
  <c r="Y33" i="5" s="1"/>
  <c r="I39" i="5"/>
  <c r="K39" i="5" s="1"/>
  <c r="X39" i="5" s="1"/>
  <c r="I40" i="5"/>
  <c r="K40" i="5" s="1"/>
  <c r="X40" i="5" s="1"/>
  <c r="I41" i="5"/>
  <c r="K41" i="5" s="1"/>
  <c r="X41" i="5" s="1"/>
  <c r="I42" i="5"/>
  <c r="K42" i="5" s="1"/>
  <c r="I43" i="5"/>
  <c r="K43" i="5" s="1"/>
  <c r="I45" i="5"/>
  <c r="K45" i="5" s="1"/>
  <c r="X45" i="5" s="1"/>
  <c r="Y45" i="5" s="1"/>
  <c r="I46" i="5"/>
  <c r="K46" i="5" s="1"/>
  <c r="X46" i="5" s="1"/>
  <c r="I47" i="5"/>
  <c r="K47" i="5" s="1"/>
  <c r="X47" i="5" s="1"/>
  <c r="Y47" i="5" s="1"/>
  <c r="I48" i="5"/>
  <c r="K48" i="5" s="1"/>
  <c r="X48" i="5" s="1"/>
  <c r="Y48" i="5" s="1"/>
  <c r="I49" i="5"/>
  <c r="K49" i="5" s="1"/>
  <c r="I50" i="5"/>
  <c r="K50" i="5" s="1"/>
  <c r="I52" i="5"/>
  <c r="K52" i="5" s="1"/>
  <c r="X52" i="5" s="1"/>
  <c r="I53" i="5"/>
  <c r="G53" i="5"/>
  <c r="H53" i="5" s="1"/>
  <c r="W51" i="5" a="1"/>
  <c r="W51" i="5" s="1"/>
  <c r="B2" i="10"/>
  <c r="B3" i="10"/>
  <c r="B4" i="10"/>
  <c r="B5" i="10"/>
  <c r="B6" i="10"/>
  <c r="B7" i="10"/>
  <c r="B8" i="10"/>
  <c r="B9" i="10"/>
  <c r="B10" i="10"/>
  <c r="B11" i="10"/>
  <c r="B12" i="10"/>
  <c r="B13" i="10"/>
  <c r="B14" i="10"/>
  <c r="B15" i="10"/>
  <c r="B16" i="10"/>
  <c r="B17" i="10"/>
  <c r="B18" i="10"/>
  <c r="B19" i="10"/>
  <c r="B20" i="10"/>
  <c r="B21" i="10"/>
  <c r="B22" i="10"/>
  <c r="B23" i="10"/>
  <c r="B24" i="10"/>
  <c r="H12" i="3"/>
  <c r="J12" i="3" s="1"/>
  <c r="I12" i="3" s="1"/>
  <c r="O6" i="6" a="1"/>
  <c r="O6" i="6" s="1"/>
  <c r="I17" i="5"/>
  <c r="K17" i="5" s="1"/>
  <c r="J17" i="5" s="1"/>
  <c r="I12" i="5"/>
  <c r="K12" i="5" s="1"/>
  <c r="J12" i="5" s="1"/>
  <c r="I21" i="5"/>
  <c r="Z21" i="5" s="1"/>
  <c r="I22" i="5"/>
  <c r="Z22" i="5" s="1"/>
  <c r="I26" i="5"/>
  <c r="Z26" i="5" s="1"/>
  <c r="I6" i="5"/>
  <c r="K6" i="5" s="1"/>
  <c r="J6" i="5" s="1"/>
  <c r="I13" i="5"/>
  <c r="Z13" i="5" s="1"/>
  <c r="I19" i="5"/>
  <c r="Z19" i="5" s="1"/>
  <c r="I31" i="5"/>
  <c r="K31" i="5" s="1"/>
  <c r="J31" i="5" s="1"/>
  <c r="I51" i="5"/>
  <c r="Y51" i="5" s="1"/>
  <c r="I8" i="5"/>
  <c r="Z8" i="5" s="1"/>
  <c r="I20" i="5"/>
  <c r="K20" i="5" s="1"/>
  <c r="I23" i="5"/>
  <c r="K23" i="5" s="1"/>
  <c r="J23" i="5" s="1"/>
  <c r="I25" i="5"/>
  <c r="Y25" i="5" s="1"/>
  <c r="I32" i="5"/>
  <c r="Y32" i="5" s="1"/>
  <c r="I5" i="5"/>
  <c r="Z5" i="5" s="1"/>
  <c r="I34" i="5"/>
  <c r="Y34" i="5" s="1"/>
  <c r="I35" i="5"/>
  <c r="K35" i="5" s="1"/>
  <c r="I36" i="5"/>
  <c r="Z36" i="5" s="1"/>
  <c r="I38" i="5"/>
  <c r="Y38" i="5" s="1"/>
  <c r="I37" i="5"/>
  <c r="Y37" i="5" s="1"/>
  <c r="H6" i="3"/>
  <c r="J6" i="3" s="1"/>
  <c r="I6" i="3" s="1"/>
  <c r="H13" i="3"/>
  <c r="J13" i="3" s="1"/>
  <c r="I13" i="3" s="1"/>
  <c r="C92" i="11"/>
  <c r="AK75" i="11"/>
  <c r="T75" i="11"/>
  <c r="X75" i="11"/>
  <c r="AJ74" i="11"/>
  <c r="AI74" i="11"/>
  <c r="AH74" i="11"/>
  <c r="AG74" i="11"/>
  <c r="AF74" i="11"/>
  <c r="AE74" i="11"/>
  <c r="AD74" i="11"/>
  <c r="AC74" i="11"/>
  <c r="AB74" i="11"/>
  <c r="AA74" i="11"/>
  <c r="Z74" i="11"/>
  <c r="Y74" i="11"/>
  <c r="AM72" i="11"/>
  <c r="AL72" i="11"/>
  <c r="AK72" i="11"/>
  <c r="U72" i="11"/>
  <c r="V72" i="11"/>
  <c r="AM71" i="11"/>
  <c r="AK71" i="11"/>
  <c r="AL71" i="11"/>
  <c r="H71" i="11"/>
  <c r="AM70" i="11"/>
  <c r="AK70" i="11"/>
  <c r="U70" i="11"/>
  <c r="V70" i="11"/>
  <c r="AM69" i="11"/>
  <c r="AL69" i="11"/>
  <c r="AK69" i="11"/>
  <c r="U69" i="11"/>
  <c r="V69" i="11"/>
  <c r="AM68" i="11"/>
  <c r="AK68" i="11"/>
  <c r="AL68" i="11"/>
  <c r="AM67" i="11"/>
  <c r="AL67" i="11"/>
  <c r="AK67" i="11"/>
  <c r="V67" i="11"/>
  <c r="U67" i="11"/>
  <c r="AM66" i="11"/>
  <c r="AK66" i="11"/>
  <c r="AL66" i="11"/>
  <c r="AM65" i="11"/>
  <c r="AL65" i="11"/>
  <c r="AK65" i="11"/>
  <c r="U65" i="11"/>
  <c r="V65" i="11"/>
  <c r="AM64" i="11"/>
  <c r="AK64" i="11"/>
  <c r="AL64" i="11"/>
  <c r="U64" i="11"/>
  <c r="V64" i="11"/>
  <c r="AM63" i="11"/>
  <c r="AL63" i="11"/>
  <c r="AK63" i="11"/>
  <c r="V63" i="11"/>
  <c r="U63" i="11"/>
  <c r="R63" i="11"/>
  <c r="R47" i="11"/>
  <c r="AM62" i="11"/>
  <c r="AL62" i="11"/>
  <c r="AK62" i="11"/>
  <c r="U62" i="11"/>
  <c r="V62" i="11"/>
  <c r="AM61" i="11"/>
  <c r="AK61" i="11"/>
  <c r="AL61" i="11"/>
  <c r="U61" i="11"/>
  <c r="V61" i="11"/>
  <c r="M61" i="11"/>
  <c r="AM60" i="11"/>
  <c r="AK60" i="11"/>
  <c r="AL60" i="11"/>
  <c r="R60" i="11"/>
  <c r="AM59" i="11"/>
  <c r="AK59" i="11"/>
  <c r="AL59" i="11"/>
  <c r="AM58" i="11"/>
  <c r="AL58" i="11"/>
  <c r="AK58" i="11"/>
  <c r="V58" i="11"/>
  <c r="U58" i="11"/>
  <c r="AM57" i="11"/>
  <c r="AK57" i="11"/>
  <c r="AL57" i="11"/>
  <c r="AM56" i="11"/>
  <c r="AL56" i="11"/>
  <c r="AK56" i="11"/>
  <c r="U56" i="11"/>
  <c r="V56" i="11"/>
  <c r="AM55" i="11"/>
  <c r="AK55" i="11"/>
  <c r="AL55" i="11"/>
  <c r="U55" i="11"/>
  <c r="V55" i="11"/>
  <c r="AM54" i="11"/>
  <c r="AL54" i="11"/>
  <c r="AK54" i="11"/>
  <c r="V54" i="11"/>
  <c r="U54" i="11"/>
  <c r="AM53" i="11"/>
  <c r="AK53" i="11"/>
  <c r="AL53" i="11"/>
  <c r="U53" i="11"/>
  <c r="V53" i="11"/>
  <c r="M53" i="11"/>
  <c r="AM52" i="11"/>
  <c r="AK52" i="11"/>
  <c r="AL52" i="11"/>
  <c r="U52" i="11"/>
  <c r="V52" i="11"/>
  <c r="AM51" i="11"/>
  <c r="AL51" i="11"/>
  <c r="AK51" i="11"/>
  <c r="V51" i="11"/>
  <c r="U51" i="11"/>
  <c r="AM50" i="11"/>
  <c r="AK50" i="11"/>
  <c r="U50" i="11"/>
  <c r="V50" i="11"/>
  <c r="AM49" i="11"/>
  <c r="AL49" i="11"/>
  <c r="AK49" i="11"/>
  <c r="U49" i="11"/>
  <c r="AM47" i="11"/>
  <c r="AJ47" i="11"/>
  <c r="AI47" i="11"/>
  <c r="AH47" i="11"/>
  <c r="AG47" i="11"/>
  <c r="AF47" i="11"/>
  <c r="AE47" i="11"/>
  <c r="AD47" i="11"/>
  <c r="AC47" i="11"/>
  <c r="AK47" i="11"/>
  <c r="AB47" i="11"/>
  <c r="AA47" i="11"/>
  <c r="Z47" i="11"/>
  <c r="Y47" i="11"/>
  <c r="W47" i="11"/>
  <c r="T47" i="11"/>
  <c r="S47" i="11"/>
  <c r="Q47" i="11"/>
  <c r="P47" i="11"/>
  <c r="O47" i="11"/>
  <c r="N47" i="11"/>
  <c r="M47" i="11"/>
  <c r="M42" i="11"/>
  <c r="L47" i="11"/>
  <c r="K47" i="11"/>
  <c r="K42" i="11"/>
  <c r="J47" i="11"/>
  <c r="I47" i="11"/>
  <c r="I42" i="11"/>
  <c r="AM45" i="11"/>
  <c r="AL45" i="11"/>
  <c r="AK45" i="11"/>
  <c r="V45" i="11"/>
  <c r="U45" i="11"/>
  <c r="AM44" i="11"/>
  <c r="AM42" i="11"/>
  <c r="AK44" i="11"/>
  <c r="AK42" i="11"/>
  <c r="AJ42" i="11"/>
  <c r="AI42" i="11"/>
  <c r="AH42" i="11"/>
  <c r="AG42" i="11"/>
  <c r="AF42" i="11"/>
  <c r="AE42" i="11"/>
  <c r="AD42" i="11"/>
  <c r="AC42" i="11"/>
  <c r="AB42" i="11"/>
  <c r="AA42" i="11"/>
  <c r="Z42" i="11"/>
  <c r="Y42" i="11"/>
  <c r="W42" i="11"/>
  <c r="T42" i="11"/>
  <c r="S42" i="11"/>
  <c r="R42" i="11"/>
  <c r="Q42" i="11"/>
  <c r="P42" i="11"/>
  <c r="O42" i="11"/>
  <c r="N42" i="11"/>
  <c r="L42" i="11"/>
  <c r="J42" i="11"/>
  <c r="AM40" i="11"/>
  <c r="AK40" i="11"/>
  <c r="V40" i="11"/>
  <c r="U40" i="11"/>
  <c r="AM39" i="11"/>
  <c r="AK39" i="11"/>
  <c r="AL39" i="11"/>
  <c r="AM38" i="11"/>
  <c r="AL38" i="11"/>
  <c r="AK38" i="11"/>
  <c r="U38" i="11"/>
  <c r="AM37" i="11"/>
  <c r="AM35" i="11"/>
  <c r="AK37" i="11"/>
  <c r="V37" i="11"/>
  <c r="U37" i="11"/>
  <c r="L37" i="11"/>
  <c r="L35" i="11"/>
  <c r="H37" i="11"/>
  <c r="AJ35" i="11"/>
  <c r="AI35" i="11"/>
  <c r="AH35" i="11"/>
  <c r="AG35" i="11"/>
  <c r="AF35" i="11"/>
  <c r="AE35" i="11"/>
  <c r="AD35" i="11"/>
  <c r="AC35" i="11"/>
  <c r="AB35" i="11"/>
  <c r="AA35" i="11"/>
  <c r="Z35" i="11"/>
  <c r="Y35" i="11"/>
  <c r="W35" i="11"/>
  <c r="T35" i="11"/>
  <c r="S35" i="11"/>
  <c r="R35" i="11"/>
  <c r="Q35" i="11"/>
  <c r="P35" i="11"/>
  <c r="O35" i="11"/>
  <c r="O77" i="11"/>
  <c r="N35" i="11"/>
  <c r="M35" i="11"/>
  <c r="K35" i="11"/>
  <c r="J35" i="11"/>
  <c r="I35" i="11"/>
  <c r="AM33" i="11"/>
  <c r="AL33" i="11"/>
  <c r="AK33" i="11"/>
  <c r="X33" i="11"/>
  <c r="U33" i="11"/>
  <c r="V33" i="11"/>
  <c r="AM32" i="11"/>
  <c r="AL32" i="11"/>
  <c r="AK32" i="11"/>
  <c r="U32" i="11"/>
  <c r="V32" i="11"/>
  <c r="AK31" i="11"/>
  <c r="U31" i="11"/>
  <c r="H31" i="11"/>
  <c r="AM31" i="11"/>
  <c r="AM30" i="11"/>
  <c r="AL30" i="11"/>
  <c r="AK30" i="11"/>
  <c r="U30" i="11"/>
  <c r="V30" i="11"/>
  <c r="AM29" i="11"/>
  <c r="AK29" i="11"/>
  <c r="AL29" i="11"/>
  <c r="AL28" i="11"/>
  <c r="AK28" i="11"/>
  <c r="V28" i="11"/>
  <c r="U28" i="11"/>
  <c r="H28" i="11"/>
  <c r="H77" i="11"/>
  <c r="AM27" i="11"/>
  <c r="AL27" i="11"/>
  <c r="AK27" i="11"/>
  <c r="U27" i="11"/>
  <c r="V27" i="11"/>
  <c r="L27" i="11"/>
  <c r="L22" i="11"/>
  <c r="AM26" i="11"/>
  <c r="AL26" i="11"/>
  <c r="AK26" i="11"/>
  <c r="V26" i="11"/>
  <c r="U26" i="11"/>
  <c r="AM25" i="11"/>
  <c r="AK25" i="11"/>
  <c r="U25" i="11"/>
  <c r="V25" i="11"/>
  <c r="AM24" i="11"/>
  <c r="AL24" i="11"/>
  <c r="AK24" i="11"/>
  <c r="U24" i="11"/>
  <c r="AJ22" i="11"/>
  <c r="AI22" i="11"/>
  <c r="AI77" i="11"/>
  <c r="AH22" i="11"/>
  <c r="AG22" i="11"/>
  <c r="AF22" i="11"/>
  <c r="AE22" i="11"/>
  <c r="AE77" i="11"/>
  <c r="AD22" i="11"/>
  <c r="AC22" i="11"/>
  <c r="AK22" i="11"/>
  <c r="AB22" i="11"/>
  <c r="AA22" i="11"/>
  <c r="AA77" i="11"/>
  <c r="Z22" i="11"/>
  <c r="Y22" i="11"/>
  <c r="W22" i="11"/>
  <c r="T22" i="11"/>
  <c r="S22" i="11"/>
  <c r="R22" i="11"/>
  <c r="Q22" i="11"/>
  <c r="P22" i="11"/>
  <c r="O22" i="11"/>
  <c r="N22" i="11"/>
  <c r="M22" i="11"/>
  <c r="M77" i="11"/>
  <c r="J22" i="11"/>
  <c r="I22" i="11"/>
  <c r="AM20" i="11"/>
  <c r="AK20" i="11"/>
  <c r="AL20" i="11"/>
  <c r="U20" i="11"/>
  <c r="V20" i="11"/>
  <c r="AM19" i="11"/>
  <c r="AL19" i="11"/>
  <c r="AK19" i="11"/>
  <c r="V19" i="11"/>
  <c r="U19" i="11"/>
  <c r="AM18" i="11"/>
  <c r="AK18" i="11"/>
  <c r="U18" i="11"/>
  <c r="V18" i="11"/>
  <c r="L18" i="11"/>
  <c r="K18" i="11"/>
  <c r="H18" i="11"/>
  <c r="AM17" i="11"/>
  <c r="AK17" i="11"/>
  <c r="U17" i="11"/>
  <c r="V17" i="11"/>
  <c r="X17" i="11"/>
  <c r="W17" i="11"/>
  <c r="W14" i="11"/>
  <c r="K17" i="11"/>
  <c r="AM16" i="11"/>
  <c r="AM14" i="11"/>
  <c r="AK16" i="11"/>
  <c r="U16" i="11"/>
  <c r="X16" i="11"/>
  <c r="K16" i="11"/>
  <c r="H16" i="11"/>
  <c r="AK15" i="11"/>
  <c r="AJ14" i="11"/>
  <c r="AI14" i="11"/>
  <c r="AH14" i="11"/>
  <c r="AG14" i="11"/>
  <c r="AF14" i="11"/>
  <c r="AE14" i="11"/>
  <c r="AD14" i="11"/>
  <c r="AC14" i="11"/>
  <c r="AB14" i="11"/>
  <c r="AA14" i="11"/>
  <c r="Z14" i="11"/>
  <c r="AK14" i="11"/>
  <c r="Y14" i="11"/>
  <c r="T14" i="11"/>
  <c r="S14" i="11"/>
  <c r="R14" i="11"/>
  <c r="Q14" i="11"/>
  <c r="P14" i="11"/>
  <c r="O14" i="11"/>
  <c r="N14" i="11"/>
  <c r="M14" i="11"/>
  <c r="L14" i="11"/>
  <c r="J14" i="11"/>
  <c r="I14" i="11"/>
  <c r="AM12" i="11"/>
  <c r="AL12" i="11"/>
  <c r="AK12" i="11"/>
  <c r="X12" i="11"/>
  <c r="U12" i="11"/>
  <c r="V12" i="11"/>
  <c r="K12" i="11"/>
  <c r="J12" i="11"/>
  <c r="G12" i="11"/>
  <c r="AM11" i="11"/>
  <c r="AK11" i="11"/>
  <c r="AL11" i="11"/>
  <c r="X11" i="11"/>
  <c r="V11" i="11"/>
  <c r="U11" i="11"/>
  <c r="K11" i="11"/>
  <c r="J11" i="11"/>
  <c r="G11" i="11"/>
  <c r="AM10" i="11"/>
  <c r="AL10" i="11"/>
  <c r="AK10" i="11"/>
  <c r="W10" i="11"/>
  <c r="U10" i="11"/>
  <c r="V10" i="11"/>
  <c r="L10" i="11"/>
  <c r="K10" i="11"/>
  <c r="AM9" i="11"/>
  <c r="AL9" i="11"/>
  <c r="AK9" i="11"/>
  <c r="W9" i="11"/>
  <c r="U9" i="11"/>
  <c r="V9" i="11"/>
  <c r="K9" i="11"/>
  <c r="AM8" i="11"/>
  <c r="AM6" i="11"/>
  <c r="AK8" i="11"/>
  <c r="W8" i="11"/>
  <c r="W6" i="11"/>
  <c r="W77" i="11"/>
  <c r="U8" i="11"/>
  <c r="V8" i="11"/>
  <c r="J8" i="11"/>
  <c r="J6" i="11"/>
  <c r="H8" i="11"/>
  <c r="G8" i="11"/>
  <c r="K8" i="11"/>
  <c r="AJ6" i="11"/>
  <c r="AJ77" i="11"/>
  <c r="AI6" i="11"/>
  <c r="AH6" i="11"/>
  <c r="AH77" i="11"/>
  <c r="AG6" i="11"/>
  <c r="AG77" i="11"/>
  <c r="AF6" i="11"/>
  <c r="AF77" i="11"/>
  <c r="AE6" i="11"/>
  <c r="AD6" i="11"/>
  <c r="AD77" i="11"/>
  <c r="AC6" i="11"/>
  <c r="AC77" i="11"/>
  <c r="AB6" i="11"/>
  <c r="AB77" i="11"/>
  <c r="AB78" i="11"/>
  <c r="AA6" i="11"/>
  <c r="Z6" i="11"/>
  <c r="AK6" i="11"/>
  <c r="Y6" i="11"/>
  <c r="Y77" i="11"/>
  <c r="T6" i="11"/>
  <c r="S6" i="11"/>
  <c r="S77" i="11"/>
  <c r="R6" i="11"/>
  <c r="R77" i="11"/>
  <c r="V77" i="11"/>
  <c r="Q6" i="11"/>
  <c r="Q77" i="11"/>
  <c r="P6" i="11"/>
  <c r="P77" i="11"/>
  <c r="O6" i="11"/>
  <c r="N6" i="11"/>
  <c r="N77" i="11"/>
  <c r="M6" i="11"/>
  <c r="L6" i="11"/>
  <c r="I6" i="11"/>
  <c r="G3" i="11"/>
  <c r="F3" i="11"/>
  <c r="V16" i="11"/>
  <c r="U14" i="11"/>
  <c r="V24" i="11"/>
  <c r="V49" i="11"/>
  <c r="L77" i="11"/>
  <c r="T77" i="11"/>
  <c r="V38" i="11"/>
  <c r="AE78" i="11"/>
  <c r="G84" i="11"/>
  <c r="AK77" i="11"/>
  <c r="G83" i="11"/>
  <c r="G85" i="11"/>
  <c r="AH78" i="11"/>
  <c r="I83" i="11"/>
  <c r="I85" i="11"/>
  <c r="I84" i="11"/>
  <c r="U75" i="11"/>
  <c r="V75" i="11"/>
  <c r="AM75" i="11"/>
  <c r="AM74" i="11"/>
  <c r="U6" i="11"/>
  <c r="X8" i="11"/>
  <c r="AL8" i="11"/>
  <c r="AL6" i="11"/>
  <c r="AL16" i="11"/>
  <c r="AL17" i="11"/>
  <c r="AL18" i="11"/>
  <c r="AL25" i="11"/>
  <c r="X31" i="11"/>
  <c r="AL31" i="11"/>
  <c r="X37" i="11"/>
  <c r="AL37" i="11"/>
  <c r="AL35" i="11"/>
  <c r="X40" i="11"/>
  <c r="AL40" i="11"/>
  <c r="AL50" i="11"/>
  <c r="AL47" i="11"/>
  <c r="AL70" i="11"/>
  <c r="AK35" i="11"/>
  <c r="U39" i="11"/>
  <c r="V39" i="11"/>
  <c r="U44" i="11"/>
  <c r="U57" i="11"/>
  <c r="V57" i="11"/>
  <c r="U60" i="11"/>
  <c r="V60" i="11"/>
  <c r="U66" i="11"/>
  <c r="V66" i="11"/>
  <c r="AK74" i="11"/>
  <c r="AL75" i="11"/>
  <c r="AL74" i="11"/>
  <c r="V31" i="11"/>
  <c r="AM28" i="11"/>
  <c r="AM22" i="11"/>
  <c r="AM77" i="11"/>
  <c r="Z77" i="11"/>
  <c r="Y78" i="11"/>
  <c r="U68" i="11"/>
  <c r="V68" i="11"/>
  <c r="U29" i="11"/>
  <c r="V29" i="11"/>
  <c r="U59" i="11"/>
  <c r="V59" i="11"/>
  <c r="U71" i="11"/>
  <c r="V71" i="11"/>
  <c r="AL44" i="11"/>
  <c r="AL42" i="11"/>
  <c r="AL22" i="11"/>
  <c r="I86" i="11"/>
  <c r="U47" i="11"/>
  <c r="AL14" i="11"/>
  <c r="U22" i="11"/>
  <c r="U77" i="11"/>
  <c r="V44" i="11"/>
  <c r="U42" i="11"/>
  <c r="H83" i="11"/>
  <c r="X77" i="11"/>
  <c r="AB79" i="11"/>
  <c r="H84" i="11"/>
  <c r="U35" i="11"/>
  <c r="X79" i="11"/>
  <c r="H85" i="11"/>
  <c r="H86" i="11"/>
  <c r="AE80" i="11"/>
  <c r="AH79" i="11"/>
  <c r="Y80" i="11"/>
  <c r="Y79" i="11"/>
  <c r="AL77" i="11"/>
  <c r="AE79" i="11"/>
  <c r="S7" i="6" a="1"/>
  <c r="S7" i="6" s="1"/>
  <c r="R7" i="6" a="1"/>
  <c r="R7" i="6" s="1"/>
  <c r="Q7" i="6" a="1"/>
  <c r="Q7" i="6" s="1"/>
  <c r="P7" i="6" a="1"/>
  <c r="P7" i="6" s="1"/>
  <c r="O7" i="6" a="1"/>
  <c r="O7" i="6" s="1"/>
  <c r="S6" i="6" a="1"/>
  <c r="S6" i="6" s="1"/>
  <c r="R6" i="6" a="1"/>
  <c r="R6" i="6" s="1"/>
  <c r="Q6" i="6" a="1"/>
  <c r="Q6" i="6" s="1"/>
  <c r="P6" i="6" a="1"/>
  <c r="P6" i="6" s="1"/>
  <c r="B76" i="7" a="1"/>
  <c r="B76" i="7" s="1"/>
  <c r="C76" i="7" a="1"/>
  <c r="C76" i="7" s="1"/>
  <c r="D76" i="7" a="1"/>
  <c r="D76" i="7" s="1"/>
  <c r="E76" i="7" a="1"/>
  <c r="E76" i="7" s="1"/>
  <c r="F76" i="7" a="1"/>
  <c r="F76" i="7" s="1"/>
  <c r="G76" i="7" a="1"/>
  <c r="G76" i="7" s="1"/>
  <c r="H76" i="7" a="1"/>
  <c r="H76" i="7" s="1"/>
  <c r="B77" i="7" a="1"/>
  <c r="B77" i="7" s="1"/>
  <c r="C77" i="7" a="1"/>
  <c r="C77" i="7" s="1"/>
  <c r="D77" i="7" a="1"/>
  <c r="D77" i="7" s="1"/>
  <c r="E77" i="7" a="1"/>
  <c r="E77" i="7" s="1"/>
  <c r="F77" i="7" a="1"/>
  <c r="F77" i="7" s="1"/>
  <c r="G77" i="7" a="1"/>
  <c r="G77" i="7" s="1"/>
  <c r="H77" i="7" a="1"/>
  <c r="H77" i="7" s="1"/>
  <c r="B78" i="7" a="1"/>
  <c r="B78" i="7" s="1"/>
  <c r="C78" i="7" a="1"/>
  <c r="C78" i="7" s="1"/>
  <c r="D78" i="7" a="1"/>
  <c r="D78" i="7" s="1"/>
  <c r="E78" i="7" a="1"/>
  <c r="E78" i="7" s="1"/>
  <c r="F78" i="7" a="1"/>
  <c r="F78" i="7" s="1"/>
  <c r="G78" i="7" a="1"/>
  <c r="G78" i="7" s="1"/>
  <c r="H78" i="7" a="1"/>
  <c r="H78" i="7" s="1"/>
  <c r="B79" i="7" a="1"/>
  <c r="B79" i="7" s="1"/>
  <c r="C79" i="7" a="1"/>
  <c r="C79" i="7" s="1"/>
  <c r="D79" i="7" a="1"/>
  <c r="D79" i="7" s="1"/>
  <c r="E79" i="7" a="1"/>
  <c r="E79" i="7" s="1"/>
  <c r="F79" i="7" a="1"/>
  <c r="F79" i="7" s="1"/>
  <c r="G79" i="7" a="1"/>
  <c r="G79" i="7" s="1"/>
  <c r="H79" i="7" a="1"/>
  <c r="H79" i="7" s="1"/>
  <c r="B80" i="7" a="1"/>
  <c r="B80" i="7" s="1"/>
  <c r="C80" i="7" a="1"/>
  <c r="C80" i="7" s="1"/>
  <c r="D80" i="7" a="1"/>
  <c r="D80" i="7" s="1"/>
  <c r="E80" i="7" a="1"/>
  <c r="E80" i="7" s="1"/>
  <c r="F80" i="7" a="1"/>
  <c r="F80" i="7" s="1"/>
  <c r="G80" i="7" a="1"/>
  <c r="G80" i="7" s="1"/>
  <c r="H80" i="7" a="1"/>
  <c r="H80" i="7" s="1"/>
  <c r="B81" i="7" a="1"/>
  <c r="B81" i="7" s="1"/>
  <c r="C81" i="7" a="1"/>
  <c r="C81" i="7" s="1"/>
  <c r="D81" i="7" a="1"/>
  <c r="D81" i="7" s="1"/>
  <c r="E81" i="7" a="1"/>
  <c r="E81" i="7" s="1"/>
  <c r="F81" i="7" a="1"/>
  <c r="F81" i="7" s="1"/>
  <c r="G81" i="7" a="1"/>
  <c r="G81" i="7" s="1"/>
  <c r="H81" i="7" a="1"/>
  <c r="H81" i="7" s="1"/>
  <c r="H7" i="8"/>
  <c r="I7" i="8"/>
  <c r="J7" i="8"/>
  <c r="G7" i="8"/>
  <c r="D6" i="8"/>
  <c r="AC55" i="5"/>
  <c r="G48" i="4"/>
  <c r="W27" i="5" s="1" a="1"/>
  <c r="W27" i="5" s="1"/>
  <c r="I11" i="5"/>
  <c r="Z11" i="5" s="1"/>
  <c r="G211" i="4"/>
  <c r="I44" i="5" s="1"/>
  <c r="V46" i="5" a="1"/>
  <c r="V46" i="5" s="1"/>
  <c r="T21" i="5" a="1"/>
  <c r="T21" i="5" s="1"/>
  <c r="V25" i="5" a="1"/>
  <c r="V25" i="5" s="1"/>
  <c r="U36" i="5" a="1"/>
  <c r="U36" i="5" s="1"/>
  <c r="U38" i="5" a="1"/>
  <c r="U38" i="5" s="1"/>
  <c r="T7" i="5" a="1"/>
  <c r="T7" i="5" s="1"/>
  <c r="T17" i="5" a="1"/>
  <c r="T17" i="5" s="1"/>
  <c r="V31" i="5" a="1"/>
  <c r="V31" i="5" s="1"/>
  <c r="L13" i="5" a="1"/>
  <c r="L13" i="5" s="1"/>
  <c r="M5" i="5" a="1"/>
  <c r="M5" i="5" s="1"/>
  <c r="O4" i="5" a="1"/>
  <c r="O4" i="5" s="1"/>
  <c r="N33" i="5" a="1"/>
  <c r="N33" i="5" s="1"/>
  <c r="P13" i="5" a="1"/>
  <c r="P13" i="5" s="1"/>
  <c r="O5" i="5" a="1"/>
  <c r="O5" i="5" s="1"/>
  <c r="P19" i="5" a="1"/>
  <c r="P19" i="5" s="1"/>
  <c r="O14" i="5" a="1"/>
  <c r="O14" i="5" s="1"/>
  <c r="Q22" i="5" a="1"/>
  <c r="Q22" i="5" s="1"/>
  <c r="S53" i="5" a="1"/>
  <c r="S53" i="5" s="1"/>
  <c r="V40" i="5" a="1"/>
  <c r="V40" i="5" s="1"/>
  <c r="L7" i="5" a="1"/>
  <c r="L7" i="5" s="1"/>
  <c r="V18" i="5" a="1"/>
  <c r="V18" i="5" s="1"/>
  <c r="V27" i="5" a="1"/>
  <c r="V27" i="5" s="1"/>
  <c r="U46" i="5" a="1"/>
  <c r="U46" i="5" s="1"/>
  <c r="M42" i="5" a="1"/>
  <c r="M42" i="5" s="1"/>
  <c r="V29" i="5" a="1"/>
  <c r="V29" i="5" s="1"/>
  <c r="L25" i="5" a="1"/>
  <c r="L25" i="5" s="1"/>
  <c r="M36" i="5" a="1"/>
  <c r="M36" i="5" s="1"/>
  <c r="O35" i="5" a="1"/>
  <c r="O35" i="5" s="1"/>
  <c r="N2" i="5" a="1"/>
  <c r="N2" i="5" s="1"/>
  <c r="P25" i="5" a="1"/>
  <c r="P25" i="5" s="1"/>
  <c r="O36" i="5" a="1"/>
  <c r="O36" i="5" s="1"/>
  <c r="P32" i="5" a="1"/>
  <c r="P32" i="5" s="1"/>
  <c r="O38" i="5" a="1"/>
  <c r="O38" i="5" s="1"/>
  <c r="T16" i="5" a="1"/>
  <c r="T16" i="5" s="1"/>
  <c r="S41" i="5" a="1"/>
  <c r="S41" i="5" s="1"/>
  <c r="P53" i="5" a="1"/>
  <c r="P53" i="5" s="1"/>
  <c r="U24" i="5" a="1"/>
  <c r="U24" i="5" s="1"/>
  <c r="N46" i="5" a="1"/>
  <c r="N46" i="5" s="1"/>
  <c r="O12" i="5" a="1"/>
  <c r="O12" i="5" s="1"/>
  <c r="N25" i="5" a="1"/>
  <c r="N25" i="5" s="1"/>
  <c r="N32" i="5" a="1"/>
  <c r="N32" i="5" s="1"/>
  <c r="L38" i="5" a="1"/>
  <c r="L38" i="5" s="1"/>
  <c r="Q39" i="5" a="1"/>
  <c r="Q39" i="5" s="1"/>
  <c r="P10" i="5" a="1"/>
  <c r="P10" i="5" s="1"/>
  <c r="U32" i="5" a="1"/>
  <c r="U32" i="5" s="1"/>
  <c r="L11" i="5" a="1"/>
  <c r="L11" i="5" s="1"/>
  <c r="M23" i="5" a="1"/>
  <c r="M23" i="5" s="1"/>
  <c r="P18" i="5" a="1"/>
  <c r="P18" i="5" s="1"/>
  <c r="O43" i="5" a="1"/>
  <c r="O43" i="5" s="1"/>
  <c r="S40" i="5" a="1"/>
  <c r="S40" i="5" s="1"/>
  <c r="Q51" i="5" a="1"/>
  <c r="Q51" i="5" s="1"/>
  <c r="P27" i="5" a="1"/>
  <c r="P27" i="5" s="1"/>
  <c r="M32" i="5" a="1"/>
  <c r="M32" i="5" s="1"/>
  <c r="V20" i="5" a="1"/>
  <c r="V20" i="5" s="1"/>
  <c r="U34" i="5" a="1"/>
  <c r="U34" i="5" s="1"/>
  <c r="T49" i="5" a="1"/>
  <c r="T49" i="5" s="1"/>
  <c r="R26" i="5" a="1"/>
  <c r="R26" i="5" s="1"/>
  <c r="O41" i="5" a="1"/>
  <c r="O41" i="5" s="1"/>
  <c r="M28" i="5" a="1"/>
  <c r="M28" i="5" s="1"/>
  <c r="T53" i="5" a="1"/>
  <c r="T53" i="5" s="1"/>
  <c r="Q53" i="5" a="1"/>
  <c r="Q53" i="5" s="1"/>
  <c r="U9" i="5" a="1"/>
  <c r="U9" i="5" s="1"/>
  <c r="S48" i="5" a="1"/>
  <c r="S48" i="5" s="1"/>
  <c r="Q24" i="5" a="1"/>
  <c r="Q24" i="5" s="1"/>
  <c r="O15" i="5" a="1"/>
  <c r="O15" i="5" s="1"/>
  <c r="N40" i="5" a="1"/>
  <c r="N40" i="5" s="1"/>
  <c r="M51" i="5" a="1"/>
  <c r="M51" i="5" s="1"/>
  <c r="V47" i="5" a="1"/>
  <c r="V47" i="5" s="1"/>
  <c r="T22" i="5" a="1"/>
  <c r="T22" i="5" s="1"/>
  <c r="S29" i="5" a="1"/>
  <c r="S29" i="5" s="1"/>
  <c r="R39" i="5" a="1"/>
  <c r="R39" i="5" s="1"/>
  <c r="Q10" i="5" a="1"/>
  <c r="Q10" i="5" s="1"/>
  <c r="O31" i="5" a="1"/>
  <c r="O31" i="5" s="1"/>
  <c r="N18" i="5" a="1"/>
  <c r="N18" i="5" s="1"/>
  <c r="V48" i="5" a="1"/>
  <c r="V48" i="5" s="1"/>
  <c r="T24" i="5" a="1"/>
  <c r="T24" i="5" s="1"/>
  <c r="S50" i="5" a="1"/>
  <c r="S50" i="5" s="1"/>
  <c r="R15" i="5" a="1"/>
  <c r="R15" i="5" s="1"/>
  <c r="Q40" i="5" a="1"/>
  <c r="Q40" i="5" s="1"/>
  <c r="O51" i="5" a="1"/>
  <c r="O51" i="5" s="1"/>
  <c r="N27" i="5" a="1"/>
  <c r="N27" i="5" s="1"/>
  <c r="L46" i="5" a="1"/>
  <c r="L46" i="5" s="1"/>
  <c r="M25" i="5" a="1"/>
  <c r="M25" i="5" s="1"/>
  <c r="V16" i="5" a="1"/>
  <c r="V16" i="5" s="1"/>
  <c r="U41" i="5" a="1"/>
  <c r="U41" i="5" s="1"/>
  <c r="S8" i="5" a="1"/>
  <c r="S8" i="5" s="1"/>
  <c r="R28" i="5" a="1"/>
  <c r="R28" i="5" s="1"/>
  <c r="Q47" i="5" a="1"/>
  <c r="Q47" i="5" s="1"/>
  <c r="O22" i="5" a="1"/>
  <c r="O22" i="5" s="1"/>
  <c r="N29" i="5" a="1"/>
  <c r="N29" i="5" s="1"/>
  <c r="L39" i="5" a="1"/>
  <c r="L39" i="5" s="1"/>
  <c r="M10" i="5" a="1"/>
  <c r="M10" i="5" s="1"/>
  <c r="U17" i="5" a="1"/>
  <c r="U17" i="5" s="1"/>
  <c r="V51" i="5" a="1"/>
  <c r="V51" i="5" s="1"/>
  <c r="U27" i="5" a="1"/>
  <c r="U27" i="5" s="1"/>
  <c r="T46" i="5" a="1"/>
  <c r="T46" i="5" s="1"/>
  <c r="R21" i="5" a="1"/>
  <c r="R21" i="5" s="1"/>
  <c r="Q32" i="5" a="1"/>
  <c r="Q32" i="5" s="1"/>
  <c r="P38" i="5" a="1"/>
  <c r="P38" i="5" s="1"/>
  <c r="O7" i="5" a="1"/>
  <c r="O7" i="5" s="1"/>
  <c r="L19" i="5" a="1"/>
  <c r="L19" i="5" s="1"/>
  <c r="M14" i="5" a="1"/>
  <c r="M14" i="5" s="1"/>
  <c r="V17" i="5" a="1"/>
  <c r="V17" i="5" s="1"/>
  <c r="V8" i="5" a="1"/>
  <c r="V8" i="5" s="1"/>
  <c r="U28" i="5" a="1"/>
  <c r="U28" i="5" s="1"/>
  <c r="T47" i="5" a="1"/>
  <c r="T47" i="5" s="1"/>
  <c r="R22" i="5" a="1"/>
  <c r="R22" i="5" s="1"/>
  <c r="Q29" i="5" a="1"/>
  <c r="Q29" i="5" s="1"/>
  <c r="P39" i="5" a="1"/>
  <c r="P39" i="5" s="1"/>
  <c r="O10" i="5" a="1"/>
  <c r="O10" i="5" s="1"/>
  <c r="L31" i="5" a="1"/>
  <c r="L31" i="5" s="1"/>
  <c r="V9" i="5" a="1"/>
  <c r="V9" i="5" s="1"/>
  <c r="U30" i="5" a="1"/>
  <c r="U30" i="5" s="1"/>
  <c r="T48" i="5" a="1"/>
  <c r="T48" i="5" s="1"/>
  <c r="R24" i="5" a="1"/>
  <c r="R24" i="5" s="1"/>
  <c r="Q50" i="5" a="1"/>
  <c r="Q50" i="5" s="1"/>
  <c r="P15" i="5" a="1"/>
  <c r="P15" i="5" s="1"/>
  <c r="O40" i="5" a="1"/>
  <c r="O40" i="5" s="1"/>
  <c r="L51" i="5" a="1"/>
  <c r="L51" i="5" s="1"/>
  <c r="M27" i="5" a="1"/>
  <c r="M27" i="5" s="1"/>
  <c r="V5" i="5" a="1"/>
  <c r="V5" i="5" s="1"/>
  <c r="U37" i="5" a="1"/>
  <c r="U37" i="5" s="1"/>
  <c r="T45" i="5" a="1"/>
  <c r="T45" i="5" s="1"/>
  <c r="R20" i="5" a="1"/>
  <c r="R20" i="5" s="1"/>
  <c r="Q34" i="5" a="1"/>
  <c r="Q34" i="5" s="1"/>
  <c r="P49" i="5" a="1"/>
  <c r="P49" i="5" s="1"/>
  <c r="N26" i="5" a="1"/>
  <c r="N26" i="5" s="1"/>
  <c r="L52" i="5" a="1"/>
  <c r="L52" i="5" s="1"/>
  <c r="M53" i="5" a="1"/>
  <c r="M53" i="5" s="1"/>
  <c r="Q17" i="5" a="1"/>
  <c r="Q17" i="5" s="1"/>
  <c r="V6" i="5" a="1"/>
  <c r="V6" i="5" s="1"/>
  <c r="U4" i="5" a="1"/>
  <c r="U4" i="5" s="1"/>
  <c r="T33" i="5" a="1"/>
  <c r="T33" i="5" s="1"/>
  <c r="S44" i="5" a="1"/>
  <c r="S44" i="5" s="1"/>
  <c r="Q9" i="5" a="1"/>
  <c r="Q9" i="5" s="1"/>
  <c r="P30" i="5" a="1"/>
  <c r="P30" i="5" s="1"/>
  <c r="O48" i="5" a="1"/>
  <c r="O48" i="5" s="1"/>
  <c r="L24" i="5" a="1"/>
  <c r="L24" i="5" s="1"/>
  <c r="M50" i="5" a="1"/>
  <c r="M50" i="5" s="1"/>
  <c r="V41" i="5" a="1"/>
  <c r="V41" i="5" s="1"/>
  <c r="T8" i="5" a="1"/>
  <c r="T8" i="5" s="1"/>
  <c r="S28" i="5" a="1"/>
  <c r="S28" i="5" s="1"/>
  <c r="R47" i="5" a="1"/>
  <c r="R47" i="5" s="1"/>
  <c r="P22" i="5" a="1"/>
  <c r="P22" i="5" s="1"/>
  <c r="O29" i="5" a="1"/>
  <c r="O29" i="5" s="1"/>
  <c r="N39" i="5" a="1"/>
  <c r="N39" i="5" s="1"/>
  <c r="V44" i="5" a="1"/>
  <c r="V44" i="5" s="1"/>
  <c r="T9" i="5" a="1"/>
  <c r="T9" i="5" s="1"/>
  <c r="S30" i="5" a="1"/>
  <c r="S30" i="5" s="1"/>
  <c r="R48" i="5" a="1"/>
  <c r="R48" i="5" s="1"/>
  <c r="P24" i="5" a="1"/>
  <c r="P24" i="5" s="1"/>
  <c r="O50" i="5" a="1"/>
  <c r="O50" i="5" s="1"/>
  <c r="N15" i="5" a="1"/>
  <c r="N15" i="5" s="1"/>
  <c r="L40" i="5" a="1"/>
  <c r="L40" i="5" s="1"/>
  <c r="M47" i="5" a="1"/>
  <c r="M47" i="5" s="1"/>
  <c r="V49" i="5" a="1"/>
  <c r="V49" i="5" s="1"/>
  <c r="T26" i="5" a="1"/>
  <c r="T26" i="5" s="1"/>
  <c r="S52" i="5" a="1"/>
  <c r="S52" i="5" s="1"/>
  <c r="R16" i="5" a="1"/>
  <c r="R16" i="5" s="1"/>
  <c r="Q41" i="5" a="1"/>
  <c r="Q41" i="5" s="1"/>
  <c r="O8" i="5" a="1"/>
  <c r="O8" i="5" s="1"/>
  <c r="N28" i="5" a="1"/>
  <c r="N28" i="5" s="1"/>
  <c r="L47" i="5" a="1"/>
  <c r="L47" i="5" s="1"/>
  <c r="M46" i="5" a="1"/>
  <c r="M46" i="5" s="1"/>
  <c r="V50" i="5" a="1"/>
  <c r="V50" i="5" s="1"/>
  <c r="U15" i="5" a="1"/>
  <c r="U15" i="5" s="1"/>
  <c r="T40" i="5" a="1"/>
  <c r="T40" i="5" s="1"/>
  <c r="R51" i="5" a="1"/>
  <c r="R51" i="5" s="1"/>
  <c r="Q27" i="5" a="1"/>
  <c r="Q27" i="5" s="1"/>
  <c r="P46" i="5" a="1"/>
  <c r="P46" i="5" s="1"/>
  <c r="N21" i="5" a="1"/>
  <c r="N21" i="5" s="1"/>
  <c r="L32" i="5" a="1"/>
  <c r="L32" i="5" s="1"/>
  <c r="M38" i="5" a="1"/>
  <c r="M38" i="5" s="1"/>
  <c r="V52" i="5" a="1"/>
  <c r="V52" i="5" s="1"/>
  <c r="U16" i="5" a="1"/>
  <c r="U16" i="5" s="1"/>
  <c r="T41" i="5" a="1"/>
  <c r="T41" i="5" s="1"/>
  <c r="R8" i="5" a="1"/>
  <c r="R8" i="5" s="1"/>
  <c r="Q28" i="5" a="1"/>
  <c r="Q28" i="5" s="1"/>
  <c r="P47" i="5" a="1"/>
  <c r="P47" i="5" s="1"/>
  <c r="N22" i="5" a="1"/>
  <c r="N22" i="5" s="1"/>
  <c r="L29" i="5" a="1"/>
  <c r="L29" i="5" s="1"/>
  <c r="V4" i="5" a="1"/>
  <c r="V4" i="5" s="1"/>
  <c r="U33" i="5" a="1"/>
  <c r="U33" i="5" s="1"/>
  <c r="T44" i="5" a="1"/>
  <c r="T44" i="5" s="1"/>
  <c r="R9" i="5" a="1"/>
  <c r="R9" i="5" s="1"/>
  <c r="Q30" i="5" a="1"/>
  <c r="Q30" i="5" s="1"/>
  <c r="P48" i="5" a="1"/>
  <c r="P48" i="5" s="1"/>
  <c r="N24" i="5" a="1"/>
  <c r="N24" i="5" s="1"/>
  <c r="L50" i="5" a="1"/>
  <c r="L50" i="5" s="1"/>
  <c r="M15" i="5" a="1"/>
  <c r="M15" i="5" s="1"/>
  <c r="V36" i="5" a="1"/>
  <c r="V36" i="5" s="1"/>
  <c r="U3" i="5" a="1"/>
  <c r="U3" i="5" s="1"/>
  <c r="S13" i="5" a="1"/>
  <c r="S13" i="5" s="1"/>
  <c r="R5" i="5" a="1"/>
  <c r="R5" i="5" s="1"/>
  <c r="Q37" i="5" a="1"/>
  <c r="Q37" i="5" s="1"/>
  <c r="P45" i="5" a="1"/>
  <c r="P45" i="5" s="1"/>
  <c r="N20" i="5" a="1"/>
  <c r="N20" i="5" s="1"/>
  <c r="L34" i="5" a="1"/>
  <c r="L34" i="5" s="1"/>
  <c r="M49" i="5" a="1"/>
  <c r="M49" i="5" s="1"/>
  <c r="U53" i="5" a="1"/>
  <c r="U53" i="5" s="1"/>
  <c r="V23" i="5" a="1"/>
  <c r="V23" i="5" s="1"/>
  <c r="U35" i="5" a="1"/>
  <c r="U35" i="5" s="1"/>
  <c r="T2" i="5" a="1"/>
  <c r="T2" i="5" s="1"/>
  <c r="R6" i="5" a="1"/>
  <c r="R6" i="5" s="1"/>
  <c r="Q4" i="5" a="1"/>
  <c r="Q4" i="5" s="1"/>
  <c r="P33" i="5" a="1"/>
  <c r="P33" i="5" s="1"/>
  <c r="O44" i="5" a="1"/>
  <c r="O44" i="5" s="1"/>
  <c r="L9" i="5" a="1"/>
  <c r="L9" i="5" s="1"/>
  <c r="L5" i="5" a="1"/>
  <c r="L5" i="5" s="1"/>
  <c r="U26" i="5" a="1"/>
  <c r="U26" i="5" s="1"/>
  <c r="T52" i="5" a="1"/>
  <c r="T52" i="5" s="1"/>
  <c r="S16" i="5" a="1"/>
  <c r="S16" i="5" s="1"/>
  <c r="R41" i="5" a="1"/>
  <c r="R41" i="5" s="1"/>
  <c r="P8" i="5" a="1"/>
  <c r="P8" i="5" s="1"/>
  <c r="O28" i="5" a="1"/>
  <c r="O28" i="5" s="1"/>
  <c r="N41" i="5" a="1"/>
  <c r="N41" i="5" s="1"/>
  <c r="U6" i="5" a="1"/>
  <c r="U6" i="5" s="1"/>
  <c r="T4" i="5" a="1"/>
  <c r="T4" i="5" s="1"/>
  <c r="S33" i="5" a="1"/>
  <c r="S33" i="5" s="1"/>
  <c r="R44" i="5" a="1"/>
  <c r="R44" i="5" s="1"/>
  <c r="P9" i="5" a="1"/>
  <c r="P9" i="5" s="1"/>
  <c r="O30" i="5" a="1"/>
  <c r="O30" i="5" s="1"/>
  <c r="N48" i="5" a="1"/>
  <c r="N48" i="5" s="1"/>
  <c r="M24" i="5" a="1"/>
  <c r="M24" i="5" s="1"/>
  <c r="L26" i="5" a="1"/>
  <c r="L26" i="5" s="1"/>
  <c r="V45" i="5" a="1"/>
  <c r="V45" i="5" s="1"/>
  <c r="T20" i="5" a="1"/>
  <c r="T20" i="5" s="1"/>
  <c r="S34" i="5" a="1"/>
  <c r="S34" i="5" s="1"/>
  <c r="R49" i="5" a="1"/>
  <c r="R49" i="5" s="1"/>
  <c r="P26" i="5" a="1"/>
  <c r="P26" i="5" s="1"/>
  <c r="O52" i="5" a="1"/>
  <c r="O52" i="5" s="1"/>
  <c r="N16" i="5" a="1"/>
  <c r="N16" i="5" s="1"/>
  <c r="L41" i="5" a="1"/>
  <c r="L41" i="5" s="1"/>
  <c r="L49" i="5" a="1"/>
  <c r="L49" i="5" s="1"/>
  <c r="V30" i="5" a="1"/>
  <c r="V30" i="5" s="1"/>
  <c r="U48" i="5" a="1"/>
  <c r="U48" i="5" s="1"/>
  <c r="S24" i="5" a="1"/>
  <c r="S24" i="5" s="1"/>
  <c r="R50" i="5" a="1"/>
  <c r="R50" i="5" s="1"/>
  <c r="Q15" i="5" a="1"/>
  <c r="Q15" i="5" s="1"/>
  <c r="P40" i="5" a="1"/>
  <c r="P40" i="5" s="1"/>
  <c r="N51" i="5" a="1"/>
  <c r="N51" i="5" s="1"/>
  <c r="L27" i="5" a="1"/>
  <c r="L27" i="5" s="1"/>
  <c r="M40" i="5" a="1"/>
  <c r="M40" i="5" s="1"/>
  <c r="V34" i="5" a="1"/>
  <c r="V34" i="5" s="1"/>
  <c r="U49" i="5" a="1"/>
  <c r="U49" i="5" s="1"/>
  <c r="S26" i="5" a="1"/>
  <c r="S26" i="5" s="1"/>
  <c r="R52" i="5" a="1"/>
  <c r="R52" i="5" s="1"/>
  <c r="Q16" i="5" a="1"/>
  <c r="Q16" i="5" s="1"/>
  <c r="P41" i="5" a="1"/>
  <c r="P41" i="5" s="1"/>
  <c r="N8" i="5" a="1"/>
  <c r="N8" i="5" s="1"/>
  <c r="L28" i="5" a="1"/>
  <c r="L28" i="5" s="1"/>
  <c r="V35" i="5" a="1"/>
  <c r="V35" i="5" s="1"/>
  <c r="U2" i="5" a="1"/>
  <c r="U2" i="5" s="1"/>
  <c r="S6" i="5" a="1"/>
  <c r="S6" i="5" s="1"/>
  <c r="R4" i="5" a="1"/>
  <c r="R4" i="5" s="1"/>
  <c r="Q33" i="5" a="1"/>
  <c r="Q33" i="5" s="1"/>
  <c r="P44" i="5" a="1"/>
  <c r="P44" i="5" s="1"/>
  <c r="N9" i="5" a="1"/>
  <c r="N9" i="5" s="1"/>
  <c r="L30" i="5" a="1"/>
  <c r="L30" i="5" s="1"/>
  <c r="M48" i="5" a="1"/>
  <c r="M48" i="5" s="1"/>
  <c r="V43" i="5" a="1"/>
  <c r="V43" i="5" s="1"/>
  <c r="T12" i="5" a="1"/>
  <c r="T12" i="5" s="1"/>
  <c r="S25" i="5" a="1"/>
  <c r="S25" i="5" s="1"/>
  <c r="R36" i="5" a="1"/>
  <c r="R36" i="5" s="1"/>
  <c r="Q3" i="5" a="1"/>
  <c r="Q3" i="5" s="1"/>
  <c r="O13" i="5" a="1"/>
  <c r="O13" i="5" s="1"/>
  <c r="N5" i="5" a="1"/>
  <c r="N5" i="5" s="1"/>
  <c r="L37" i="5" a="1"/>
  <c r="L37" i="5" s="1"/>
  <c r="M30" i="5" a="1"/>
  <c r="M30" i="5" s="1"/>
  <c r="L36" i="5" a="1"/>
  <c r="L36" i="5" s="1"/>
  <c r="M29" i="5" a="1"/>
  <c r="M29" i="5" s="1"/>
  <c r="N53" i="5" a="1"/>
  <c r="N53" i="5" s="1"/>
  <c r="V14" i="5" a="1"/>
  <c r="V14" i="5" s="1"/>
  <c r="U42" i="5" a="1"/>
  <c r="U42" i="5" s="1"/>
  <c r="S11" i="5" a="1"/>
  <c r="S11" i="5" s="1"/>
  <c r="R23" i="5" a="1"/>
  <c r="R23" i="5" s="1"/>
  <c r="Q35" i="5" a="1"/>
  <c r="Q35" i="5" s="1"/>
  <c r="P2" i="5" a="1"/>
  <c r="P2" i="5" s="1"/>
  <c r="N6" i="5" a="1"/>
  <c r="N6" i="5" s="1"/>
  <c r="L4" i="5" a="1"/>
  <c r="L4" i="5" s="1"/>
  <c r="M37" i="5" a="1"/>
  <c r="M37" i="5" s="1"/>
  <c r="U20" i="5" a="1"/>
  <c r="U20" i="5" s="1"/>
  <c r="T34" i="5" a="1"/>
  <c r="T34" i="5" s="1"/>
  <c r="S49" i="5" a="1"/>
  <c r="S49" i="5" s="1"/>
  <c r="Q26" i="5" a="1"/>
  <c r="Q26" i="5" s="1"/>
  <c r="P52" i="5" a="1"/>
  <c r="P52" i="5" s="1"/>
  <c r="O16" i="5" a="1"/>
  <c r="O16" i="5" s="1"/>
  <c r="M22" i="5" a="1"/>
  <c r="M22" i="5" s="1"/>
  <c r="V11" i="5" a="1"/>
  <c r="V11" i="5" s="1"/>
  <c r="U23" i="5" a="1"/>
  <c r="U23" i="5" s="1"/>
  <c r="T35" i="5" a="1"/>
  <c r="T35" i="5" s="1"/>
  <c r="S2" i="5" a="1"/>
  <c r="S2" i="5" s="1"/>
  <c r="Q6" i="5" a="1"/>
  <c r="Q6" i="5" s="1"/>
  <c r="P4" i="5" a="1"/>
  <c r="P4" i="5" s="1"/>
  <c r="O33" i="5" a="1"/>
  <c r="O33" i="5" s="1"/>
  <c r="N44" i="5" a="1"/>
  <c r="N44" i="5" s="1"/>
  <c r="M9" i="5" a="1"/>
  <c r="M9" i="5" s="1"/>
  <c r="M52" i="5" a="1"/>
  <c r="M52" i="5" s="1"/>
  <c r="U13" i="5" a="1"/>
  <c r="U13" i="5" s="1"/>
  <c r="T5" i="5" a="1"/>
  <c r="T5" i="5" s="1"/>
  <c r="S37" i="5" a="1"/>
  <c r="S37" i="5" s="1"/>
  <c r="R45" i="5" a="1"/>
  <c r="R45" i="5" s="1"/>
  <c r="P20" i="5" a="1"/>
  <c r="P20" i="5" s="1"/>
  <c r="O34" i="5" a="1"/>
  <c r="O34" i="5" s="1"/>
  <c r="N49" i="5" a="1"/>
  <c r="N49" i="5" s="1"/>
  <c r="M26" i="5" a="1"/>
  <c r="M26" i="5" s="1"/>
  <c r="M13" i="5" a="1"/>
  <c r="M13" i="5" s="1"/>
  <c r="V33" i="5" a="1"/>
  <c r="V33" i="5" s="1"/>
  <c r="U44" i="5" a="1"/>
  <c r="U44" i="5" s="1"/>
  <c r="S9" i="5" a="1"/>
  <c r="S9" i="5" s="1"/>
  <c r="R30" i="5" a="1"/>
  <c r="R30" i="5" s="1"/>
  <c r="Q48" i="5" a="1"/>
  <c r="Q48" i="5" s="1"/>
  <c r="O24" i="5" a="1"/>
  <c r="O24" i="5" s="1"/>
  <c r="N50" i="5" a="1"/>
  <c r="N50" i="5" s="1"/>
  <c r="L15" i="5" a="1"/>
  <c r="L15" i="5" s="1"/>
  <c r="L45" i="5" a="1"/>
  <c r="L45" i="5" s="1"/>
  <c r="V37" i="5" a="1"/>
  <c r="V37" i="5" s="1"/>
  <c r="U45" i="5" a="1"/>
  <c r="U45" i="5" s="1"/>
  <c r="S20" i="5" a="1"/>
  <c r="S20" i="5" s="1"/>
  <c r="R34" i="5" a="1"/>
  <c r="R34" i="5" s="1"/>
  <c r="Q49" i="5" a="1"/>
  <c r="Q49" i="5" s="1"/>
  <c r="O26" i="5" a="1"/>
  <c r="O26" i="5" s="1"/>
  <c r="N52" i="5" a="1"/>
  <c r="N52" i="5" s="1"/>
  <c r="L16" i="5" a="1"/>
  <c r="L16" i="5" s="1"/>
  <c r="V42" i="5" a="1"/>
  <c r="V42" i="5" s="1"/>
  <c r="T11" i="5" a="1"/>
  <c r="T11" i="5" s="1"/>
  <c r="S23" i="5" a="1"/>
  <c r="S23" i="5" s="1"/>
  <c r="R35" i="5" a="1"/>
  <c r="R35" i="5" s="1"/>
  <c r="Q2" i="5" a="1"/>
  <c r="Q2" i="5" s="1"/>
  <c r="O6" i="5" a="1"/>
  <c r="O6" i="5" s="1"/>
  <c r="N4" i="5" a="1"/>
  <c r="N4" i="5" s="1"/>
  <c r="L33" i="5" a="1"/>
  <c r="L33" i="5" s="1"/>
  <c r="M44" i="5" a="1"/>
  <c r="M44" i="5" s="1"/>
  <c r="V10" i="5" a="1"/>
  <c r="V10" i="5" s="1"/>
  <c r="T31" i="5" a="1"/>
  <c r="T31" i="5" s="1"/>
  <c r="S18" i="5" a="1"/>
  <c r="S18" i="5" s="1"/>
  <c r="R43" i="5" a="1"/>
  <c r="R43" i="5" s="1"/>
  <c r="P12" i="5" a="1"/>
  <c r="P12" i="5" s="1"/>
  <c r="O25" i="5" a="1"/>
  <c r="O25" i="5" s="1"/>
  <c r="N36" i="5" a="1"/>
  <c r="N36" i="5" s="1"/>
  <c r="L3" i="5" a="1"/>
  <c r="L3" i="5" s="1"/>
  <c r="L22" i="5" a="1"/>
  <c r="L22" i="5" s="1"/>
  <c r="V53" i="5" a="1"/>
  <c r="V53" i="5" s="1"/>
  <c r="V38" i="5" a="1"/>
  <c r="V38" i="5" s="1"/>
  <c r="U7" i="5" a="1"/>
  <c r="U7" i="5" s="1"/>
  <c r="S19" i="5" a="1"/>
  <c r="S19" i="5" s="1"/>
  <c r="R14" i="5" a="1"/>
  <c r="R14" i="5" s="1"/>
  <c r="Q42" i="5" a="1"/>
  <c r="Q42" i="5" s="1"/>
  <c r="O11" i="5" a="1"/>
  <c r="O11" i="5" s="1"/>
  <c r="N23" i="5" a="1"/>
  <c r="N23" i="5" s="1"/>
  <c r="L35" i="5" a="1"/>
  <c r="L35" i="5" s="1"/>
  <c r="R17" i="5" a="1"/>
  <c r="R17" i="5" s="1"/>
  <c r="V13" i="5" a="1"/>
  <c r="V13" i="5" s="1"/>
  <c r="U5" i="5" a="1"/>
  <c r="U5" i="5" s="1"/>
  <c r="T37" i="5" a="1"/>
  <c r="T37" i="5" s="1"/>
  <c r="S45" i="5" a="1"/>
  <c r="S45" i="5" s="1"/>
  <c r="Q20" i="5" a="1"/>
  <c r="Q20" i="5" s="1"/>
  <c r="P34" i="5" a="1"/>
  <c r="P34" i="5" s="1"/>
  <c r="O49" i="5" a="1"/>
  <c r="O49" i="5" s="1"/>
  <c r="S17" i="5" a="1"/>
  <c r="S17" i="5" s="1"/>
  <c r="V19" i="5" a="1"/>
  <c r="V19" i="5" s="1"/>
  <c r="U14" i="5" a="1"/>
  <c r="U14" i="5" s="1"/>
  <c r="T42" i="5" a="1"/>
  <c r="T42" i="5" s="1"/>
  <c r="R11" i="5" a="1"/>
  <c r="R11" i="5" s="1"/>
  <c r="Q23" i="5" a="1"/>
  <c r="Q23" i="5" s="1"/>
  <c r="P35" i="5" a="1"/>
  <c r="P35" i="5" s="1"/>
  <c r="O2" i="5" a="1"/>
  <c r="O2" i="5" s="1"/>
  <c r="L6" i="5" a="1"/>
  <c r="L6" i="5" s="1"/>
  <c r="M4" i="5" a="1"/>
  <c r="M4" i="5" s="1"/>
  <c r="L17" i="5" a="1"/>
  <c r="L17" i="5" s="1"/>
  <c r="V12" i="5" a="1"/>
  <c r="V12" i="5" s="1"/>
  <c r="U25" i="5" a="1"/>
  <c r="U25" i="5" s="1"/>
  <c r="T36" i="5" a="1"/>
  <c r="T36" i="5" s="1"/>
  <c r="S3" i="5" a="1"/>
  <c r="S3" i="5" s="1"/>
  <c r="Q13" i="5" a="1"/>
  <c r="Q13" i="5" s="1"/>
  <c r="P5" i="5" a="1"/>
  <c r="P5" i="5" s="1"/>
  <c r="O37" i="5" a="1"/>
  <c r="O37" i="5" s="1"/>
  <c r="N45" i="5" a="1"/>
  <c r="N45" i="5" s="1"/>
  <c r="M20" i="5" a="1"/>
  <c r="M20" i="5" s="1"/>
  <c r="M39" i="5" a="1"/>
  <c r="M39" i="5" s="1"/>
  <c r="V2" i="5" a="1"/>
  <c r="V2" i="5" s="1"/>
  <c r="T6" i="5" a="1"/>
  <c r="T6" i="5" s="1"/>
  <c r="S4" i="5" a="1"/>
  <c r="S4" i="5" s="1"/>
  <c r="R33" i="5" a="1"/>
  <c r="R33" i="5" s="1"/>
  <c r="Q44" i="5" a="1"/>
  <c r="Q44" i="5" s="1"/>
  <c r="O9" i="5" a="1"/>
  <c r="O9" i="5" s="1"/>
  <c r="N30" i="5" a="1"/>
  <c r="N30" i="5" s="1"/>
  <c r="L48" i="5" a="1"/>
  <c r="L48" i="5" s="1"/>
  <c r="M18" i="5" a="1"/>
  <c r="M18" i="5" s="1"/>
  <c r="V3" i="5" a="1"/>
  <c r="V3" i="5" s="1"/>
  <c r="T13" i="5" a="1"/>
  <c r="T13" i="5" s="1"/>
  <c r="S5" i="5" a="1"/>
  <c r="S5" i="5" s="1"/>
  <c r="R37" i="5" a="1"/>
  <c r="R37" i="5" s="1"/>
  <c r="Q45" i="5" a="1"/>
  <c r="Q45" i="5" s="1"/>
  <c r="O20" i="5" a="1"/>
  <c r="O20" i="5" s="1"/>
  <c r="N34" i="5" a="1"/>
  <c r="N34" i="5" s="1"/>
  <c r="M41" i="5" a="1"/>
  <c r="M41" i="5" s="1"/>
  <c r="V7" i="5" a="1"/>
  <c r="V7" i="5" s="1"/>
  <c r="T19" i="5" a="1"/>
  <c r="T19" i="5" s="1"/>
  <c r="S14" i="5" a="1"/>
  <c r="S14" i="5" s="1"/>
  <c r="R42" i="5" a="1"/>
  <c r="R42" i="5" s="1"/>
  <c r="P11" i="5" a="1"/>
  <c r="P11" i="5" s="1"/>
  <c r="O23" i="5" a="1"/>
  <c r="O23" i="5" s="1"/>
  <c r="N35" i="5" a="1"/>
  <c r="N35" i="5" s="1"/>
  <c r="L2" i="5" a="1"/>
  <c r="L2" i="5" s="1"/>
  <c r="M45" i="5" a="1"/>
  <c r="M45" i="5" s="1"/>
  <c r="U22" i="5" a="1"/>
  <c r="U22" i="5" s="1"/>
  <c r="T29" i="5" a="1"/>
  <c r="T29" i="5" s="1"/>
  <c r="S39" i="5" a="1"/>
  <c r="S39" i="5" s="1"/>
  <c r="R10" i="5" a="1"/>
  <c r="R10" i="5" s="1"/>
  <c r="P31" i="5" a="1"/>
  <c r="P31" i="5" s="1"/>
  <c r="O18" i="5" a="1"/>
  <c r="O18" i="5" s="1"/>
  <c r="N43" i="5" a="1"/>
  <c r="N43" i="5" s="1"/>
  <c r="M12" i="5" a="1"/>
  <c r="M12" i="5" s="1"/>
  <c r="M3" i="5" a="1"/>
  <c r="M3" i="5" s="1"/>
  <c r="J46" i="5"/>
  <c r="Y46" i="5"/>
  <c r="J48" i="5"/>
  <c r="F42" i="1"/>
  <c r="Y16" i="5"/>
  <c r="Y36" i="5"/>
  <c r="J39" i="5"/>
  <c r="Z35" i="5"/>
  <c r="Z39" i="5"/>
  <c r="Z49" i="5"/>
  <c r="Z16" i="5"/>
  <c r="Y2" i="5"/>
  <c r="Y39" i="5"/>
  <c r="Z18" i="5"/>
  <c r="F9" i="1"/>
  <c r="F18" i="1"/>
  <c r="F17" i="1"/>
  <c r="K24" i="3" a="1"/>
  <c r="K24" i="3" s="1"/>
  <c r="L5" i="3" a="1"/>
  <c r="L5" i="3" s="1"/>
  <c r="K4" i="3" a="1"/>
  <c r="K4" i="3" s="1"/>
  <c r="L24" i="3" a="1"/>
  <c r="L24" i="3" s="1"/>
  <c r="M5" i="3" a="1"/>
  <c r="M5" i="3" s="1"/>
  <c r="N28" i="3" a="1"/>
  <c r="N28" i="3" s="1"/>
  <c r="K3" i="3" a="1"/>
  <c r="K3" i="3" s="1"/>
  <c r="K19" i="3" a="1"/>
  <c r="K19" i="3" s="1"/>
  <c r="K26" i="3" a="1"/>
  <c r="K26" i="3" s="1"/>
  <c r="L8" i="3" a="1"/>
  <c r="L8" i="3" s="1"/>
  <c r="L22" i="3" a="1"/>
  <c r="L22" i="3" s="1"/>
  <c r="L3" i="3" a="1"/>
  <c r="L3" i="3" s="1"/>
  <c r="L4" i="3" a="1"/>
  <c r="L4" i="3" s="1"/>
  <c r="M24" i="3" a="1"/>
  <c r="M24" i="3" s="1"/>
  <c r="N5" i="3" a="1"/>
  <c r="N5" i="3" s="1"/>
  <c r="O28" i="3" a="1"/>
  <c r="O28" i="3" s="1"/>
  <c r="K8" i="3" a="1"/>
  <c r="K8" i="3" s="1"/>
  <c r="K22" i="3" a="1"/>
  <c r="K22" i="3" s="1"/>
  <c r="L2" i="3" a="1"/>
  <c r="L2" i="3" s="1"/>
  <c r="L18" i="3" a="1"/>
  <c r="L18" i="3" s="1"/>
  <c r="L25" i="3" a="1"/>
  <c r="L25" i="3" s="1"/>
  <c r="M4" i="3" a="1"/>
  <c r="M4" i="3" s="1"/>
  <c r="N24" i="3" a="1"/>
  <c r="N24" i="3" s="1"/>
  <c r="O5" i="3" a="1"/>
  <c r="O5" i="3" s="1"/>
  <c r="K2" i="3" a="1"/>
  <c r="K2" i="3" s="1"/>
  <c r="K18" i="3" a="1"/>
  <c r="K18" i="3" s="1"/>
  <c r="K25" i="3" a="1"/>
  <c r="K25" i="3" s="1"/>
  <c r="L6" i="3" a="1"/>
  <c r="L6" i="3" s="1"/>
  <c r="L27" i="3" a="1"/>
  <c r="L27" i="3" s="1"/>
  <c r="L21" i="3" a="1"/>
  <c r="L21" i="3" s="1"/>
  <c r="K20" i="3" a="1"/>
  <c r="K20" i="3" s="1"/>
  <c r="N4" i="3" a="1"/>
  <c r="N4" i="3" s="1"/>
  <c r="O24" i="3" a="1"/>
  <c r="O24" i="3" s="1"/>
  <c r="K6" i="3" a="1"/>
  <c r="K6" i="3" s="1"/>
  <c r="K27" i="3" a="1"/>
  <c r="K27" i="3" s="1"/>
  <c r="K21" i="3" a="1"/>
  <c r="K21" i="3" s="1"/>
  <c r="L7" i="3" a="1"/>
  <c r="L7" i="3" s="1"/>
  <c r="L10" i="3" a="1"/>
  <c r="L10" i="3" s="1"/>
  <c r="L16" i="3" a="1"/>
  <c r="L16" i="3" s="1"/>
  <c r="K17" i="3" a="1"/>
  <c r="K17" i="3" s="1"/>
  <c r="O4" i="3" a="1"/>
  <c r="O4" i="3" s="1"/>
  <c r="K7" i="3" a="1"/>
  <c r="K7" i="3" s="1"/>
  <c r="K10" i="3" a="1"/>
  <c r="K10" i="3" s="1"/>
  <c r="K16" i="3" a="1"/>
  <c r="K16" i="3" s="1"/>
  <c r="L9" i="3" a="1"/>
  <c r="L9" i="3" s="1"/>
  <c r="L12" i="3" a="1"/>
  <c r="L12" i="3" s="1"/>
  <c r="L11" i="3" a="1"/>
  <c r="L11" i="3" s="1"/>
  <c r="L26" i="3" a="1"/>
  <c r="L26" i="3" s="1"/>
  <c r="K28" i="3" a="1"/>
  <c r="K28" i="3" s="1"/>
  <c r="K9" i="3" a="1"/>
  <c r="K9" i="3" s="1"/>
  <c r="K12" i="3" a="1"/>
  <c r="K12" i="3" s="1"/>
  <c r="K11" i="3" a="1"/>
  <c r="K11" i="3" s="1"/>
  <c r="L15" i="3" a="1"/>
  <c r="L15" i="3" s="1"/>
  <c r="L13" i="3" a="1"/>
  <c r="L13" i="3" s="1"/>
  <c r="L23" i="3" a="1"/>
  <c r="L23" i="3" s="1"/>
  <c r="M28" i="3" a="1"/>
  <c r="M28" i="3" s="1"/>
  <c r="K14" i="3" a="1"/>
  <c r="K14" i="3" s="1"/>
  <c r="K5" i="3" a="1"/>
  <c r="K5" i="3" s="1"/>
  <c r="L28" i="3" a="1"/>
  <c r="L28" i="3" s="1"/>
  <c r="K15" i="3" a="1"/>
  <c r="K15" i="3" s="1"/>
  <c r="K13" i="3" a="1"/>
  <c r="K13" i="3" s="1"/>
  <c r="K23" i="3" a="1"/>
  <c r="K23" i="3" s="1"/>
  <c r="L17" i="3" a="1"/>
  <c r="L17" i="3" s="1"/>
  <c r="L14" i="3" a="1"/>
  <c r="L14" i="3" s="1"/>
  <c r="L20" i="3" a="1"/>
  <c r="L20" i="3" s="1"/>
  <c r="L19" i="3" a="1"/>
  <c r="L19" i="3" s="1"/>
  <c r="M9" i="3" a="1"/>
  <c r="M9" i="3" s="1"/>
  <c r="M12" i="3" a="1"/>
  <c r="M12" i="3" s="1"/>
  <c r="M11" i="3" a="1"/>
  <c r="M11" i="3" s="1"/>
  <c r="N15" i="3" a="1"/>
  <c r="N15" i="3" s="1"/>
  <c r="N13" i="3" a="1"/>
  <c r="N13" i="3" s="1"/>
  <c r="N23" i="3" a="1"/>
  <c r="N23" i="3" s="1"/>
  <c r="O17" i="3" a="1"/>
  <c r="O17" i="3" s="1"/>
  <c r="O14" i="3" a="1"/>
  <c r="O14" i="3" s="1"/>
  <c r="O20" i="3" a="1"/>
  <c r="O20" i="3" s="1"/>
  <c r="O13" i="3" a="1"/>
  <c r="O13" i="3" s="1"/>
  <c r="M15" i="3" a="1"/>
  <c r="M15" i="3" s="1"/>
  <c r="M13" i="3" a="1"/>
  <c r="M13" i="3" s="1"/>
  <c r="M23" i="3" a="1"/>
  <c r="M23" i="3" s="1"/>
  <c r="N17" i="3" a="1"/>
  <c r="N17" i="3" s="1"/>
  <c r="N14" i="3" a="1"/>
  <c r="N14" i="3" s="1"/>
  <c r="N20" i="3" a="1"/>
  <c r="N20" i="3" s="1"/>
  <c r="O3" i="3" a="1"/>
  <c r="O3" i="3" s="1"/>
  <c r="O19" i="3" a="1"/>
  <c r="O19" i="3" s="1"/>
  <c r="O26" i="3" a="1"/>
  <c r="O26" i="3" s="1"/>
  <c r="N11" i="3" a="1"/>
  <c r="N11" i="3" s="1"/>
  <c r="M17" i="3" a="1"/>
  <c r="M17" i="3" s="1"/>
  <c r="M14" i="3" a="1"/>
  <c r="M14" i="3" s="1"/>
  <c r="M20" i="3" a="1"/>
  <c r="M20" i="3" s="1"/>
  <c r="N3" i="3" a="1"/>
  <c r="N3" i="3" s="1"/>
  <c r="N19" i="3" a="1"/>
  <c r="N19" i="3" s="1"/>
  <c r="N26" i="3" a="1"/>
  <c r="N26" i="3" s="1"/>
  <c r="O8" i="3" a="1"/>
  <c r="O8" i="3" s="1"/>
  <c r="O22" i="3" a="1"/>
  <c r="O22" i="3" s="1"/>
  <c r="N9" i="3" a="1"/>
  <c r="N9" i="3" s="1"/>
  <c r="M3" i="3" a="1"/>
  <c r="M3" i="3" s="1"/>
  <c r="M19" i="3" a="1"/>
  <c r="M19" i="3" s="1"/>
  <c r="M26" i="3" a="1"/>
  <c r="M26" i="3" s="1"/>
  <c r="N8" i="3" a="1"/>
  <c r="N8" i="3" s="1"/>
  <c r="N22" i="3" a="1"/>
  <c r="N22" i="3" s="1"/>
  <c r="O2" i="3" a="1"/>
  <c r="O2" i="3" s="1"/>
  <c r="O18" i="3" a="1"/>
  <c r="O18" i="3" s="1"/>
  <c r="O25" i="3" a="1"/>
  <c r="O25" i="3" s="1"/>
  <c r="M10" i="3" a="1"/>
  <c r="M10" i="3" s="1"/>
  <c r="O23" i="3" a="1"/>
  <c r="O23" i="3" s="1"/>
  <c r="M8" i="3" a="1"/>
  <c r="M8" i="3" s="1"/>
  <c r="M22" i="3" a="1"/>
  <c r="M22" i="3" s="1"/>
  <c r="N2" i="3" a="1"/>
  <c r="N2" i="3" s="1"/>
  <c r="N18" i="3" a="1"/>
  <c r="N18" i="3" s="1"/>
  <c r="N25" i="3" a="1"/>
  <c r="N25" i="3" s="1"/>
  <c r="O6" i="3" a="1"/>
  <c r="O6" i="3" s="1"/>
  <c r="O27" i="3" a="1"/>
  <c r="O27" i="3" s="1"/>
  <c r="O21" i="3" a="1"/>
  <c r="O21" i="3" s="1"/>
  <c r="O11" i="3" a="1"/>
  <c r="O11" i="3" s="1"/>
  <c r="O15" i="3" a="1"/>
  <c r="O15" i="3" s="1"/>
  <c r="M2" i="3" a="1"/>
  <c r="M2" i="3" s="1"/>
  <c r="M18" i="3" a="1"/>
  <c r="M18" i="3" s="1"/>
  <c r="M25" i="3" a="1"/>
  <c r="M25" i="3" s="1"/>
  <c r="N6" i="3" a="1"/>
  <c r="N6" i="3" s="1"/>
  <c r="N27" i="3" a="1"/>
  <c r="N27" i="3" s="1"/>
  <c r="N21" i="3" a="1"/>
  <c r="N21" i="3" s="1"/>
  <c r="O7" i="3" a="1"/>
  <c r="O7" i="3" s="1"/>
  <c r="O10" i="3" a="1"/>
  <c r="O10" i="3" s="1"/>
  <c r="O16" i="3" a="1"/>
  <c r="O16" i="3" s="1"/>
  <c r="N12" i="3" a="1"/>
  <c r="N12" i="3" s="1"/>
  <c r="M6" i="3" a="1"/>
  <c r="M6" i="3" s="1"/>
  <c r="M27" i="3" a="1"/>
  <c r="M27" i="3" s="1"/>
  <c r="M21" i="3" a="1"/>
  <c r="M21" i="3" s="1"/>
  <c r="N7" i="3" a="1"/>
  <c r="N7" i="3" s="1"/>
  <c r="N10" i="3" a="1"/>
  <c r="N10" i="3" s="1"/>
  <c r="N16" i="3" a="1"/>
  <c r="N16" i="3" s="1"/>
  <c r="O9" i="3" a="1"/>
  <c r="O9" i="3" s="1"/>
  <c r="O12" i="3" a="1"/>
  <c r="O12" i="3" s="1"/>
  <c r="M16" i="3" a="1"/>
  <c r="M16" i="3" s="1"/>
  <c r="M7" i="3" a="1"/>
  <c r="M7" i="3" s="1"/>
  <c r="Z2" i="5" l="1"/>
  <c r="Z15" i="5"/>
  <c r="K5" i="5"/>
  <c r="Z33" i="5"/>
  <c r="Z47" i="5"/>
  <c r="K38" i="5"/>
  <c r="Z7" i="5"/>
  <c r="K34" i="5"/>
  <c r="J34" i="5" s="1"/>
  <c r="Z9" i="5"/>
  <c r="Z23" i="5"/>
  <c r="Z28" i="5"/>
  <c r="Z14" i="5"/>
  <c r="Y35" i="5"/>
  <c r="Z34" i="5"/>
  <c r="Z20" i="5"/>
  <c r="Z38" i="5"/>
  <c r="Y20" i="5"/>
  <c r="Z52" i="5"/>
  <c r="Z27" i="5"/>
  <c r="J14" i="5"/>
  <c r="Z30" i="5"/>
  <c r="Z48" i="5"/>
  <c r="Y19" i="5"/>
  <c r="Z17" i="5"/>
  <c r="Z41" i="5"/>
  <c r="J54" i="5"/>
  <c r="Y54" i="5"/>
  <c r="J45" i="5"/>
  <c r="Z42" i="5"/>
  <c r="J33" i="5"/>
  <c r="S3" i="3"/>
  <c r="K36" i="5"/>
  <c r="Z50" i="5"/>
  <c r="Y8" i="5"/>
  <c r="K8" i="5"/>
  <c r="Z10" i="5"/>
  <c r="J29" i="5"/>
  <c r="Y23" i="5"/>
  <c r="Z45" i="5"/>
  <c r="J10" i="5"/>
  <c r="Z29" i="5"/>
  <c r="Z43" i="5"/>
  <c r="Y17" i="5"/>
  <c r="K19" i="5"/>
  <c r="Q12" i="3"/>
  <c r="O10" i="10" s="1"/>
  <c r="Q13" i="3"/>
  <c r="R13" i="3" s="1"/>
  <c r="O29" i="3"/>
  <c r="M29" i="3"/>
  <c r="L29" i="3"/>
  <c r="N29" i="3"/>
  <c r="P29" i="3"/>
  <c r="K29" i="3"/>
  <c r="O8" i="6"/>
  <c r="J3" i="3"/>
  <c r="I3" i="3" s="1"/>
  <c r="W43" i="5" a="1"/>
  <c r="W43" i="5" s="1"/>
  <c r="W35" i="5" a="1"/>
  <c r="W35" i="5" s="1"/>
  <c r="P22" i="9" s="1"/>
  <c r="Z24" i="5"/>
  <c r="Z32" i="5"/>
  <c r="Y5" i="5"/>
  <c r="Z25" i="5"/>
  <c r="Z4" i="5"/>
  <c r="J4" i="5"/>
  <c r="Z40" i="5"/>
  <c r="Y12" i="5"/>
  <c r="Z3" i="5"/>
  <c r="Y6" i="5"/>
  <c r="Z6" i="5"/>
  <c r="K25" i="5"/>
  <c r="K32" i="5"/>
  <c r="J32" i="5" s="1"/>
  <c r="Z53" i="5"/>
  <c r="Y31" i="5"/>
  <c r="X9" i="5"/>
  <c r="Y9" i="5" s="1"/>
  <c r="J9" i="5"/>
  <c r="K22" i="5"/>
  <c r="J22" i="5" s="1"/>
  <c r="Z51" i="5"/>
  <c r="X43" i="5"/>
  <c r="J43" i="5"/>
  <c r="K44" i="5"/>
  <c r="X44" i="5" s="1"/>
  <c r="Y44" i="5" s="1"/>
  <c r="Z44" i="5"/>
  <c r="X7" i="5"/>
  <c r="Y7" i="5" s="1"/>
  <c r="J7" i="5"/>
  <c r="W19" i="5" a="1"/>
  <c r="W19" i="5" s="1"/>
  <c r="P13" i="9" s="1"/>
  <c r="W11" i="5" a="1"/>
  <c r="W11" i="5" s="1"/>
  <c r="W3" i="5" a="1"/>
  <c r="W3" i="5" s="1"/>
  <c r="W50" i="5" a="1"/>
  <c r="W50" i="5" s="1"/>
  <c r="W42" i="5" a="1"/>
  <c r="W42" i="5" s="1"/>
  <c r="W34" i="5" a="1"/>
  <c r="W34" i="5" s="1"/>
  <c r="P21" i="9" s="1"/>
  <c r="W26" i="5" a="1"/>
  <c r="W26" i="5" s="1"/>
  <c r="W18" i="5" a="1"/>
  <c r="W18" i="5" s="1"/>
  <c r="P12" i="9" s="1"/>
  <c r="W10" i="5" a="1"/>
  <c r="W10" i="5" s="1"/>
  <c r="P8" i="9" s="1"/>
  <c r="W2" i="5" a="1"/>
  <c r="W2" i="5" s="1"/>
  <c r="P2" i="9" s="1"/>
  <c r="Q31" i="5" a="1"/>
  <c r="Q31" i="5" s="1"/>
  <c r="O42" i="5" a="1"/>
  <c r="O42" i="5" s="1"/>
  <c r="V21" i="5" a="1"/>
  <c r="V21" i="5" s="1"/>
  <c r="R29" i="5" a="1"/>
  <c r="R29" i="5" s="1"/>
  <c r="O21" i="5" a="1"/>
  <c r="O21" i="5" s="1"/>
  <c r="Q43" i="5" a="1"/>
  <c r="Q43" i="5" s="1"/>
  <c r="O27" i="5" a="1"/>
  <c r="O27" i="5" s="1"/>
  <c r="U52" i="5" a="1"/>
  <c r="U52" i="5" s="1"/>
  <c r="Q21" i="5" a="1"/>
  <c r="Q21" i="5" s="1"/>
  <c r="Q12" i="5" a="1"/>
  <c r="Q12" i="5" s="1"/>
  <c r="P23" i="5" a="1"/>
  <c r="P23" i="5" s="1"/>
  <c r="N12" i="5" a="1"/>
  <c r="N12" i="5" s="1"/>
  <c r="L14" i="5" a="1"/>
  <c r="L14" i="5" s="1"/>
  <c r="N13" i="5" a="1"/>
  <c r="N13" i="5" s="1"/>
  <c r="N38" i="5" a="1"/>
  <c r="N38" i="5" s="1"/>
  <c r="S47" i="5" a="1"/>
  <c r="S47" i="5" s="1"/>
  <c r="R7" i="5" a="1"/>
  <c r="R7" i="5" s="1"/>
  <c r="R3" i="5" a="1"/>
  <c r="R3" i="5" s="1"/>
  <c r="P6" i="5" a="1"/>
  <c r="P6" i="5" s="1"/>
  <c r="O3" i="5" a="1"/>
  <c r="O3" i="5" s="1"/>
  <c r="M35" i="5" a="1"/>
  <c r="M35" i="5" s="1"/>
  <c r="V32" i="5" a="1"/>
  <c r="V32" i="5" s="1"/>
  <c r="L42" i="5" a="1"/>
  <c r="L42" i="5" s="1"/>
  <c r="O53" i="5" a="1"/>
  <c r="O53" i="5" s="1"/>
  <c r="W49" i="5" a="1"/>
  <c r="W49" i="5" s="1"/>
  <c r="W41" i="5" a="1"/>
  <c r="W41" i="5" s="1"/>
  <c r="P28" i="9" s="1"/>
  <c r="W33" i="5" a="1"/>
  <c r="W33" i="5" s="1"/>
  <c r="P20" i="9" s="1"/>
  <c r="W25" i="5" a="1"/>
  <c r="W25" i="5" s="1"/>
  <c r="W17" i="5" a="1"/>
  <c r="W17" i="5" s="1"/>
  <c r="W9" i="5" a="1"/>
  <c r="W9" i="5" s="1"/>
  <c r="T15" i="5" a="1"/>
  <c r="T15" i="5" s="1"/>
  <c r="S10" i="5" a="1"/>
  <c r="S10" i="5" s="1"/>
  <c r="P14" i="5" a="1"/>
  <c r="P14" i="5" s="1"/>
  <c r="M17" i="5" a="1"/>
  <c r="M17" i="5" s="1"/>
  <c r="S22" i="5" a="1"/>
  <c r="S22" i="5" s="1"/>
  <c r="Q46" i="5" a="1"/>
  <c r="Q46" i="5" s="1"/>
  <c r="R18" i="5" a="1"/>
  <c r="R18" i="5" s="1"/>
  <c r="P51" i="5" a="1"/>
  <c r="P51" i="5" s="1"/>
  <c r="L53" i="5" a="1"/>
  <c r="L53" i="5" s="1"/>
  <c r="S46" i="5" a="1"/>
  <c r="S46" i="5" s="1"/>
  <c r="S43" i="5" a="1"/>
  <c r="S43" i="5" s="1"/>
  <c r="Q11" i="5" a="1"/>
  <c r="Q11" i="5" s="1"/>
  <c r="P43" i="5" a="1"/>
  <c r="P43" i="5" s="1"/>
  <c r="N19" i="5" a="1"/>
  <c r="N19" i="5" s="1"/>
  <c r="P3" i="5" a="1"/>
  <c r="P3" i="5" s="1"/>
  <c r="O32" i="5" a="1"/>
  <c r="O32" i="5" s="1"/>
  <c r="M31" i="5" a="1"/>
  <c r="M31" i="5" s="1"/>
  <c r="T28" i="5" a="1"/>
  <c r="T28" i="5" s="1"/>
  <c r="S38" i="5" a="1"/>
  <c r="S38" i="5" s="1"/>
  <c r="S36" i="5" a="1"/>
  <c r="S36" i="5" s="1"/>
  <c r="R2" i="5" a="1"/>
  <c r="R2" i="5" s="1"/>
  <c r="P36" i="5" a="1"/>
  <c r="P36" i="5" s="1"/>
  <c r="L23" i="5" a="1"/>
  <c r="L23" i="5" s="1"/>
  <c r="O45" i="5" a="1"/>
  <c r="O45" i="5" s="1"/>
  <c r="N14" i="5" a="1"/>
  <c r="N14" i="5" s="1"/>
  <c r="R53" i="5" a="1"/>
  <c r="R53" i="5" s="1"/>
  <c r="Y22" i="5"/>
  <c r="Y11" i="5"/>
  <c r="W48" i="5" a="1"/>
  <c r="W48" i="5" s="1"/>
  <c r="P35" i="9" s="1"/>
  <c r="W40" i="5" a="1"/>
  <c r="W40" i="5" s="1"/>
  <c r="P27" i="9" s="1"/>
  <c r="W32" i="5" a="1"/>
  <c r="W32" i="5" s="1"/>
  <c r="W24" i="5" a="1"/>
  <c r="W24" i="5" s="1"/>
  <c r="P15" i="9" s="1"/>
  <c r="W16" i="5" a="1"/>
  <c r="W16" i="5" s="1"/>
  <c r="P11" i="9" s="1"/>
  <c r="W8" i="5" a="1"/>
  <c r="W8" i="5" s="1"/>
  <c r="P50" i="5" a="1"/>
  <c r="P50" i="5" s="1"/>
  <c r="L8" i="5" a="1"/>
  <c r="L8" i="5" s="1"/>
  <c r="P17" i="5" a="1"/>
  <c r="P17" i="5" s="1"/>
  <c r="U50" i="5" a="1"/>
  <c r="U50" i="5" s="1"/>
  <c r="T39" i="5" a="1"/>
  <c r="T39" i="5" s="1"/>
  <c r="M43" i="5" a="1"/>
  <c r="M43" i="5" s="1"/>
  <c r="U47" i="5" a="1"/>
  <c r="U47" i="5" s="1"/>
  <c r="R27" i="5" a="1"/>
  <c r="R27" i="5" s="1"/>
  <c r="S31" i="5" a="1"/>
  <c r="S31" i="5" s="1"/>
  <c r="R40" i="5" a="1"/>
  <c r="R40" i="5" s="1"/>
  <c r="M16" i="5" a="1"/>
  <c r="M16" i="5" s="1"/>
  <c r="V26" i="5" a="1"/>
  <c r="V26" i="5" s="1"/>
  <c r="T27" i="5" a="1"/>
  <c r="T27" i="5" s="1"/>
  <c r="T18" i="5" a="1"/>
  <c r="T18" i="5" s="1"/>
  <c r="S42" i="5" a="1"/>
  <c r="S42" i="5" s="1"/>
  <c r="Q18" i="5" a="1"/>
  <c r="Q18" i="5" s="1"/>
  <c r="P7" i="5" a="1"/>
  <c r="P7" i="5" s="1"/>
  <c r="Q36" i="5" a="1"/>
  <c r="Q36" i="5" s="1"/>
  <c r="P21" i="5" a="1"/>
  <c r="P21" i="5" s="1"/>
  <c r="N10" i="5" a="1"/>
  <c r="N10" i="5" s="1"/>
  <c r="U8" i="5" a="1"/>
  <c r="U8" i="5" s="1"/>
  <c r="T32" i="5" a="1"/>
  <c r="T32" i="5" s="1"/>
  <c r="T25" i="5" a="1"/>
  <c r="T25" i="5" s="1"/>
  <c r="S35" i="5" a="1"/>
  <c r="S35" i="5" s="1"/>
  <c r="Q25" i="5" a="1"/>
  <c r="Q25" i="5" s="1"/>
  <c r="N11" i="5" a="1"/>
  <c r="N11" i="5" s="1"/>
  <c r="P37" i="5" a="1"/>
  <c r="P37" i="5" s="1"/>
  <c r="O19" i="5" a="1"/>
  <c r="O19" i="5" s="1"/>
  <c r="K13" i="5"/>
  <c r="J13" i="5" s="1"/>
  <c r="W47" i="5" a="1"/>
  <c r="W47" i="5" s="1"/>
  <c r="P34" i="9" s="1"/>
  <c r="W39" i="5" a="1"/>
  <c r="W39" i="5" s="1"/>
  <c r="P26" i="9" s="1"/>
  <c r="W31" i="5" a="1"/>
  <c r="W31" i="5" s="1"/>
  <c r="W23" i="5" a="1"/>
  <c r="W23" i="5" s="1"/>
  <c r="W15" i="5" a="1"/>
  <c r="W15" i="5" s="1"/>
  <c r="P10" i="9" s="1"/>
  <c r="W7" i="5" a="1"/>
  <c r="W7" i="5" s="1"/>
  <c r="V24" i="5" a="1"/>
  <c r="V24" i="5" s="1"/>
  <c r="U29" i="5" a="1"/>
  <c r="U29" i="5" s="1"/>
  <c r="Q19" i="5" a="1"/>
  <c r="Q19" i="5" s="1"/>
  <c r="L18" i="5" a="1"/>
  <c r="L18" i="5" s="1"/>
  <c r="V28" i="5" a="1"/>
  <c r="V28" i="5" s="1"/>
  <c r="S51" i="5" a="1"/>
  <c r="S51" i="5" s="1"/>
  <c r="U10" i="5" a="1"/>
  <c r="U10" i="5" s="1"/>
  <c r="O47" i="5" a="1"/>
  <c r="O47" i="5" s="1"/>
  <c r="L10" i="5" a="1"/>
  <c r="L10" i="5" s="1"/>
  <c r="U51" i="5" a="1"/>
  <c r="U51" i="5" s="1"/>
  <c r="U31" i="5" a="1"/>
  <c r="U31" i="5" s="1"/>
  <c r="T14" i="5" a="1"/>
  <c r="T14" i="5" s="1"/>
  <c r="R31" i="5" a="1"/>
  <c r="R31" i="5" s="1"/>
  <c r="Q38" i="5" a="1"/>
  <c r="Q38" i="5" s="1"/>
  <c r="R25" i="5" a="1"/>
  <c r="R25" i="5" s="1"/>
  <c r="R46" i="5" a="1"/>
  <c r="R46" i="5" s="1"/>
  <c r="M2" i="5" a="1"/>
  <c r="M2" i="5" s="1"/>
  <c r="U21" i="5" a="1"/>
  <c r="U21" i="5" s="1"/>
  <c r="U12" i="5" a="1"/>
  <c r="U12" i="5" s="1"/>
  <c r="T23" i="5" a="1"/>
  <c r="T23" i="5" s="1"/>
  <c r="R12" i="5" a="1"/>
  <c r="R12" i="5" s="1"/>
  <c r="P42" i="5" a="1"/>
  <c r="P42" i="5" s="1"/>
  <c r="Q5" i="5" a="1"/>
  <c r="Q5" i="5" s="1"/>
  <c r="Q7" i="5" a="1"/>
  <c r="Q7" i="5" s="1"/>
  <c r="Y13" i="5"/>
  <c r="W46" i="5" a="1"/>
  <c r="W46" i="5" s="1"/>
  <c r="P33" i="9" s="1"/>
  <c r="W38" i="5" a="1"/>
  <c r="W38" i="5" s="1"/>
  <c r="P25" i="9" s="1"/>
  <c r="W30" i="5" a="1"/>
  <c r="W30" i="5" s="1"/>
  <c r="P19" i="9" s="1"/>
  <c r="W22" i="5" a="1"/>
  <c r="W22" i="5" s="1"/>
  <c r="W14" i="5" a="1"/>
  <c r="W14" i="5" s="1"/>
  <c r="P9" i="9" s="1"/>
  <c r="W6" i="5" a="1"/>
  <c r="W6" i="5" s="1"/>
  <c r="P16" i="5" a="1"/>
  <c r="P16" i="5" s="1"/>
  <c r="L21" i="5" a="1"/>
  <c r="L21" i="5" s="1"/>
  <c r="O17" i="5" a="1"/>
  <c r="O17" i="5" s="1"/>
  <c r="V22" i="5" a="1"/>
  <c r="V22" i="5" s="1"/>
  <c r="S7" i="5" a="1"/>
  <c r="S7" i="5" s="1"/>
  <c r="M7" i="5" a="1"/>
  <c r="M7" i="5" s="1"/>
  <c r="U40" i="5" a="1"/>
  <c r="U40" i="5" s="1"/>
  <c r="V39" i="5" a="1"/>
  <c r="V39" i="5" s="1"/>
  <c r="S15" i="5" a="1"/>
  <c r="S15" i="5" s="1"/>
  <c r="P28" i="5" a="1"/>
  <c r="P28" i="5" s="1"/>
  <c r="M19" i="5" a="1"/>
  <c r="M19" i="5" s="1"/>
  <c r="M34" i="5" a="1"/>
  <c r="M34" i="5" s="1"/>
  <c r="L43" i="5" a="1"/>
  <c r="L43" i="5" s="1"/>
  <c r="U19" i="5" a="1"/>
  <c r="U19" i="5" s="1"/>
  <c r="T10" i="5" a="1"/>
  <c r="T10" i="5" s="1"/>
  <c r="R32" i="5" a="1"/>
  <c r="R32" i="5" s="1"/>
  <c r="S12" i="5" a="1"/>
  <c r="S12" i="5" s="1"/>
  <c r="S27" i="5" a="1"/>
  <c r="S27" i="5" s="1"/>
  <c r="O39" i="5" a="1"/>
  <c r="O39" i="5" s="1"/>
  <c r="M11" i="5" a="1"/>
  <c r="M11" i="5" s="1"/>
  <c r="L20" i="5" a="1"/>
  <c r="L20" i="5" s="1"/>
  <c r="M33" i="5" a="1"/>
  <c r="M33" i="5" s="1"/>
  <c r="U11" i="5" a="1"/>
  <c r="U11" i="5" s="1"/>
  <c r="T43" i="5" a="1"/>
  <c r="T43" i="5" s="1"/>
  <c r="Q14" i="5" a="1"/>
  <c r="Q14" i="5" s="1"/>
  <c r="R13" i="5" a="1"/>
  <c r="R13" i="5" s="1"/>
  <c r="R38" i="5" a="1"/>
  <c r="R38" i="5" s="1"/>
  <c r="K11" i="5"/>
  <c r="J11" i="5" s="1"/>
  <c r="Y21" i="5"/>
  <c r="W53" i="5" a="1"/>
  <c r="W53" i="5" s="1"/>
  <c r="W45" i="5" a="1"/>
  <c r="W45" i="5" s="1"/>
  <c r="P32" i="9" s="1"/>
  <c r="W37" i="5" a="1"/>
  <c r="W37" i="5" s="1"/>
  <c r="P24" i="9" s="1"/>
  <c r="W29" i="5" a="1"/>
  <c r="W29" i="5" s="1"/>
  <c r="P18" i="9" s="1"/>
  <c r="W21" i="5" a="1"/>
  <c r="W21" i="5" s="1"/>
  <c r="W13" i="5" a="1"/>
  <c r="W13" i="5" s="1"/>
  <c r="W5" i="5" a="1"/>
  <c r="W5" i="5" s="1"/>
  <c r="P5" i="9" s="1"/>
  <c r="T30" i="5" a="1"/>
  <c r="T30" i="5" s="1"/>
  <c r="Q52" i="5" a="1"/>
  <c r="Q52" i="5" s="1"/>
  <c r="O46" i="5" a="1"/>
  <c r="O46" i="5" s="1"/>
  <c r="L12" i="5" a="1"/>
  <c r="L12" i="5" s="1"/>
  <c r="N17" i="5" a="1"/>
  <c r="N17" i="5" s="1"/>
  <c r="T38" i="5" a="1"/>
  <c r="T38" i="5" s="1"/>
  <c r="N31" i="5" a="1"/>
  <c r="N31" i="5" s="1"/>
  <c r="V15" i="5" a="1"/>
  <c r="V15" i="5" s="1"/>
  <c r="M21" i="5" a="1"/>
  <c r="M21" i="5" s="1"/>
  <c r="T50" i="5" a="1"/>
  <c r="T50" i="5" s="1"/>
  <c r="Q8" i="5" a="1"/>
  <c r="Q8" i="5" s="1"/>
  <c r="N7" i="5" a="1"/>
  <c r="N7" i="5" s="1"/>
  <c r="N3" i="5" a="1"/>
  <c r="N3" i="5" s="1"/>
  <c r="M6" i="5" a="1"/>
  <c r="M6" i="5" s="1"/>
  <c r="M8" i="5" a="1"/>
  <c r="M8" i="5" s="1"/>
  <c r="U39" i="5" a="1"/>
  <c r="U39" i="5" s="1"/>
  <c r="S21" i="5" a="1"/>
  <c r="S21" i="5" s="1"/>
  <c r="U43" i="5" a="1"/>
  <c r="U43" i="5" s="1"/>
  <c r="T51" i="5" a="1"/>
  <c r="T51" i="5" s="1"/>
  <c r="P29" i="5" a="1"/>
  <c r="P29" i="5" s="1"/>
  <c r="N42" i="5" a="1"/>
  <c r="N42" i="5" s="1"/>
  <c r="N37" i="5" a="1"/>
  <c r="N37" i="5" s="1"/>
  <c r="L44" i="5" a="1"/>
  <c r="L44" i="5" s="1"/>
  <c r="N47" i="5" a="1"/>
  <c r="N47" i="5" s="1"/>
  <c r="U18" i="5" a="1"/>
  <c r="U18" i="5" s="1"/>
  <c r="R19" i="5" a="1"/>
  <c r="R19" i="5" s="1"/>
  <c r="T3" i="5" a="1"/>
  <c r="T3" i="5" s="1"/>
  <c r="S32" i="5" a="1"/>
  <c r="S32" i="5" s="1"/>
  <c r="K21" i="5"/>
  <c r="J21" i="5" s="1"/>
  <c r="W52" i="5" a="1"/>
  <c r="W52" i="5" s="1"/>
  <c r="P38" i="9" s="1"/>
  <c r="W44" i="5" a="1"/>
  <c r="W44" i="5" s="1"/>
  <c r="W36" i="5" a="1"/>
  <c r="W36" i="5" s="1"/>
  <c r="P23" i="9" s="1"/>
  <c r="W28" i="5" a="1"/>
  <c r="W28" i="5" s="1"/>
  <c r="W20" i="5" a="1"/>
  <c r="W20" i="5" s="1"/>
  <c r="P14" i="9" s="1"/>
  <c r="W12" i="5" a="1"/>
  <c r="W12" i="5" s="1"/>
  <c r="W4" i="5" a="1"/>
  <c r="W4" i="5" s="1"/>
  <c r="P4" i="9" s="1"/>
  <c r="X50" i="5"/>
  <c r="J50" i="5"/>
  <c r="X49" i="5"/>
  <c r="Y49" i="5" s="1"/>
  <c r="J49" i="5"/>
  <c r="J42" i="5"/>
  <c r="X42" i="5"/>
  <c r="X28" i="5"/>
  <c r="J28" i="5"/>
  <c r="J27" i="5"/>
  <c r="X27" i="5"/>
  <c r="Y52" i="5"/>
  <c r="K37" i="5"/>
  <c r="J37" i="5" s="1"/>
  <c r="I55" i="5"/>
  <c r="Z31" i="5"/>
  <c r="Y26" i="5"/>
  <c r="K51" i="5"/>
  <c r="J51" i="5" s="1"/>
  <c r="Z12" i="5"/>
  <c r="Z37" i="5"/>
  <c r="Z46" i="5"/>
  <c r="Y41" i="5"/>
  <c r="X3" i="5"/>
  <c r="Y3" i="5" s="1"/>
  <c r="J3" i="5"/>
  <c r="Y40" i="5"/>
  <c r="B82" i="7"/>
  <c r="Y24" i="5"/>
  <c r="K53" i="5"/>
  <c r="K26" i="5"/>
  <c r="S2" i="3"/>
  <c r="S22" i="3"/>
  <c r="S11" i="3"/>
  <c r="J26" i="3"/>
  <c r="Q26" i="3" s="1"/>
  <c r="R26" i="3" s="1"/>
  <c r="S9" i="3"/>
  <c r="S19" i="3"/>
  <c r="S16" i="3"/>
  <c r="S15" i="3"/>
  <c r="S12" i="3"/>
  <c r="S24" i="3"/>
  <c r="S4" i="3"/>
  <c r="S23" i="3"/>
  <c r="R12" i="3"/>
  <c r="S8" i="3"/>
  <c r="S20" i="3"/>
  <c r="S18" i="3"/>
  <c r="S10" i="3"/>
  <c r="S17" i="3"/>
  <c r="S7" i="3"/>
  <c r="Q17" i="3"/>
  <c r="R17" i="3" s="1"/>
  <c r="I17" i="3"/>
  <c r="Q23" i="3"/>
  <c r="O20" i="10" s="1"/>
  <c r="I23" i="3"/>
  <c r="Q15" i="3"/>
  <c r="R15" i="3" s="1"/>
  <c r="I15" i="3"/>
  <c r="Q28" i="3"/>
  <c r="R28" i="3" s="1"/>
  <c r="I28" i="3"/>
  <c r="Q9" i="3"/>
  <c r="R9" i="3" s="1"/>
  <c r="I9" i="3"/>
  <c r="S14" i="3"/>
  <c r="R6" i="3"/>
  <c r="S13" i="3"/>
  <c r="S21" i="3"/>
  <c r="S6" i="3"/>
  <c r="R24" i="3"/>
  <c r="S28" i="3"/>
  <c r="S27" i="3"/>
  <c r="S25" i="3"/>
  <c r="S5" i="3"/>
  <c r="I19" i="3"/>
  <c r="Q11" i="3"/>
  <c r="I11" i="3"/>
  <c r="I25" i="3"/>
  <c r="Q25" i="3"/>
  <c r="I18" i="3"/>
  <c r="Q18" i="3"/>
  <c r="I10" i="3"/>
  <c r="Q2" i="3"/>
  <c r="I2" i="3"/>
  <c r="I22" i="3"/>
  <c r="Q22" i="3"/>
  <c r="I16" i="3"/>
  <c r="R16" i="3"/>
  <c r="I8" i="3"/>
  <c r="Q8" i="3"/>
  <c r="R8" i="3" s="1"/>
  <c r="I21" i="3"/>
  <c r="Q21" i="3"/>
  <c r="I7" i="3"/>
  <c r="Q7" i="3"/>
  <c r="Q27" i="3"/>
  <c r="I27" i="3"/>
  <c r="Q20" i="3"/>
  <c r="R20" i="3" s="1"/>
  <c r="I20" i="3"/>
  <c r="Q5" i="3"/>
  <c r="I5" i="3"/>
  <c r="R19" i="3"/>
  <c r="O16" i="10"/>
  <c r="I14" i="3"/>
  <c r="Q14" i="3"/>
  <c r="Q4" i="3"/>
  <c r="I4" i="3"/>
  <c r="O24" i="10" l="1"/>
  <c r="Q3" i="3"/>
  <c r="R3" i="3" s="1"/>
  <c r="O22" i="10"/>
  <c r="P31" i="9"/>
  <c r="P6" i="9"/>
  <c r="O11" i="10"/>
  <c r="P7" i="9"/>
  <c r="U55" i="5"/>
  <c r="Q55" i="5"/>
  <c r="O55" i="5"/>
  <c r="M55" i="5"/>
  <c r="L55" i="5"/>
  <c r="S55" i="5"/>
  <c r="P55" i="5"/>
  <c r="R55" i="5"/>
  <c r="V55" i="5"/>
  <c r="N55" i="5"/>
  <c r="T55" i="5"/>
  <c r="W55" i="5"/>
  <c r="C5" i="8" s="1"/>
  <c r="P36" i="9"/>
  <c r="Y43" i="5"/>
  <c r="P30" i="9"/>
  <c r="Y42" i="5"/>
  <c r="P29" i="9"/>
  <c r="Y27" i="5"/>
  <c r="P16" i="9"/>
  <c r="P17" i="9"/>
  <c r="Y28" i="5"/>
  <c r="Y50" i="5"/>
  <c r="P37" i="9"/>
  <c r="P3" i="9"/>
  <c r="X53" i="5"/>
  <c r="X55" i="5" s="1"/>
  <c r="J53" i="5"/>
  <c r="I26" i="3"/>
  <c r="R23" i="3"/>
  <c r="O17" i="10"/>
  <c r="O14" i="10"/>
  <c r="O13" i="10"/>
  <c r="C4" i="8"/>
  <c r="O15" i="10"/>
  <c r="R18" i="3"/>
  <c r="R7" i="3"/>
  <c r="O6" i="10"/>
  <c r="R5" i="3"/>
  <c r="O4" i="10"/>
  <c r="O19" i="10"/>
  <c r="R22" i="3"/>
  <c r="O7" i="10"/>
  <c r="O21" i="10"/>
  <c r="R25" i="3"/>
  <c r="O18" i="10"/>
  <c r="R21" i="3"/>
  <c r="O3" i="10"/>
  <c r="R4" i="3"/>
  <c r="O12" i="10"/>
  <c r="R14" i="3"/>
  <c r="R2" i="3"/>
  <c r="R27" i="3"/>
  <c r="O23" i="10"/>
  <c r="O8" i="10"/>
  <c r="R10" i="3"/>
  <c r="R11" i="3"/>
  <c r="O9" i="10"/>
  <c r="O2" i="10" l="1"/>
  <c r="O25" i="10" s="1"/>
  <c r="Q29" i="3"/>
  <c r="B4" i="8" s="1"/>
  <c r="D4" i="8" s="1"/>
  <c r="B5" i="8"/>
  <c r="D5" i="8" s="1"/>
  <c r="C7" i="8"/>
  <c r="Y53" i="5"/>
  <c r="P39" i="9"/>
  <c r="P40" i="9" s="1"/>
  <c r="D7" i="8" l="1"/>
  <c r="B7" i="8"/>
  <c r="B1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SONY VAIO</author>
  </authors>
  <commentList>
    <comment ref="L128" authorId="0" shapeId="0" xr:uid="{A26A8EB3-427B-4323-992E-F6714F699C70}">
      <text>
        <r>
          <rPr>
            <b/>
            <sz val="9"/>
            <color indexed="81"/>
            <rFont val="Tahoma"/>
            <family val="2"/>
          </rPr>
          <t>SONY VAIO:</t>
        </r>
        <r>
          <rPr>
            <sz val="9"/>
            <color indexed="81"/>
            <rFont val="Tahoma"/>
            <family val="2"/>
          </rPr>
          <t xml:space="preserve">
NH 9</t>
        </r>
      </text>
    </comment>
    <comment ref="L129" authorId="0" shapeId="0" xr:uid="{94D626D3-2F13-4D47-A5B9-9F2DC6224A4A}">
      <text>
        <r>
          <rPr>
            <b/>
            <sz val="9"/>
            <color indexed="81"/>
            <rFont val="Tahoma"/>
            <family val="2"/>
          </rPr>
          <t>SONY VAIO:</t>
        </r>
        <r>
          <rPr>
            <sz val="9"/>
            <color indexed="81"/>
            <rFont val="Tahoma"/>
            <family val="2"/>
          </rPr>
          <t xml:space="preserve">
NH 10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22EE8D7-3B83-4418-AC1F-D42BB321F9E4}" keepAlive="1" name="ThisWorkbookDataModel" description="Modèle de données" type="5" refreshedVersion="7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2AAEBDF6-723E-402F-A0C2-A2649525BBDC}" name="WorksheetConnection_Suivi honoraires.xlsx!Op_Neuves" type="102" refreshedVersion="7" minRefreshableVersion="5">
    <extLst>
      <ext xmlns:x15="http://schemas.microsoft.com/office/spreadsheetml/2010/11/main" uri="{DE250136-89BD-433C-8126-D09CA5730AF9}">
        <x15:connection id="Op_Neuves">
          <x15:rangePr sourceName="_xlcn.WorksheetConnection_Suivihonoraires.xlsxOp_Neuves1"/>
        </x15:connection>
      </ext>
    </extLst>
  </connection>
  <connection id="3" xr16:uid="{9143E36E-AA66-4512-8C62-35C8655818FE}" name="WorksheetConnection_Suivi honoraires.xlsx!Op_Rehab" type="102" refreshedVersion="7" minRefreshableVersion="5">
    <extLst>
      <ext xmlns:x15="http://schemas.microsoft.com/office/spreadsheetml/2010/11/main" uri="{DE250136-89BD-433C-8126-D09CA5730AF9}">
        <x15:connection id="Op_Rehab">
          <x15:rangePr sourceName="_xlcn.WorksheetConnection_Suivihonoraires.xlsxOp_Rehab1"/>
        </x15:connection>
      </ext>
    </extLst>
  </connection>
  <connection id="4" xr16:uid="{2B8113D4-9FFC-4CE7-BBC7-64B55B2BB6AF}" name="WorksheetConnection_Suivi honoraires.xlsx!Prévisionnel_NEUF" type="102" refreshedVersion="7" minRefreshableVersion="5">
    <extLst>
      <ext xmlns:x15="http://schemas.microsoft.com/office/spreadsheetml/2010/11/main" uri="{DE250136-89BD-433C-8126-D09CA5730AF9}">
        <x15:connection id="Prévisionnel_NEUF" autoDelete="1">
          <x15:rangePr sourceName="_xlcn.WorksheetConnection_Suivihonoraires.xlsxPrévisionnel_NEUF1"/>
        </x15:connection>
      </ext>
    </extLst>
  </connection>
  <connection id="5" xr16:uid="{2C20F9C9-ED6B-4186-8A0C-0D7CCECE08EC}" name="WorksheetConnection_Suivi honoraires.xlsx!Prévisionnel_REHAB" type="102" refreshedVersion="7" minRefreshableVersion="5">
    <extLst>
      <ext xmlns:x15="http://schemas.microsoft.com/office/spreadsheetml/2010/11/main" uri="{DE250136-89BD-433C-8126-D09CA5730AF9}">
        <x15:connection id="Prévisionnel_REHAB" autoDelete="1">
          <x15:rangePr sourceName="_xlcn.WorksheetConnection_Suivihonoraires.xlsxPrévisionnel_REHAB1"/>
        </x15:connection>
      </ext>
    </extLst>
  </connection>
</connection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<sst xmlns="http://schemas.openxmlformats.org/spreadsheetml/2006/main" count="2670" uniqueCount="417">
  <si>
    <t>OPERATION</t>
  </si>
  <si>
    <t>PROG</t>
  </si>
  <si>
    <t>Avancement facturé</t>
  </si>
  <si>
    <t>Date</t>
  </si>
  <si>
    <t>Montant</t>
  </si>
  <si>
    <t>100 Marches</t>
  </si>
  <si>
    <t>Bellevue A-B-C</t>
  </si>
  <si>
    <t>ESQ</t>
  </si>
  <si>
    <t>APS</t>
  </si>
  <si>
    <t>PC</t>
  </si>
  <si>
    <t>APD</t>
  </si>
  <si>
    <t>CAO</t>
  </si>
  <si>
    <t>OS</t>
  </si>
  <si>
    <t>Programmation</t>
  </si>
  <si>
    <t>PRO</t>
  </si>
  <si>
    <t>OPR</t>
  </si>
  <si>
    <t>Réception</t>
  </si>
  <si>
    <t>Bilan final</t>
  </si>
  <si>
    <t>Total général</t>
  </si>
  <si>
    <t>2017</t>
  </si>
  <si>
    <t>2018</t>
  </si>
  <si>
    <t>2019</t>
  </si>
  <si>
    <t>2020</t>
  </si>
  <si>
    <t>Somme de Montant</t>
  </si>
  <si>
    <t>ANNEE NH</t>
  </si>
  <si>
    <t>TOTAL HONORAIRES</t>
  </si>
  <si>
    <t>Phase</t>
  </si>
  <si>
    <t>AO</t>
  </si>
  <si>
    <t>Travaux</t>
  </si>
  <si>
    <t>GPA</t>
  </si>
  <si>
    <t>fin</t>
  </si>
  <si>
    <t>% AVANCEMENT</t>
  </si>
  <si>
    <t>AVANCEMENT FACTURE</t>
  </si>
  <si>
    <t>RO</t>
  </si>
  <si>
    <t>JER</t>
  </si>
  <si>
    <t>MHO</t>
  </si>
  <si>
    <t>TQU</t>
  </si>
  <si>
    <t>YFR</t>
  </si>
  <si>
    <t>OPO</t>
  </si>
  <si>
    <t>Bougainvillées</t>
  </si>
  <si>
    <t>Bras des Etangs</t>
  </si>
  <si>
    <t>RESTE A PERCEVOIR</t>
  </si>
  <si>
    <t>Caramboles</t>
  </si>
  <si>
    <t>Citronnelles</t>
  </si>
  <si>
    <t>Hubert Delisle</t>
  </si>
  <si>
    <t>Canal Lilis</t>
  </si>
  <si>
    <t>La Cure</t>
  </si>
  <si>
    <t>Poinsétias</t>
  </si>
  <si>
    <t>Casabianca</t>
  </si>
  <si>
    <t>Chapelle</t>
  </si>
  <si>
    <t>Chemin Galet 1</t>
  </si>
  <si>
    <t>Chemin Galet 2</t>
  </si>
  <si>
    <t>La Cure 2</t>
  </si>
  <si>
    <t>Le Choka Bleu</t>
  </si>
  <si>
    <t>N lgts</t>
  </si>
  <si>
    <t>Lacaussade 1</t>
  </si>
  <si>
    <t>Cœur de village 40</t>
  </si>
  <si>
    <t>Cazala</t>
  </si>
  <si>
    <t>Le Ruisseau</t>
  </si>
  <si>
    <t>La Forêt</t>
  </si>
  <si>
    <t>Orchidées 2</t>
  </si>
  <si>
    <t>Orchidées 1</t>
  </si>
  <si>
    <t>IKARIA</t>
  </si>
  <si>
    <t>PROPRE</t>
  </si>
  <si>
    <t>Dépôt PC</t>
  </si>
  <si>
    <t>Fondations</t>
  </si>
  <si>
    <t>Plancher bas du R+1</t>
  </si>
  <si>
    <t>HDE</t>
  </si>
  <si>
    <t>HDA</t>
  </si>
  <si>
    <t>Plâtres</t>
  </si>
  <si>
    <t>DAT</t>
  </si>
  <si>
    <t>RDC</t>
  </si>
  <si>
    <t>VEFA</t>
  </si>
  <si>
    <t>Contrat réservation</t>
  </si>
  <si>
    <t xml:space="preserve">VEFA </t>
  </si>
  <si>
    <t>Terrassement</t>
  </si>
  <si>
    <t>Propre/VEFA</t>
  </si>
  <si>
    <t>Propre</t>
  </si>
  <si>
    <t>2021</t>
  </si>
  <si>
    <t>Étiquettes de colonnes</t>
  </si>
  <si>
    <t>GINGKO &amp; BILOBA</t>
  </si>
  <si>
    <t>OBS</t>
  </si>
  <si>
    <t>facturation déjà atteinte</t>
  </si>
  <si>
    <t>DESIRE 3</t>
  </si>
  <si>
    <t>VEFA ALVERDY</t>
  </si>
  <si>
    <t>VEFA HORUS</t>
  </si>
  <si>
    <t>VEFA MIAMI</t>
  </si>
  <si>
    <t>VEFA ROLAND GARROS</t>
  </si>
  <si>
    <t>REHAB</t>
  </si>
  <si>
    <t>NEUF</t>
  </si>
  <si>
    <t>CALISTA</t>
  </si>
  <si>
    <t>BAOBAB</t>
  </si>
  <si>
    <t>GORBATCHEV</t>
  </si>
  <si>
    <t>GORBATCHEV commerce</t>
  </si>
  <si>
    <t>VEFA LA ROSERAIE</t>
  </si>
  <si>
    <t>BOULANGER</t>
  </si>
  <si>
    <t>VEFA ADJIBI</t>
  </si>
  <si>
    <t>VEFA BERTAUT</t>
  </si>
  <si>
    <t>VEFA ICADE Zone 6</t>
  </si>
  <si>
    <t>VEFA ICADE Zone 7a</t>
  </si>
  <si>
    <t>VEFA JARDINS DE MONTAIGNE</t>
  </si>
  <si>
    <t>VEFA ICADE Zone 6a</t>
  </si>
  <si>
    <t>VEFA ICADE zone 8/9 Commerce</t>
  </si>
  <si>
    <t>VEFA ICADE Zone 8/9</t>
  </si>
  <si>
    <t>Bras de la Plaine</t>
  </si>
  <si>
    <t xml:space="preserve">VEFA BERGAMOTE </t>
  </si>
  <si>
    <t xml:space="preserve">CANNELLE </t>
  </si>
  <si>
    <t>COCO TURPIN</t>
  </si>
  <si>
    <t>INDIGO 2</t>
  </si>
  <si>
    <t>OPALE</t>
  </si>
  <si>
    <t>(vide)</t>
  </si>
  <si>
    <t>2016</t>
  </si>
  <si>
    <t>VEFA JARDINS PARTAGES Bât E</t>
  </si>
  <si>
    <t>VEFA JARDINS PARTAGES Bât F</t>
  </si>
  <si>
    <t>VEFA JARDINS PARTAGES Bât I</t>
  </si>
  <si>
    <t>VEFA JARDINS PARTAGES Bât J</t>
  </si>
  <si>
    <t>VEFA JARDINS PARTAGES Bât K</t>
  </si>
  <si>
    <t>VEFA JARDINS PARTAGES Bât A/B</t>
  </si>
  <si>
    <t>VEFA JARDINS PARTAGES Bât C</t>
  </si>
  <si>
    <t>VEFA JARDINS PARTAGES Bât G</t>
  </si>
  <si>
    <t>VEFA JARDINS PARTAGES Bât H</t>
  </si>
  <si>
    <t>PAPYRUS</t>
  </si>
  <si>
    <t>VEFA CROUS TAMPON</t>
  </si>
  <si>
    <t>CALIFORNIE</t>
  </si>
  <si>
    <t xml:space="preserve">Fourragères </t>
  </si>
  <si>
    <t>INDIGO 1</t>
  </si>
  <si>
    <t>VEFA CROUS St Pierre</t>
  </si>
  <si>
    <t>VEFA Raisins Marines</t>
  </si>
  <si>
    <t>FAHAM</t>
  </si>
  <si>
    <t>FAHAM crèche</t>
  </si>
  <si>
    <t>Kakis</t>
  </si>
  <si>
    <t xml:space="preserve">Les Platanes </t>
  </si>
  <si>
    <t>BAOBAB Commerce</t>
  </si>
  <si>
    <t>BAOBAB commerce</t>
  </si>
  <si>
    <t>PALISSANDRE</t>
  </si>
  <si>
    <t>RPA Du Parc</t>
  </si>
  <si>
    <t>RPA DU PARC</t>
  </si>
  <si>
    <t>CUMUL HONORAIRES FACTURES</t>
  </si>
  <si>
    <t>PERCU EN 2012</t>
  </si>
  <si>
    <t>PERCU EN 2011</t>
  </si>
  <si>
    <t>PERCU EN 2013</t>
  </si>
  <si>
    <t>PERCU EN 2014</t>
  </si>
  <si>
    <t>PERCU EN 2015</t>
  </si>
  <si>
    <t>PERCU EN 2016</t>
  </si>
  <si>
    <t>PERCU EN 2017</t>
  </si>
  <si>
    <t>PERCU EN 2018</t>
  </si>
  <si>
    <t>PERCU EN 2019</t>
  </si>
  <si>
    <t>PERCU EN 2020</t>
  </si>
  <si>
    <t>PERCU EN 2021</t>
  </si>
  <si>
    <t>PERCU EN 2022</t>
  </si>
  <si>
    <t>Total</t>
  </si>
  <si>
    <t>HILAIRE FONTAINE</t>
  </si>
  <si>
    <t>RESTE A PERCEVOIR 2022</t>
  </si>
  <si>
    <t>HDE mais facturation déjà atteinte</t>
  </si>
  <si>
    <t>bilan final</t>
  </si>
  <si>
    <t>fondations</t>
  </si>
  <si>
    <t>cloisons</t>
  </si>
  <si>
    <t>% Avancement prév fin 2022</t>
  </si>
  <si>
    <t>Réservation mais facturation déjà atteinte</t>
  </si>
  <si>
    <t>R+1</t>
  </si>
  <si>
    <t xml:space="preserve">Réservation  </t>
  </si>
  <si>
    <t>VEFA SILOE</t>
  </si>
  <si>
    <t>2011</t>
  </si>
  <si>
    <t>2012</t>
  </si>
  <si>
    <t>2014</t>
  </si>
  <si>
    <t>2015</t>
  </si>
  <si>
    <t>RESTE A PERCEVOIR EN 2022</t>
  </si>
  <si>
    <t>Nid Joli</t>
  </si>
  <si>
    <t>Benjoins 1</t>
  </si>
  <si>
    <t>Berive</t>
  </si>
  <si>
    <t>Usine à Vetyver</t>
  </si>
  <si>
    <t>HONORAIRES PREVISIONNELS 2022</t>
  </si>
  <si>
    <t>REHABILITATION</t>
  </si>
  <si>
    <t>CONSTRUCTION NEUVE</t>
  </si>
  <si>
    <t>AMENAGEMENT</t>
  </si>
  <si>
    <t>PREVISIONNEL</t>
  </si>
  <si>
    <t>PERCU</t>
  </si>
  <si>
    <t>REPARTITION OPERATIONS EN VIE y/c GPA</t>
  </si>
  <si>
    <t>Partie R+1</t>
  </si>
  <si>
    <t>LCYC</t>
  </si>
  <si>
    <t>JANVIER</t>
  </si>
  <si>
    <t xml:space="preserve">FEVRIER </t>
  </si>
  <si>
    <t>MARS</t>
  </si>
  <si>
    <t>AVRIL</t>
  </si>
  <si>
    <t>MAI</t>
  </si>
  <si>
    <t>JUIN</t>
  </si>
  <si>
    <t>JUILLET</t>
  </si>
  <si>
    <t>AOUT</t>
  </si>
  <si>
    <t>SEPTEMBRE</t>
  </si>
  <si>
    <t>OCTOBRE</t>
  </si>
  <si>
    <t>NOVEMBRE</t>
  </si>
  <si>
    <t>DECEMBRE</t>
  </si>
  <si>
    <t>OPERATIONS</t>
  </si>
  <si>
    <t>2022</t>
  </si>
  <si>
    <t>TABLEAU DE SUIVI FINANCIER DES OPERATIONS EN CONVENTION</t>
  </si>
  <si>
    <t>COAM 0014</t>
  </si>
  <si>
    <t xml:space="preserve">Montant total HT Dernier CRAC Approuvé </t>
  </si>
  <si>
    <t>Rémunération totale</t>
  </si>
  <si>
    <t>Dépenses au 15/10/12</t>
  </si>
  <si>
    <t>Dépenses 2012</t>
  </si>
  <si>
    <t>% d'avancement Dépenses</t>
  </si>
  <si>
    <t>Rémunération cumulée au 31/12/2012</t>
  </si>
  <si>
    <t>Rémunération cumulée au 31/12/2013</t>
  </si>
  <si>
    <t>Rémunération cumulée au 
31/12/14</t>
  </si>
  <si>
    <t>Rémunération cumulée au 
31/12/15</t>
  </si>
  <si>
    <t>Rémunération cumulée au 
31/12/2016</t>
  </si>
  <si>
    <t xml:space="preserve">Rémunération cumulée au 
</t>
  </si>
  <si>
    <t xml:space="preserve">Rémunération cumulée au 
31/12/18
</t>
  </si>
  <si>
    <t xml:space="preserve">Rémunération cumulée au 
</t>
  </si>
  <si>
    <t>% d'avancement Remunération</t>
  </si>
  <si>
    <t>Prevision Dépenses 2013</t>
  </si>
  <si>
    <t>Réalisation Janvier 2021</t>
  </si>
  <si>
    <t>Réalisation Février 2021</t>
  </si>
  <si>
    <t>Réalisation Mars 2021</t>
  </si>
  <si>
    <t>Réalisation Avril 2021</t>
  </si>
  <si>
    <t>Réalisation Mai 2021</t>
  </si>
  <si>
    <t>Réalisation Juin 2021</t>
  </si>
  <si>
    <t>Réalisation Juillet 2021</t>
  </si>
  <si>
    <t>Réalisation Aout 2021</t>
  </si>
  <si>
    <t>Réalisation Septembre 2021</t>
  </si>
  <si>
    <t>Réalisation Octobre 2021</t>
  </si>
  <si>
    <t>Réalisation Novembre 2021</t>
  </si>
  <si>
    <t>Réalisation Décembre 2021</t>
  </si>
  <si>
    <t>Total réalisation 2021</t>
  </si>
  <si>
    <t>Reste à Réaliser 2021</t>
  </si>
  <si>
    <t xml:space="preserve">Reste Rémunération </t>
  </si>
  <si>
    <t>CONVENTIONS D'AMENAGEMENT</t>
  </si>
  <si>
    <t>COAM 0001</t>
  </si>
  <si>
    <t>ST JOSEPH</t>
  </si>
  <si>
    <t>RHI CAYENNE BUTOR LES QUAIS</t>
  </si>
  <si>
    <t>COAM 0009</t>
  </si>
  <si>
    <t>AVIRONS</t>
  </si>
  <si>
    <t>ZAC RHI RUISSEAU BOIS DE NEFLES</t>
  </si>
  <si>
    <t>ETANG SALE</t>
  </si>
  <si>
    <t>RHI BUTTE CITRONNELLE</t>
  </si>
  <si>
    <t>COAM 0013</t>
  </si>
  <si>
    <t>FRAFU AVENUE RAYMOND BARRE</t>
  </si>
  <si>
    <t>COAM 0012</t>
  </si>
  <si>
    <t>ENTRE DEUX</t>
  </si>
  <si>
    <t>FRAFU FACE BAIES ROSES</t>
  </si>
  <si>
    <t>MANDATS DE TRAVAUX</t>
  </si>
  <si>
    <t>MDTX 0006</t>
  </si>
  <si>
    <t>TAMPON</t>
  </si>
  <si>
    <t>MEDIATHEQUE</t>
  </si>
  <si>
    <t>MDTX 0010</t>
  </si>
  <si>
    <t>ILOT PERCEPTION</t>
  </si>
  <si>
    <t>MDTX 0011</t>
  </si>
  <si>
    <t>ST VINCENT PAUL / MOSQUEE</t>
  </si>
  <si>
    <t>MDTX 0012</t>
  </si>
  <si>
    <t>MAISON POUR TOUS</t>
  </si>
  <si>
    <t>MDTX</t>
  </si>
  <si>
    <t>ST LEU</t>
  </si>
  <si>
    <t>SOBEPRE</t>
  </si>
  <si>
    <t>FMA</t>
  </si>
  <si>
    <t>PRESTATIONS DE SERVICE</t>
  </si>
  <si>
    <t>PRPS 0014</t>
  </si>
  <si>
    <t>CUISINE CENTRALE</t>
  </si>
  <si>
    <t xml:space="preserve"> -</t>
  </si>
  <si>
    <t>PRPS 0015</t>
  </si>
  <si>
    <t>SALLE LOISIRS</t>
  </si>
  <si>
    <t>PRPS 0013</t>
  </si>
  <si>
    <t>DEPARTEMENT</t>
  </si>
  <si>
    <t>COLLEGE SANG DRAGONS</t>
  </si>
  <si>
    <t>PRPS 0016</t>
  </si>
  <si>
    <t>LIVRAISON MEDIATHEQUE</t>
  </si>
  <si>
    <t>PRPS 0017</t>
  </si>
  <si>
    <t>REGION</t>
  </si>
  <si>
    <t>LYCEE SCHOELCHER</t>
  </si>
  <si>
    <t>BBL</t>
  </si>
  <si>
    <t>-</t>
  </si>
  <si>
    <t xml:space="preserve"> </t>
  </si>
  <si>
    <t>PRPS 0018</t>
  </si>
  <si>
    <t>PIERREFONDS</t>
  </si>
  <si>
    <t>AMO ZAC PIERREFONDS</t>
  </si>
  <si>
    <t>PRPS 0019</t>
  </si>
  <si>
    <t>Ex FERME</t>
  </si>
  <si>
    <t>PRPS 0020</t>
  </si>
  <si>
    <t>UNIVERSITE</t>
  </si>
  <si>
    <t>REHAB BAT M</t>
  </si>
  <si>
    <t>PRPS 0021</t>
  </si>
  <si>
    <t>SAINT JOSEPH</t>
  </si>
  <si>
    <t>Concours Médiathèque</t>
  </si>
  <si>
    <t>PRPS</t>
  </si>
  <si>
    <t>SAINT-LEU</t>
  </si>
  <si>
    <t>AMO extension ZA Pointe Chateaux</t>
  </si>
  <si>
    <t>MFL</t>
  </si>
  <si>
    <t>ETUDES</t>
  </si>
  <si>
    <t>PRTU 0014</t>
  </si>
  <si>
    <t>FOND MAURICE + TOUPIN</t>
  </si>
  <si>
    <t>PRTU 0017</t>
  </si>
  <si>
    <t xml:space="preserve">ENTRE DEUX </t>
  </si>
  <si>
    <t>Etude Pré op BRAS LONG</t>
  </si>
  <si>
    <t>PRTU 0059</t>
  </si>
  <si>
    <t>RHI FOND MAURICE</t>
  </si>
  <si>
    <t>PRTU</t>
  </si>
  <si>
    <t>SAINT-PIERRE</t>
  </si>
  <si>
    <t>Études  sociale, urbaine, technique &amp;  financière Chemin Rangama</t>
  </si>
  <si>
    <t>LOTISSEMENT</t>
  </si>
  <si>
    <t>PRLT 0013</t>
  </si>
  <si>
    <t>Les Chênes</t>
  </si>
  <si>
    <t>PRLT 0020</t>
  </si>
  <si>
    <t>FANFAN LOTS LIBRES</t>
  </si>
  <si>
    <t>FVA</t>
  </si>
  <si>
    <t>OPERATIONS FRAFU</t>
  </si>
  <si>
    <t>PRZA 0025</t>
  </si>
  <si>
    <t>SAINT LEU</t>
  </si>
  <si>
    <t>P'TIT CANAL</t>
  </si>
  <si>
    <t>PRZA 0026</t>
  </si>
  <si>
    <t>PETITE ILE</t>
  </si>
  <si>
    <t>JULES VIENNE</t>
  </si>
  <si>
    <t>PRZA 0027</t>
  </si>
  <si>
    <t>DESIRE</t>
  </si>
  <si>
    <t>PRZA 0028</t>
  </si>
  <si>
    <t>LAVOIR</t>
  </si>
  <si>
    <t>PRZA 0029</t>
  </si>
  <si>
    <t>Le Tampon</t>
  </si>
  <si>
    <t>AUBEPINES</t>
  </si>
  <si>
    <t>ADE</t>
  </si>
  <si>
    <t>PRZA 0030</t>
  </si>
  <si>
    <t>BOUTONS D'OR</t>
  </si>
  <si>
    <t>PRZA 0032</t>
  </si>
  <si>
    <t>Etang-Salé</t>
  </si>
  <si>
    <t>Av BARRE</t>
  </si>
  <si>
    <t>FHO</t>
  </si>
  <si>
    <t>PRZA 0033</t>
  </si>
  <si>
    <t>MIMOSAS</t>
  </si>
  <si>
    <t>PRZA 0034</t>
  </si>
  <si>
    <t>Laurency</t>
  </si>
  <si>
    <t>APU</t>
  </si>
  <si>
    <t>PRZA 0035</t>
  </si>
  <si>
    <t>Saint-Joseph</t>
  </si>
  <si>
    <t>Manapany</t>
  </si>
  <si>
    <t>PRZA 0036</t>
  </si>
  <si>
    <t>Josepha Fontaine</t>
  </si>
  <si>
    <t>PRZA 0037</t>
  </si>
  <si>
    <t>Parc à Moutons</t>
  </si>
  <si>
    <t>PRZA 0038</t>
  </si>
  <si>
    <t>Le Cap</t>
  </si>
  <si>
    <t>PRZA 0041</t>
  </si>
  <si>
    <t>La Chaloupe</t>
  </si>
  <si>
    <t>PRZA 0042</t>
  </si>
  <si>
    <t>Saint Paul</t>
  </si>
  <si>
    <t>Barrage</t>
  </si>
  <si>
    <t>FBR</t>
  </si>
  <si>
    <t>PRZA 0043</t>
  </si>
  <si>
    <t>Désiré 2</t>
  </si>
  <si>
    <t>PRZA 0047</t>
  </si>
  <si>
    <t>AMARYLLIS</t>
  </si>
  <si>
    <t>OET</t>
  </si>
  <si>
    <t>PRZA 0050</t>
  </si>
  <si>
    <t>Trois Bassins</t>
  </si>
  <si>
    <t>FANFAN</t>
  </si>
  <si>
    <t>PRZA 0052</t>
  </si>
  <si>
    <t>Tamariniers</t>
  </si>
  <si>
    <t>PRZA 0053</t>
  </si>
  <si>
    <t>Saint-Philippe</t>
  </si>
  <si>
    <t>TAKAMAKA</t>
  </si>
  <si>
    <t>PRZA 0054</t>
  </si>
  <si>
    <t>Saint-Leu</t>
  </si>
  <si>
    <t>BRAS MOUTONS</t>
  </si>
  <si>
    <t>PRZA 0055</t>
  </si>
  <si>
    <t>RPA St Philippe</t>
  </si>
  <si>
    <t>PRZA 0057</t>
  </si>
  <si>
    <t>Les Platanes</t>
  </si>
  <si>
    <t>PRZA 0056</t>
  </si>
  <si>
    <t>Saint-Paul</t>
  </si>
  <si>
    <t>Chemin EDF</t>
  </si>
  <si>
    <t>ACTIVITE ECONOMIQUE</t>
  </si>
  <si>
    <t>PRIE 002</t>
  </si>
  <si>
    <t>PEPINIERE TRANCHE 2</t>
  </si>
  <si>
    <t>TOTAL</t>
  </si>
  <si>
    <t>Rem Percue 2020</t>
  </si>
  <si>
    <t>Rem Prevue 2020</t>
  </si>
  <si>
    <t>Rem Restante</t>
  </si>
  <si>
    <t>Prog</t>
  </si>
  <si>
    <t>Réception APS</t>
  </si>
  <si>
    <t>Validation APD</t>
  </si>
  <si>
    <t>Validation PRO</t>
  </si>
  <si>
    <t>Marchés</t>
  </si>
  <si>
    <t>CCE</t>
  </si>
  <si>
    <t>Finitions</t>
  </si>
  <si>
    <t>Achèvement</t>
  </si>
  <si>
    <t>Bilan Final</t>
  </si>
  <si>
    <t>Hono 2018</t>
  </si>
  <si>
    <t>Hono 2019</t>
  </si>
  <si>
    <t>Hono 2020</t>
  </si>
  <si>
    <t>Hono 2021</t>
  </si>
  <si>
    <t>Étiquettes de lignes</t>
  </si>
  <si>
    <t>Prevision Rémunération 2022</t>
  </si>
  <si>
    <t>TOTAL HONO</t>
  </si>
  <si>
    <t>Somme de TOTAL HONO</t>
  </si>
  <si>
    <t>plâtres</t>
  </si>
  <si>
    <t>OBSERVATIONS</t>
  </si>
  <si>
    <t>Dépenses prévisionnelles</t>
  </si>
  <si>
    <t>Somme de PERCU EN 2022</t>
  </si>
  <si>
    <t>MCL</t>
  </si>
  <si>
    <t>Ecart REHAB Benjoins</t>
  </si>
  <si>
    <t xml:space="preserve">Pas de retour mairie sur les façades </t>
  </si>
  <si>
    <t xml:space="preserve">Retard gros œuvre </t>
  </si>
  <si>
    <t>vers le 20/05/2022 - Programme travaux</t>
  </si>
  <si>
    <t>vers le 30/05/2022 - Programme travaux</t>
  </si>
  <si>
    <t>OBJ 2022 - INITIAL</t>
  </si>
  <si>
    <t>OBJ mis à jour</t>
  </si>
  <si>
    <t>Retard du promoteur (motif: négociation acquisition)</t>
  </si>
  <si>
    <t>Retard du promoteur (motif : en attente du PC)</t>
  </si>
  <si>
    <t xml:space="preserve">Nouveau Planning proposé par DRMS au lieu de mai initialement </t>
  </si>
  <si>
    <t>AVANCEMENT FIN 2022</t>
  </si>
  <si>
    <t>PIVET</t>
  </si>
  <si>
    <t xml:space="preserve">Attente de la prorogation du compromis de vente </t>
  </si>
  <si>
    <t xml:space="preserve">Lot à relancer </t>
  </si>
  <si>
    <t>Poblème de budget</t>
  </si>
  <si>
    <t>DAT et RDC en même temps au mois de juin</t>
  </si>
  <si>
    <t>40% année 2023</t>
  </si>
  <si>
    <t xml:space="preserve">Retard d'une semaine </t>
  </si>
  <si>
    <t xml:space="preserve">Fin juillet </t>
  </si>
  <si>
    <t xml:space="preserve">HDA et platre en même temps 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</si>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</sst>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&quot; opérations en cours&quot;"/>
    <numFmt numFmtId="165" formatCode="#,##0.00\ _€"/>
    <numFmt numFmtId="166" formatCode="_-* #,##0.00\ _€_-;\-* #,##0.00\ _€_-;_-* &quot;-&quot;??\ _€_-;_-@_-"/>
    <numFmt numFmtId="167" formatCode="dd/mm/yy;@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Verdana"/>
      <family val="2"/>
    </font>
    <font>
      <b/>
      <sz val="11"/>
      <name val="ScalaSansPro-Light"/>
      <family val="3"/>
    </font>
    <font>
      <b/>
      <sz val="10"/>
      <name val="ScalaSansPro-Light"/>
      <family val="3"/>
    </font>
    <font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3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1"/>
      <color rgb="FFFF0000"/>
      <name val="Arial"/>
      <family val="2"/>
    </font>
    <font>
      <sz val="11"/>
      <color indexed="12"/>
      <name val="Arial"/>
      <family val="2"/>
    </font>
    <font>
      <sz val="11"/>
      <color indexed="10"/>
      <name val="Arial"/>
      <family val="2"/>
    </font>
    <font>
      <b/>
      <sz val="11"/>
      <name val="Arial"/>
      <family val="2"/>
    </font>
    <font>
      <sz val="11"/>
      <color indexed="9"/>
      <name val="Arial"/>
      <family val="2"/>
    </font>
    <font>
      <b/>
      <sz val="11"/>
      <color indexed="12"/>
      <name val="Arial"/>
      <family val="2"/>
    </font>
    <font>
      <b/>
      <sz val="11"/>
      <color indexed="10"/>
      <name val="Arial"/>
      <family val="2"/>
    </font>
    <font>
      <b/>
      <sz val="11"/>
      <color rgb="FFFF0000"/>
      <name val="Arial"/>
      <family val="2"/>
    </font>
    <font>
      <b/>
      <i/>
      <sz val="11"/>
      <name val="Arial"/>
      <family val="2"/>
    </font>
    <font>
      <b/>
      <i/>
      <sz val="11"/>
      <color indexed="12"/>
      <name val="Arial"/>
      <family val="2"/>
    </font>
    <font>
      <b/>
      <i/>
      <sz val="11"/>
      <color indexed="10"/>
      <name val="Arial"/>
      <family val="2"/>
    </font>
    <font>
      <i/>
      <sz val="11"/>
      <color indexed="12"/>
      <name val="Arial"/>
      <family val="2"/>
    </font>
    <font>
      <i/>
      <sz val="11"/>
      <name val="Arial"/>
      <family val="2"/>
    </font>
    <font>
      <b/>
      <sz val="10"/>
      <name val="Arial"/>
      <family val="2"/>
    </font>
    <font>
      <sz val="11"/>
      <color indexed="16"/>
      <name val="Arial"/>
      <family val="2"/>
    </font>
    <font>
      <b/>
      <sz val="11"/>
      <color indexed="16"/>
      <name val="Arial"/>
      <family val="2"/>
    </font>
    <font>
      <sz val="12"/>
      <color indexed="12"/>
      <name val="Arial"/>
      <family val="2"/>
    </font>
    <font>
      <sz val="12"/>
      <color indexed="53"/>
      <name val="Arial"/>
      <family val="2"/>
    </font>
    <font>
      <sz val="11"/>
      <color indexed="17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color rgb="FFFF0000"/>
      <name val="Calibri"/>
      <family val="2"/>
      <scheme val="minor"/>
    </font>
    <font>
      <sz val="11"/>
      <color theme="0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rgb="FFC4884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9A3F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/>
        <bgColor theme="5"/>
      </patternFill>
    </fill>
    <fill>
      <patternFill patternType="solid">
        <fgColor theme="8"/>
        <bgColor theme="8"/>
      </patternFill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8">
    <border>
      <left/>
      <right/>
      <top/>
      <bottom/>
      <diagonal/>
    </border>
    <border>
      <left/>
      <right/>
      <top style="thin">
        <color theme="4"/>
      </top>
      <bottom/>
      <diagonal/>
    </border>
    <border>
      <left style="medium">
        <color auto="1"/>
      </left>
      <right/>
      <top/>
      <bottom/>
      <diagonal/>
    </border>
    <border>
      <left style="thin">
        <color theme="5"/>
      </left>
      <right/>
      <top/>
      <bottom/>
      <diagonal/>
    </border>
    <border>
      <left/>
      <right style="thin">
        <color theme="5"/>
      </right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theme="4"/>
      </left>
      <right/>
      <top/>
      <bottom/>
      <diagonal/>
    </border>
    <border>
      <left style="medium">
        <color auto="1"/>
      </left>
      <right/>
      <top style="thin">
        <color theme="5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21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331">
    <xf numFmtId="0" fontId="0" fillId="0" borderId="0" xfId="0"/>
    <xf numFmtId="0" fontId="4" fillId="0" borderId="0" xfId="0" applyFont="1"/>
    <xf numFmtId="0" fontId="0" fillId="0" borderId="0" xfId="0" applyAlignment="1">
      <alignment horizontal="center" vertic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/>
    <xf numFmtId="0" fontId="0" fillId="0" borderId="0" xfId="0" applyAlignment="1">
      <alignment horizontal="left" indent="1"/>
    </xf>
    <xf numFmtId="0" fontId="0" fillId="0" borderId="1" xfId="0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6" fillId="3" borderId="2" xfId="0" applyFont="1" applyFill="1" applyBorder="1"/>
    <xf numFmtId="9" fontId="6" fillId="3" borderId="0" xfId="1" applyFont="1" applyFill="1" applyBorder="1"/>
    <xf numFmtId="9" fontId="6" fillId="3" borderId="2" xfId="1" applyFont="1" applyFill="1" applyBorder="1" applyAlignment="1">
      <alignment horizontal="left"/>
    </xf>
    <xf numFmtId="9" fontId="6" fillId="3" borderId="2" xfId="0" applyNumberFormat="1" applyFont="1" applyFill="1" applyBorder="1" applyAlignment="1">
      <alignment horizontal="left"/>
    </xf>
    <xf numFmtId="9" fontId="7" fillId="3" borderId="0" xfId="1" applyFont="1" applyFill="1" applyBorder="1"/>
    <xf numFmtId="0" fontId="8" fillId="0" borderId="0" xfId="0" applyFont="1"/>
    <xf numFmtId="0" fontId="4" fillId="4" borderId="0" xfId="0" applyFont="1" applyFill="1"/>
    <xf numFmtId="9" fontId="9" fillId="0" borderId="0" xfId="0" applyNumberFormat="1" applyFont="1" applyAlignment="1">
      <alignment horizontal="center"/>
    </xf>
    <xf numFmtId="0" fontId="0" fillId="5" borderId="0" xfId="0" applyFill="1"/>
    <xf numFmtId="14" fontId="0" fillId="0" borderId="1" xfId="0" applyNumberFormat="1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9" fontId="0" fillId="0" borderId="1" xfId="1" applyFont="1" applyBorder="1" applyAlignment="1">
      <alignment horizontal="center" vertical="center"/>
    </xf>
    <xf numFmtId="4" fontId="4" fillId="0" borderId="0" xfId="0" applyNumberFormat="1" applyFont="1"/>
    <xf numFmtId="0" fontId="2" fillId="0" borderId="0" xfId="0" applyFont="1" applyAlignment="1">
      <alignment horizontal="center" vertical="center"/>
    </xf>
    <xf numFmtId="3" fontId="0" fillId="0" borderId="0" xfId="0" applyNumberFormat="1"/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14" fontId="0" fillId="0" borderId="0" xfId="0" applyNumberFormat="1" applyAlignment="1">
      <alignment horizontal="center" vertical="center"/>
    </xf>
    <xf numFmtId="4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10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3" fontId="1" fillId="0" borderId="0" xfId="1" applyNumberFormat="1" applyFont="1"/>
    <xf numFmtId="3" fontId="3" fillId="7" borderId="0" xfId="1" applyNumberFormat="1" applyFont="1" applyFill="1"/>
    <xf numFmtId="0" fontId="3" fillId="7" borderId="0" xfId="0" applyFont="1" applyFill="1"/>
    <xf numFmtId="9" fontId="3" fillId="7" borderId="0" xfId="1" applyFont="1" applyFill="1"/>
    <xf numFmtId="9" fontId="3" fillId="7" borderId="0" xfId="1" applyFont="1" applyFill="1" applyAlignment="1">
      <alignment horizontal="right"/>
    </xf>
    <xf numFmtId="3" fontId="3" fillId="7" borderId="0" xfId="0" applyNumberFormat="1" applyFont="1" applyFill="1"/>
    <xf numFmtId="0" fontId="15" fillId="0" borderId="0" xfId="0" pivotButton="1" applyFont="1"/>
    <xf numFmtId="0" fontId="1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left"/>
    </xf>
    <xf numFmtId="3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left" indent="1"/>
    </xf>
    <xf numFmtId="10" fontId="15" fillId="0" borderId="0" xfId="0" applyNumberFormat="1" applyFont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3" fontId="4" fillId="0" borderId="0" xfId="0" applyNumberFormat="1" applyFont="1"/>
    <xf numFmtId="3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0" fontId="10" fillId="0" borderId="0" xfId="0" applyFont="1" applyAlignment="1">
      <alignment horizontal="center"/>
    </xf>
    <xf numFmtId="3" fontId="3" fillId="7" borderId="0" xfId="1" applyNumberFormat="1" applyFont="1" applyFill="1" applyBorder="1"/>
    <xf numFmtId="3" fontId="11" fillId="7" borderId="0" xfId="0" applyNumberFormat="1" applyFont="1" applyFill="1"/>
    <xf numFmtId="9" fontId="3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10" borderId="0" xfId="0" applyFont="1" applyFill="1" applyAlignment="1">
      <alignment horizontal="center"/>
    </xf>
    <xf numFmtId="0" fontId="0" fillId="10" borderId="0" xfId="0" applyFill="1" applyAlignment="1">
      <alignment horizontal="center"/>
    </xf>
    <xf numFmtId="0" fontId="4" fillId="11" borderId="0" xfId="0" applyFont="1" applyFill="1" applyAlignment="1">
      <alignment horizontal="center"/>
    </xf>
    <xf numFmtId="0" fontId="0" fillId="11" borderId="0" xfId="0" applyFill="1" applyAlignment="1">
      <alignment horizontal="center"/>
    </xf>
    <xf numFmtId="0" fontId="4" fillId="9" borderId="0" xfId="0" applyFont="1" applyFill="1" applyAlignment="1">
      <alignment horizontal="center"/>
    </xf>
    <xf numFmtId="0" fontId="0" fillId="9" borderId="0" xfId="0" applyFill="1" applyAlignment="1">
      <alignment horizontal="center"/>
    </xf>
    <xf numFmtId="0" fontId="4" fillId="5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4" fillId="12" borderId="0" xfId="0" applyFont="1" applyFill="1" applyAlignment="1">
      <alignment horizontal="center"/>
    </xf>
    <xf numFmtId="0" fontId="0" fillId="12" borderId="0" xfId="0" applyFill="1" applyAlignment="1">
      <alignment horizontal="center"/>
    </xf>
    <xf numFmtId="0" fontId="4" fillId="13" borderId="0" xfId="0" applyFont="1" applyFill="1" applyAlignment="1">
      <alignment horizontal="center"/>
    </xf>
    <xf numFmtId="0" fontId="0" fillId="13" borderId="0" xfId="0" applyFill="1" applyAlignment="1">
      <alignment horizontal="center"/>
    </xf>
    <xf numFmtId="0" fontId="4" fillId="7" borderId="0" xfId="0" applyFont="1" applyFill="1" applyAlignment="1">
      <alignment horizontal="center"/>
    </xf>
    <xf numFmtId="0" fontId="0" fillId="7" borderId="0" xfId="0" applyFill="1" applyAlignment="1">
      <alignment horizontal="center"/>
    </xf>
    <xf numFmtId="164" fontId="20" fillId="0" borderId="0" xfId="0" applyNumberFormat="1" applyFont="1"/>
    <xf numFmtId="0" fontId="0" fillId="0" borderId="5" xfId="0" applyBorder="1" applyAlignment="1">
      <alignment horizontal="center" vertical="center"/>
    </xf>
    <xf numFmtId="3" fontId="1" fillId="0" borderId="0" xfId="1" applyNumberFormat="1" applyFont="1" applyAlignment="1">
      <alignment horizontal="right"/>
    </xf>
    <xf numFmtId="0" fontId="22" fillId="0" borderId="7" xfId="3" applyFont="1" applyBorder="1"/>
    <xf numFmtId="0" fontId="22" fillId="0" borderId="6" xfId="3" applyFont="1" applyBorder="1"/>
    <xf numFmtId="0" fontId="23" fillId="0" borderId="6" xfId="3" applyFont="1" applyBorder="1" applyAlignment="1">
      <alignment horizontal="center"/>
    </xf>
    <xf numFmtId="3" fontId="22" fillId="0" borderId="6" xfId="3" applyNumberFormat="1" applyFont="1" applyBorder="1"/>
    <xf numFmtId="9" fontId="22" fillId="0" borderId="6" xfId="3" applyNumberFormat="1" applyFont="1" applyBorder="1"/>
    <xf numFmtId="3" fontId="24" fillId="0" borderId="6" xfId="3" applyNumberFormat="1" applyFont="1" applyBorder="1"/>
    <xf numFmtId="3" fontId="25" fillId="0" borderId="6" xfId="3" applyNumberFormat="1" applyFont="1" applyBorder="1"/>
    <xf numFmtId="3" fontId="22" fillId="0" borderId="8" xfId="3" applyNumberFormat="1" applyFont="1" applyBorder="1"/>
    <xf numFmtId="0" fontId="22" fillId="0" borderId="0" xfId="3" applyFont="1"/>
    <xf numFmtId="0" fontId="25" fillId="0" borderId="0" xfId="3" applyFont="1"/>
    <xf numFmtId="0" fontId="26" fillId="0" borderId="2" xfId="3" applyFont="1" applyBorder="1"/>
    <xf numFmtId="0" fontId="23" fillId="0" borderId="0" xfId="3" applyFont="1" applyAlignment="1">
      <alignment horizontal="center"/>
    </xf>
    <xf numFmtId="3" fontId="22" fillId="0" borderId="0" xfId="3" applyNumberFormat="1" applyFont="1"/>
    <xf numFmtId="9" fontId="22" fillId="0" borderId="0" xfId="3" applyNumberFormat="1" applyFont="1"/>
    <xf numFmtId="3" fontId="24" fillId="0" borderId="0" xfId="3" applyNumberFormat="1" applyFont="1"/>
    <xf numFmtId="3" fontId="25" fillId="0" borderId="0" xfId="3" applyNumberFormat="1" applyFont="1"/>
    <xf numFmtId="3" fontId="22" fillId="0" borderId="9" xfId="3" applyNumberFormat="1" applyFont="1" applyBorder="1"/>
    <xf numFmtId="0" fontId="22" fillId="0" borderId="10" xfId="3" applyFont="1" applyBorder="1"/>
    <xf numFmtId="0" fontId="22" fillId="0" borderId="11" xfId="3" applyFont="1" applyBorder="1"/>
    <xf numFmtId="0" fontId="27" fillId="0" borderId="0" xfId="3" applyFont="1"/>
    <xf numFmtId="3" fontId="23" fillId="0" borderId="11" xfId="3" applyNumberFormat="1" applyFont="1" applyBorder="1"/>
    <xf numFmtId="3" fontId="27" fillId="0" borderId="11" xfId="3" applyNumberFormat="1" applyFont="1" applyBorder="1"/>
    <xf numFmtId="3" fontId="22" fillId="0" borderId="11" xfId="3" applyNumberFormat="1" applyFont="1" applyBorder="1"/>
    <xf numFmtId="9" fontId="22" fillId="0" borderId="11" xfId="3" applyNumberFormat="1" applyFont="1" applyBorder="1"/>
    <xf numFmtId="3" fontId="24" fillId="0" borderId="11" xfId="3" applyNumberFormat="1" applyFont="1" applyBorder="1"/>
    <xf numFmtId="3" fontId="25" fillId="0" borderId="11" xfId="3" applyNumberFormat="1" applyFont="1" applyBorder="1"/>
    <xf numFmtId="3" fontId="22" fillId="0" borderId="12" xfId="3" applyNumberFormat="1" applyFont="1" applyBorder="1"/>
    <xf numFmtId="0" fontId="26" fillId="0" borderId="13" xfId="3" applyFont="1" applyBorder="1" applyAlignment="1">
      <alignment horizontal="left" vertical="center" wrapText="1"/>
    </xf>
    <xf numFmtId="0" fontId="26" fillId="0" borderId="14" xfId="3" applyFont="1" applyBorder="1" applyAlignment="1">
      <alignment horizontal="center" vertical="center" wrapText="1"/>
    </xf>
    <xf numFmtId="0" fontId="26" fillId="0" borderId="15" xfId="3" applyFont="1" applyBorder="1" applyAlignment="1">
      <alignment horizontal="center" vertical="center" wrapText="1"/>
    </xf>
    <xf numFmtId="3" fontId="26" fillId="0" borderId="16" xfId="3" applyNumberFormat="1" applyFont="1" applyBorder="1" applyAlignment="1">
      <alignment horizontal="center" vertical="center" wrapText="1"/>
    </xf>
    <xf numFmtId="9" fontId="26" fillId="0" borderId="16" xfId="3" applyNumberFormat="1" applyFont="1" applyBorder="1" applyAlignment="1">
      <alignment horizontal="center" vertical="center" wrapText="1"/>
    </xf>
    <xf numFmtId="3" fontId="26" fillId="15" borderId="16" xfId="3" applyNumberFormat="1" applyFont="1" applyFill="1" applyBorder="1" applyAlignment="1">
      <alignment horizontal="center" vertical="center" wrapText="1"/>
    </xf>
    <xf numFmtId="3" fontId="28" fillId="15" borderId="16" xfId="3" applyNumberFormat="1" applyFont="1" applyFill="1" applyBorder="1" applyAlignment="1">
      <alignment horizontal="center" vertical="center" wrapText="1"/>
    </xf>
    <xf numFmtId="3" fontId="29" fillId="15" borderId="16" xfId="3" applyNumberFormat="1" applyFont="1" applyFill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9" fillId="0" borderId="0" xfId="3" applyFont="1" applyAlignment="1">
      <alignment horizontal="center" vertical="center" wrapText="1"/>
    </xf>
    <xf numFmtId="0" fontId="30" fillId="0" borderId="2" xfId="3" applyFont="1" applyBorder="1"/>
    <xf numFmtId="0" fontId="30" fillId="0" borderId="0" xfId="3" applyFont="1"/>
    <xf numFmtId="0" fontId="30" fillId="0" borderId="9" xfId="3" applyFont="1" applyBorder="1"/>
    <xf numFmtId="0" fontId="30" fillId="0" borderId="9" xfId="3" applyFont="1" applyBorder="1" applyAlignment="1">
      <alignment horizontal="center"/>
    </xf>
    <xf numFmtId="3" fontId="30" fillId="0" borderId="17" xfId="3" applyNumberFormat="1" applyFont="1" applyBorder="1"/>
    <xf numFmtId="9" fontId="30" fillId="0" borderId="17" xfId="3" applyNumberFormat="1" applyFont="1" applyBorder="1"/>
    <xf numFmtId="14" fontId="30" fillId="0" borderId="17" xfId="3" applyNumberFormat="1" applyFont="1" applyBorder="1" applyAlignment="1">
      <alignment horizontal="center"/>
    </xf>
    <xf numFmtId="3" fontId="30" fillId="14" borderId="17" xfId="3" applyNumberFormat="1" applyFont="1" applyFill="1" applyBorder="1"/>
    <xf numFmtId="3" fontId="30" fillId="15" borderId="17" xfId="3" applyNumberFormat="1" applyFont="1" applyFill="1" applyBorder="1"/>
    <xf numFmtId="0" fontId="31" fillId="0" borderId="13" xfId="3" applyFont="1" applyBorder="1"/>
    <xf numFmtId="0" fontId="31" fillId="0" borderId="14" xfId="3" applyFont="1" applyBorder="1"/>
    <xf numFmtId="0" fontId="31" fillId="0" borderId="15" xfId="3" applyFont="1" applyBorder="1"/>
    <xf numFmtId="0" fontId="31" fillId="0" borderId="15" xfId="3" applyFont="1" applyBorder="1" applyAlignment="1">
      <alignment horizontal="center"/>
    </xf>
    <xf numFmtId="3" fontId="31" fillId="0" borderId="16" xfId="3" applyNumberFormat="1" applyFont="1" applyBorder="1" applyAlignment="1">
      <alignment horizontal="center"/>
    </xf>
    <xf numFmtId="9" fontId="31" fillId="0" borderId="16" xfId="3" applyNumberFormat="1" applyFont="1" applyBorder="1" applyAlignment="1">
      <alignment horizontal="center"/>
    </xf>
    <xf numFmtId="3" fontId="31" fillId="14" borderId="16" xfId="3" applyNumberFormat="1" applyFont="1" applyFill="1" applyBorder="1" applyAlignment="1">
      <alignment horizontal="center"/>
    </xf>
    <xf numFmtId="3" fontId="31" fillId="15" borderId="16" xfId="3" applyNumberFormat="1" applyFont="1" applyFill="1" applyBorder="1" applyAlignment="1">
      <alignment horizontal="center"/>
    </xf>
    <xf numFmtId="3" fontId="32" fillId="15" borderId="16" xfId="3" applyNumberFormat="1" applyFont="1" applyFill="1" applyBorder="1" applyAlignment="1">
      <alignment horizontal="center"/>
    </xf>
    <xf numFmtId="3" fontId="33" fillId="15" borderId="16" xfId="3" applyNumberFormat="1" applyFont="1" applyFill="1" applyBorder="1" applyAlignment="1">
      <alignment horizontal="center"/>
    </xf>
    <xf numFmtId="0" fontId="26" fillId="0" borderId="0" xfId="3" applyFont="1"/>
    <xf numFmtId="0" fontId="29" fillId="0" borderId="0" xfId="3" applyFont="1"/>
    <xf numFmtId="0" fontId="22" fillId="0" borderId="2" xfId="3" applyFont="1" applyBorder="1"/>
    <xf numFmtId="0" fontId="22" fillId="0" borderId="9" xfId="3" applyFont="1" applyBorder="1"/>
    <xf numFmtId="0" fontId="22" fillId="0" borderId="9" xfId="3" applyFont="1" applyBorder="1" applyAlignment="1">
      <alignment horizontal="center"/>
    </xf>
    <xf numFmtId="3" fontId="22" fillId="0" borderId="17" xfId="3" applyNumberFormat="1" applyFont="1" applyBorder="1" applyAlignment="1">
      <alignment horizontal="center"/>
    </xf>
    <xf numFmtId="9" fontId="22" fillId="0" borderId="17" xfId="3" applyNumberFormat="1" applyFont="1" applyBorder="1" applyAlignment="1">
      <alignment horizontal="center"/>
    </xf>
    <xf numFmtId="3" fontId="22" fillId="14" borderId="17" xfId="3" applyNumberFormat="1" applyFont="1" applyFill="1" applyBorder="1" applyAlignment="1">
      <alignment horizontal="center"/>
    </xf>
    <xf numFmtId="3" fontId="22" fillId="15" borderId="17" xfId="3" applyNumberFormat="1" applyFont="1" applyFill="1" applyBorder="1" applyAlignment="1">
      <alignment horizontal="center"/>
    </xf>
    <xf numFmtId="3" fontId="24" fillId="15" borderId="17" xfId="3" applyNumberFormat="1" applyFont="1" applyFill="1" applyBorder="1" applyAlignment="1">
      <alignment horizontal="center"/>
    </xf>
    <xf numFmtId="3" fontId="29" fillId="15" borderId="17" xfId="3" applyNumberFormat="1" applyFont="1" applyFill="1" applyBorder="1" applyAlignment="1">
      <alignment horizontal="center"/>
    </xf>
    <xf numFmtId="0" fontId="22" fillId="16" borderId="2" xfId="3" applyFont="1" applyFill="1" applyBorder="1"/>
    <xf numFmtId="0" fontId="22" fillId="16" borderId="0" xfId="3" applyFont="1" applyFill="1"/>
    <xf numFmtId="0" fontId="22" fillId="16" borderId="9" xfId="3" applyFont="1" applyFill="1" applyBorder="1"/>
    <xf numFmtId="0" fontId="22" fillId="16" borderId="9" xfId="3" applyFont="1" applyFill="1" applyBorder="1" applyAlignment="1">
      <alignment horizontal="center"/>
    </xf>
    <xf numFmtId="3" fontId="22" fillId="16" borderId="17" xfId="3" applyNumberFormat="1" applyFont="1" applyFill="1" applyBorder="1" applyAlignment="1">
      <alignment horizontal="center"/>
    </xf>
    <xf numFmtId="9" fontId="22" fillId="16" borderId="17" xfId="3" applyNumberFormat="1" applyFont="1" applyFill="1" applyBorder="1" applyAlignment="1">
      <alignment horizontal="center"/>
    </xf>
    <xf numFmtId="3" fontId="34" fillId="16" borderId="17" xfId="3" applyNumberFormat="1" applyFont="1" applyFill="1" applyBorder="1" applyAlignment="1">
      <alignment horizontal="center"/>
    </xf>
    <xf numFmtId="3" fontId="25" fillId="16" borderId="17" xfId="3" applyNumberFormat="1" applyFont="1" applyFill="1" applyBorder="1" applyAlignment="1">
      <alignment horizontal="center"/>
    </xf>
    <xf numFmtId="0" fontId="22" fillId="17" borderId="2" xfId="3" applyFont="1" applyFill="1" applyBorder="1"/>
    <xf numFmtId="0" fontId="22" fillId="17" borderId="0" xfId="3" applyFont="1" applyFill="1"/>
    <xf numFmtId="0" fontId="22" fillId="17" borderId="9" xfId="3" applyFont="1" applyFill="1" applyBorder="1"/>
    <xf numFmtId="0" fontId="22" fillId="17" borderId="9" xfId="3" applyFont="1" applyFill="1" applyBorder="1" applyAlignment="1">
      <alignment horizontal="center"/>
    </xf>
    <xf numFmtId="3" fontId="22" fillId="17" borderId="17" xfId="3" applyNumberFormat="1" applyFont="1" applyFill="1" applyBorder="1" applyAlignment="1">
      <alignment horizontal="center"/>
    </xf>
    <xf numFmtId="9" fontId="22" fillId="17" borderId="17" xfId="3" applyNumberFormat="1" applyFont="1" applyFill="1" applyBorder="1" applyAlignment="1">
      <alignment horizontal="center"/>
    </xf>
    <xf numFmtId="3" fontId="34" fillId="17" borderId="17" xfId="3" applyNumberFormat="1" applyFont="1" applyFill="1" applyBorder="1" applyAlignment="1">
      <alignment horizontal="center"/>
    </xf>
    <xf numFmtId="3" fontId="25" fillId="17" borderId="17" xfId="3" applyNumberFormat="1" applyFont="1" applyFill="1" applyBorder="1" applyAlignment="1">
      <alignment horizontal="center"/>
    </xf>
    <xf numFmtId="3" fontId="22" fillId="18" borderId="17" xfId="3" applyNumberFormat="1" applyFont="1" applyFill="1" applyBorder="1" applyAlignment="1">
      <alignment horizontal="center"/>
    </xf>
    <xf numFmtId="3" fontId="25" fillId="0" borderId="17" xfId="3" applyNumberFormat="1" applyFont="1" applyBorder="1" applyAlignment="1">
      <alignment horizontal="center"/>
    </xf>
    <xf numFmtId="3" fontId="34" fillId="15" borderId="17" xfId="3" applyNumberFormat="1" applyFont="1" applyFill="1" applyBorder="1" applyAlignment="1">
      <alignment horizontal="center"/>
    </xf>
    <xf numFmtId="3" fontId="25" fillId="15" borderId="17" xfId="3" applyNumberFormat="1" applyFont="1" applyFill="1" applyBorder="1" applyAlignment="1">
      <alignment horizontal="center"/>
    </xf>
    <xf numFmtId="9" fontId="35" fillId="0" borderId="16" xfId="3" applyNumberFormat="1" applyFont="1" applyBorder="1" applyAlignment="1">
      <alignment horizontal="center"/>
    </xf>
    <xf numFmtId="0" fontId="31" fillId="0" borderId="0" xfId="3" applyFont="1"/>
    <xf numFmtId="0" fontId="33" fillId="0" borderId="0" xfId="3" applyFont="1"/>
    <xf numFmtId="0" fontId="26" fillId="0" borderId="9" xfId="3" applyFont="1" applyBorder="1"/>
    <xf numFmtId="0" fontId="26" fillId="0" borderId="9" xfId="3" applyFont="1" applyBorder="1" applyAlignment="1">
      <alignment horizontal="center"/>
    </xf>
    <xf numFmtId="3" fontId="26" fillId="0" borderId="17" xfId="3" applyNumberFormat="1" applyFont="1" applyBorder="1" applyAlignment="1">
      <alignment horizontal="center"/>
    </xf>
    <xf numFmtId="3" fontId="22" fillId="17" borderId="9" xfId="3" applyNumberFormat="1" applyFont="1" applyFill="1" applyBorder="1"/>
    <xf numFmtId="3" fontId="22" fillId="17" borderId="9" xfId="3" applyNumberFormat="1" applyFont="1" applyFill="1" applyBorder="1" applyAlignment="1">
      <alignment horizontal="center"/>
    </xf>
    <xf numFmtId="3" fontId="29" fillId="16" borderId="17" xfId="3" applyNumberFormat="1" applyFont="1" applyFill="1" applyBorder="1" applyAlignment="1">
      <alignment horizontal="center"/>
    </xf>
    <xf numFmtId="0" fontId="21" fillId="17" borderId="2" xfId="3" applyFill="1" applyBorder="1"/>
    <xf numFmtId="0" fontId="21" fillId="17" borderId="0" xfId="3" applyFill="1"/>
    <xf numFmtId="0" fontId="21" fillId="17" borderId="9" xfId="3" applyFill="1" applyBorder="1"/>
    <xf numFmtId="0" fontId="21" fillId="17" borderId="9" xfId="3" applyFill="1" applyBorder="1" applyAlignment="1">
      <alignment horizontal="center"/>
    </xf>
    <xf numFmtId="0" fontId="21" fillId="17" borderId="2" xfId="3" applyFill="1" applyBorder="1" applyAlignment="1">
      <alignment horizontal="left" vertical="center"/>
    </xf>
    <xf numFmtId="0" fontId="21" fillId="17" borderId="0" xfId="3" applyFill="1" applyAlignment="1">
      <alignment horizontal="left" vertical="center"/>
    </xf>
    <xf numFmtId="0" fontId="21" fillId="17" borderId="9" xfId="3" applyFill="1" applyBorder="1" applyAlignment="1">
      <alignment horizontal="center" vertical="center" wrapText="1"/>
    </xf>
    <xf numFmtId="3" fontId="22" fillId="17" borderId="17" xfId="3" applyNumberFormat="1" applyFont="1" applyFill="1" applyBorder="1" applyAlignment="1">
      <alignment horizontal="center" vertical="center"/>
    </xf>
    <xf numFmtId="9" fontId="22" fillId="17" borderId="17" xfId="3" applyNumberFormat="1" applyFont="1" applyFill="1" applyBorder="1" applyAlignment="1">
      <alignment horizontal="center" vertical="center"/>
    </xf>
    <xf numFmtId="0" fontId="22" fillId="0" borderId="0" xfId="3" applyFont="1" applyAlignment="1">
      <alignment horizontal="center" vertical="center"/>
    </xf>
    <xf numFmtId="0" fontId="25" fillId="0" borderId="0" xfId="3" applyFont="1" applyAlignment="1">
      <alignment horizontal="center" vertical="center"/>
    </xf>
    <xf numFmtId="0" fontId="36" fillId="0" borderId="2" xfId="3" applyFont="1" applyBorder="1"/>
    <xf numFmtId="0" fontId="36" fillId="0" borderId="0" xfId="3" applyFont="1"/>
    <xf numFmtId="0" fontId="36" fillId="0" borderId="9" xfId="3" applyFont="1" applyBorder="1"/>
    <xf numFmtId="0" fontId="36" fillId="0" borderId="9" xfId="3" applyFont="1" applyBorder="1" applyAlignment="1">
      <alignment horizontal="center"/>
    </xf>
    <xf numFmtId="9" fontId="22" fillId="17" borderId="17" xfId="4" applyFont="1" applyFill="1" applyBorder="1" applyAlignment="1">
      <alignment horizontal="center"/>
    </xf>
    <xf numFmtId="165" fontId="22" fillId="0" borderId="0" xfId="3" applyNumberFormat="1" applyFont="1"/>
    <xf numFmtId="9" fontId="22" fillId="15" borderId="17" xfId="4" applyFont="1" applyFill="1" applyBorder="1" applyAlignment="1">
      <alignment horizontal="center"/>
    </xf>
    <xf numFmtId="0" fontId="35" fillId="0" borderId="14" xfId="3" applyFont="1" applyBorder="1"/>
    <xf numFmtId="0" fontId="35" fillId="0" borderId="15" xfId="3" applyFont="1" applyBorder="1"/>
    <xf numFmtId="0" fontId="35" fillId="0" borderId="15" xfId="3" applyFont="1" applyBorder="1" applyAlignment="1">
      <alignment horizontal="center"/>
    </xf>
    <xf numFmtId="3" fontId="26" fillId="17" borderId="17" xfId="3" applyNumberFormat="1" applyFont="1" applyFill="1" applyBorder="1" applyAlignment="1">
      <alignment horizontal="center"/>
    </xf>
    <xf numFmtId="165" fontId="25" fillId="0" borderId="0" xfId="3" applyNumberFormat="1" applyFont="1"/>
    <xf numFmtId="0" fontId="22" fillId="17" borderId="10" xfId="3" applyFont="1" applyFill="1" applyBorder="1"/>
    <xf numFmtId="0" fontId="22" fillId="17" borderId="11" xfId="3" applyFont="1" applyFill="1" applyBorder="1"/>
    <xf numFmtId="0" fontId="22" fillId="17" borderId="12" xfId="3" applyFont="1" applyFill="1" applyBorder="1"/>
    <xf numFmtId="0" fontId="22" fillId="17" borderId="12" xfId="3" applyFont="1" applyFill="1" applyBorder="1" applyAlignment="1">
      <alignment horizontal="center"/>
    </xf>
    <xf numFmtId="3" fontId="22" fillId="17" borderId="18" xfId="3" applyNumberFormat="1" applyFont="1" applyFill="1" applyBorder="1" applyAlignment="1">
      <alignment horizontal="center"/>
    </xf>
    <xf numFmtId="9" fontId="22" fillId="17" borderId="18" xfId="3" applyNumberFormat="1" applyFont="1" applyFill="1" applyBorder="1" applyAlignment="1">
      <alignment horizontal="center"/>
    </xf>
    <xf numFmtId="9" fontId="22" fillId="17" borderId="16" xfId="3" applyNumberFormat="1" applyFont="1" applyFill="1" applyBorder="1" applyAlignment="1">
      <alignment horizontal="center"/>
    </xf>
    <xf numFmtId="3" fontId="34" fillId="17" borderId="18" xfId="3" applyNumberFormat="1" applyFont="1" applyFill="1" applyBorder="1" applyAlignment="1">
      <alignment horizontal="center"/>
    </xf>
    <xf numFmtId="3" fontId="29" fillId="17" borderId="18" xfId="3" applyNumberFormat="1" applyFont="1" applyFill="1" applyBorder="1" applyAlignment="1">
      <alignment horizontal="center"/>
    </xf>
    <xf numFmtId="0" fontId="22" fillId="0" borderId="0" xfId="3" applyFont="1" applyAlignment="1">
      <alignment horizontal="center"/>
    </xf>
    <xf numFmtId="3" fontId="22" fillId="19" borderId="0" xfId="3" applyNumberFormat="1" applyFont="1" applyFill="1"/>
    <xf numFmtId="3" fontId="24" fillId="0" borderId="19" xfId="3" applyNumberFormat="1" applyFont="1" applyBorder="1"/>
    <xf numFmtId="3" fontId="29" fillId="0" borderId="19" xfId="3" applyNumberFormat="1" applyFont="1" applyBorder="1" applyAlignment="1">
      <alignment horizontal="center"/>
    </xf>
    <xf numFmtId="0" fontId="26" fillId="0" borderId="0" xfId="3" applyFont="1" applyAlignment="1">
      <alignment horizontal="center"/>
    </xf>
    <xf numFmtId="0" fontId="26" fillId="0" borderId="20" xfId="3" applyFont="1" applyBorder="1" applyAlignment="1">
      <alignment horizontal="center"/>
    </xf>
    <xf numFmtId="0" fontId="26" fillId="0" borderId="21" xfId="3" applyFont="1" applyBorder="1" applyAlignment="1">
      <alignment horizontal="center"/>
    </xf>
    <xf numFmtId="3" fontId="26" fillId="0" borderId="22" xfId="3" applyNumberFormat="1" applyFont="1" applyBorder="1" applyAlignment="1">
      <alignment horizontal="center"/>
    </xf>
    <xf numFmtId="9" fontId="26" fillId="0" borderId="22" xfId="3" applyNumberFormat="1" applyFont="1" applyBorder="1" applyAlignment="1">
      <alignment horizontal="center"/>
    </xf>
    <xf numFmtId="9" fontId="26" fillId="0" borderId="21" xfId="4" applyFont="1" applyBorder="1" applyAlignment="1">
      <alignment horizontal="center"/>
    </xf>
    <xf numFmtId="3" fontId="26" fillId="0" borderId="21" xfId="3" applyNumberFormat="1" applyFont="1" applyBorder="1" applyAlignment="1">
      <alignment horizontal="center"/>
    </xf>
    <xf numFmtId="3" fontId="26" fillId="14" borderId="22" xfId="3" applyNumberFormat="1" applyFont="1" applyFill="1" applyBorder="1" applyAlignment="1">
      <alignment horizontal="center"/>
    </xf>
    <xf numFmtId="3" fontId="26" fillId="15" borderId="21" xfId="3" applyNumberFormat="1" applyFont="1" applyFill="1" applyBorder="1" applyAlignment="1">
      <alignment horizontal="center"/>
    </xf>
    <xf numFmtId="3" fontId="28" fillId="15" borderId="19" xfId="3" applyNumberFormat="1" applyFont="1" applyFill="1" applyBorder="1" applyAlignment="1">
      <alignment horizontal="center"/>
    </xf>
    <xf numFmtId="3" fontId="29" fillId="15" borderId="23" xfId="3" applyNumberFormat="1" applyFont="1" applyFill="1" applyBorder="1" applyAlignment="1">
      <alignment horizontal="center"/>
    </xf>
    <xf numFmtId="3" fontId="28" fillId="0" borderId="22" xfId="3" applyNumberFormat="1" applyFont="1" applyBorder="1" applyAlignment="1">
      <alignment horizontal="center"/>
    </xf>
    <xf numFmtId="165" fontId="29" fillId="0" borderId="0" xfId="3" applyNumberFormat="1" applyFont="1" applyAlignment="1">
      <alignment horizontal="center"/>
    </xf>
    <xf numFmtId="9" fontId="22" fillId="0" borderId="0" xfId="3" applyNumberFormat="1" applyFont="1" applyAlignment="1">
      <alignment horizontal="center"/>
    </xf>
    <xf numFmtId="3" fontId="22" fillId="0" borderId="0" xfId="3" applyNumberFormat="1" applyFont="1" applyAlignment="1">
      <alignment horizontal="center"/>
    </xf>
    <xf numFmtId="10" fontId="22" fillId="0" borderId="0" xfId="3" applyNumberFormat="1" applyFont="1" applyAlignment="1">
      <alignment horizontal="center"/>
    </xf>
    <xf numFmtId="9" fontId="24" fillId="0" borderId="0" xfId="3" applyNumberFormat="1" applyFont="1" applyAlignment="1">
      <alignment horizontal="center"/>
    </xf>
    <xf numFmtId="9" fontId="25" fillId="0" borderId="0" xfId="3" applyNumberFormat="1" applyFont="1" applyAlignment="1">
      <alignment horizontal="center"/>
    </xf>
    <xf numFmtId="0" fontId="37" fillId="0" borderId="0" xfId="3" applyFont="1"/>
    <xf numFmtId="0" fontId="37" fillId="0" borderId="0" xfId="3" applyFont="1" applyAlignment="1">
      <alignment horizontal="center"/>
    </xf>
    <xf numFmtId="3" fontId="38" fillId="0" borderId="16" xfId="3" applyNumberFormat="1" applyFont="1" applyBorder="1" applyAlignment="1">
      <alignment horizontal="center"/>
    </xf>
    <xf numFmtId="3" fontId="37" fillId="0" borderId="0" xfId="3" applyNumberFormat="1" applyFont="1"/>
    <xf numFmtId="1" fontId="39" fillId="0" borderId="25" xfId="5" applyNumberFormat="1" applyFont="1" applyBorder="1" applyAlignment="1">
      <alignment horizontal="center"/>
    </xf>
    <xf numFmtId="3" fontId="22" fillId="0" borderId="25" xfId="3" applyNumberFormat="1" applyFont="1" applyBorder="1"/>
    <xf numFmtId="0" fontId="40" fillId="0" borderId="17" xfId="5" applyNumberFormat="1" applyFont="1" applyBorder="1" applyAlignment="1">
      <alignment horizontal="center"/>
    </xf>
    <xf numFmtId="3" fontId="22" fillId="0" borderId="17" xfId="3" applyNumberFormat="1" applyFont="1" applyBorder="1"/>
    <xf numFmtId="17" fontId="22" fillId="0" borderId="0" xfId="3" applyNumberFormat="1" applyFont="1"/>
    <xf numFmtId="1" fontId="22" fillId="0" borderId="0" xfId="3" applyNumberFormat="1" applyFont="1" applyAlignment="1">
      <alignment horizontal="center"/>
    </xf>
    <xf numFmtId="3" fontId="26" fillId="0" borderId="0" xfId="3" applyNumberFormat="1" applyFont="1"/>
    <xf numFmtId="9" fontId="22" fillId="0" borderId="0" xfId="4" applyFont="1"/>
    <xf numFmtId="3" fontId="41" fillId="0" borderId="0" xfId="3" applyNumberFormat="1" applyFont="1" applyAlignment="1">
      <alignment horizontal="center"/>
    </xf>
    <xf numFmtId="17" fontId="22" fillId="0" borderId="0" xfId="3" applyNumberFormat="1" applyFont="1" applyAlignment="1">
      <alignment horizontal="center"/>
    </xf>
    <xf numFmtId="167" fontId="22" fillId="0" borderId="0" xfId="3" applyNumberFormat="1" applyFont="1"/>
    <xf numFmtId="3" fontId="26" fillId="0" borderId="0" xfId="3" applyNumberFormat="1" applyFont="1" applyAlignment="1">
      <alignment horizontal="center"/>
    </xf>
    <xf numFmtId="167" fontId="22" fillId="0" borderId="0" xfId="3" applyNumberFormat="1" applyFont="1" applyAlignment="1">
      <alignment horizontal="right"/>
    </xf>
    <xf numFmtId="3" fontId="41" fillId="0" borderId="0" xfId="3" applyNumberFormat="1" applyFont="1"/>
    <xf numFmtId="167" fontId="41" fillId="0" borderId="0" xfId="3" applyNumberFormat="1" applyFont="1"/>
    <xf numFmtId="0" fontId="18" fillId="20" borderId="7" xfId="0" applyFont="1" applyFill="1" applyBorder="1" applyAlignment="1">
      <alignment horizontal="center"/>
    </xf>
    <xf numFmtId="0" fontId="18" fillId="20" borderId="6" xfId="0" applyFont="1" applyFill="1" applyBorder="1" applyAlignment="1">
      <alignment horizontal="center"/>
    </xf>
    <xf numFmtId="0" fontId="18" fillId="20" borderId="8" xfId="0" applyFont="1" applyFill="1" applyBorder="1" applyAlignment="1">
      <alignment horizontal="center"/>
    </xf>
    <xf numFmtId="3" fontId="19" fillId="20" borderId="2" xfId="0" applyNumberFormat="1" applyFont="1" applyFill="1" applyBorder="1" applyAlignment="1">
      <alignment horizontal="center"/>
    </xf>
    <xf numFmtId="3" fontId="19" fillId="20" borderId="0" xfId="0" applyNumberFormat="1" applyFont="1" applyFill="1" applyAlignment="1">
      <alignment horizontal="center"/>
    </xf>
    <xf numFmtId="3" fontId="19" fillId="20" borderId="9" xfId="0" applyNumberFormat="1" applyFont="1" applyFill="1" applyBorder="1" applyAlignment="1">
      <alignment horizontal="center"/>
    </xf>
    <xf numFmtId="3" fontId="18" fillId="20" borderId="10" xfId="0" applyNumberFormat="1" applyFont="1" applyFill="1" applyBorder="1" applyAlignment="1">
      <alignment horizontal="center"/>
    </xf>
    <xf numFmtId="3" fontId="18" fillId="20" borderId="11" xfId="0" applyNumberFormat="1" applyFont="1" applyFill="1" applyBorder="1" applyAlignment="1">
      <alignment horizontal="center"/>
    </xf>
    <xf numFmtId="3" fontId="18" fillId="20" borderId="12" xfId="0" applyNumberFormat="1" applyFont="1" applyFill="1" applyBorder="1" applyAlignment="1">
      <alignment horizontal="center"/>
    </xf>
    <xf numFmtId="10" fontId="1" fillId="0" borderId="0" xfId="1" applyNumberFormat="1" applyFont="1" applyBorder="1"/>
    <xf numFmtId="3" fontId="1" fillId="0" borderId="0" xfId="1" applyNumberFormat="1" applyFont="1" applyBorder="1"/>
    <xf numFmtId="9" fontId="3" fillId="7" borderId="0" xfId="1" applyFont="1" applyFill="1" applyBorder="1"/>
    <xf numFmtId="3" fontId="9" fillId="0" borderId="0" xfId="0" applyNumberFormat="1" applyFont="1" applyAlignment="1">
      <alignment horizontal="right"/>
    </xf>
    <xf numFmtId="3" fontId="30" fillId="14" borderId="16" xfId="3" applyNumberFormat="1" applyFont="1" applyFill="1" applyBorder="1" applyAlignment="1">
      <alignment horizontal="center" vertical="center" wrapText="1"/>
    </xf>
    <xf numFmtId="3" fontId="0" fillId="0" borderId="0" xfId="1" applyNumberFormat="1" applyFont="1" applyAlignment="1">
      <alignment horizontal="center"/>
    </xf>
    <xf numFmtId="0" fontId="0" fillId="0" borderId="26" xfId="0" applyBorder="1" applyAlignment="1">
      <alignment horizontal="center" vertical="center"/>
    </xf>
    <xf numFmtId="0" fontId="0" fillId="21" borderId="0" xfId="0" applyFill="1" applyAlignment="1">
      <alignment horizontal="center" vertical="center"/>
    </xf>
    <xf numFmtId="9" fontId="0" fillId="0" borderId="0" xfId="1" applyFont="1" applyAlignment="1">
      <alignment horizontal="center" vertical="center"/>
    </xf>
    <xf numFmtId="10" fontId="1" fillId="0" borderId="0" xfId="1" applyNumberFormat="1" applyFont="1"/>
    <xf numFmtId="10" fontId="1" fillId="0" borderId="0" xfId="1" applyNumberFormat="1" applyFont="1" applyAlignment="1">
      <alignment horizontal="right"/>
    </xf>
    <xf numFmtId="9" fontId="0" fillId="0" borderId="0" xfId="0" applyNumberFormat="1" applyAlignment="1">
      <alignment horizont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 wrapText="1"/>
    </xf>
    <xf numFmtId="3" fontId="0" fillId="0" borderId="0" xfId="0" applyNumberFormat="1" applyAlignment="1">
      <alignment horizontal="center" vertical="center" wrapText="1"/>
    </xf>
    <xf numFmtId="3" fontId="11" fillId="7" borderId="0" xfId="1" applyNumberFormat="1" applyFont="1" applyFill="1" applyBorder="1"/>
    <xf numFmtId="0" fontId="0" fillId="24" borderId="0" xfId="0" applyFill="1" applyAlignment="1">
      <alignment horizontal="center" vertical="center"/>
    </xf>
    <xf numFmtId="3" fontId="0" fillId="24" borderId="0" xfId="0" applyNumberFormat="1" applyFill="1" applyAlignment="1">
      <alignment horizontal="right"/>
    </xf>
    <xf numFmtId="9" fontId="9" fillId="24" borderId="0" xfId="0" applyNumberFormat="1" applyFont="1" applyFill="1" applyAlignment="1">
      <alignment horizontal="center"/>
    </xf>
    <xf numFmtId="10" fontId="1" fillId="24" borderId="0" xfId="1" applyNumberFormat="1" applyFont="1" applyFill="1" applyBorder="1"/>
    <xf numFmtId="3" fontId="1" fillId="24" borderId="0" xfId="1" applyNumberFormat="1" applyFont="1" applyFill="1"/>
    <xf numFmtId="3" fontId="3" fillId="24" borderId="0" xfId="1" applyNumberFormat="1" applyFont="1" applyFill="1" applyBorder="1"/>
    <xf numFmtId="9" fontId="3" fillId="24" borderId="0" xfId="1" applyFont="1" applyFill="1"/>
    <xf numFmtId="3" fontId="1" fillId="0" borderId="0" xfId="1" applyNumberFormat="1" applyFont="1" applyAlignment="1">
      <alignment horizontal="center"/>
    </xf>
    <xf numFmtId="0" fontId="44" fillId="0" borderId="0" xfId="0" applyFont="1" applyAlignment="1">
      <alignment horizontal="left"/>
    </xf>
    <xf numFmtId="3" fontId="44" fillId="0" borderId="0" xfId="0" applyNumberFormat="1" applyFont="1"/>
    <xf numFmtId="0" fontId="2" fillId="23" borderId="7" xfId="0" applyFont="1" applyFill="1" applyBorder="1" applyAlignment="1">
      <alignment horizontal="center" vertical="center"/>
    </xf>
    <xf numFmtId="0" fontId="2" fillId="22" borderId="27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3" fontId="0" fillId="0" borderId="18" xfId="0" applyNumberFormat="1" applyBorder="1" applyAlignment="1">
      <alignment horizontal="center"/>
    </xf>
    <xf numFmtId="3" fontId="0" fillId="25" borderId="25" xfId="0" applyNumberFormat="1" applyFill="1" applyBorder="1" applyAlignment="1">
      <alignment horizontal="center"/>
    </xf>
    <xf numFmtId="3" fontId="0" fillId="26" borderId="17" xfId="0" applyNumberFormat="1" applyFill="1" applyBorder="1" applyAlignment="1">
      <alignment horizontal="center"/>
    </xf>
    <xf numFmtId="0" fontId="18" fillId="0" borderId="16" xfId="0" applyFont="1" applyBorder="1" applyAlignment="1">
      <alignment horizontal="center"/>
    </xf>
    <xf numFmtId="3" fontId="19" fillId="25" borderId="25" xfId="0" applyNumberFormat="1" applyFont="1" applyFill="1" applyBorder="1" applyAlignment="1">
      <alignment horizontal="center"/>
    </xf>
    <xf numFmtId="3" fontId="19" fillId="26" borderId="17" xfId="0" applyNumberFormat="1" applyFont="1" applyFill="1" applyBorder="1" applyAlignment="1">
      <alignment horizontal="center"/>
    </xf>
    <xf numFmtId="3" fontId="19" fillId="0" borderId="18" xfId="0" applyNumberFormat="1" applyFont="1" applyBorder="1" applyAlignment="1">
      <alignment horizontal="center"/>
    </xf>
    <xf numFmtId="9" fontId="0" fillId="21" borderId="0" xfId="1" applyFont="1" applyFill="1" applyAlignment="1">
      <alignment horizontal="center" vertical="center"/>
    </xf>
    <xf numFmtId="0" fontId="0" fillId="24" borderId="0" xfId="0" applyFill="1" applyAlignment="1">
      <alignment horizontal="center"/>
    </xf>
    <xf numFmtId="3" fontId="45" fillId="18" borderId="0" xfId="0" applyNumberFormat="1" applyFont="1" applyFill="1"/>
    <xf numFmtId="0" fontId="0" fillId="21" borderId="0" xfId="0" applyFill="1" applyAlignment="1">
      <alignment horizontal="center"/>
    </xf>
    <xf numFmtId="9" fontId="0" fillId="18" borderId="0" xfId="1" applyFont="1" applyFill="1" applyAlignment="1">
      <alignment horizontal="center" vertical="center"/>
    </xf>
    <xf numFmtId="3" fontId="3" fillId="0" borderId="0" xfId="0" applyNumberFormat="1" applyFont="1" applyAlignment="1">
      <alignment horizontal="right"/>
    </xf>
    <xf numFmtId="10" fontId="9" fillId="0" borderId="0" xfId="1" applyNumberFormat="1" applyFont="1"/>
    <xf numFmtId="3" fontId="9" fillId="0" borderId="0" xfId="1" applyNumberFormat="1" applyFont="1"/>
    <xf numFmtId="3" fontId="9" fillId="7" borderId="0" xfId="1" applyNumberFormat="1" applyFont="1" applyFill="1"/>
    <xf numFmtId="9" fontId="9" fillId="7" borderId="0" xfId="1" applyFont="1" applyFill="1"/>
    <xf numFmtId="0" fontId="17" fillId="8" borderId="0" xfId="0" applyFont="1" applyFill="1" applyAlignment="1">
      <alignment horizontal="center"/>
    </xf>
    <xf numFmtId="0" fontId="14" fillId="6" borderId="0" xfId="0" applyFont="1" applyFill="1" applyAlignment="1">
      <alignment horizontal="center"/>
    </xf>
    <xf numFmtId="0" fontId="16" fillId="6" borderId="0" xfId="0" applyFont="1" applyFill="1" applyAlignment="1">
      <alignment horizontal="center"/>
    </xf>
    <xf numFmtId="164" fontId="20" fillId="0" borderId="0" xfId="0" applyNumberFormat="1" applyFont="1" applyAlignment="1">
      <alignment horizontal="center"/>
    </xf>
    <xf numFmtId="0" fontId="13" fillId="6" borderId="0" xfId="0" applyFont="1" applyFill="1" applyAlignment="1">
      <alignment horizontal="center"/>
    </xf>
    <xf numFmtId="9" fontId="22" fillId="19" borderId="20" xfId="4" applyFont="1" applyFill="1" applyBorder="1" applyAlignment="1">
      <alignment horizontal="center"/>
    </xf>
    <xf numFmtId="9" fontId="22" fillId="19" borderId="21" xfId="4" applyFont="1" applyFill="1" applyBorder="1" applyAlignment="1">
      <alignment horizontal="center"/>
    </xf>
    <xf numFmtId="9" fontId="22" fillId="19" borderId="24" xfId="4" applyFont="1" applyFill="1" applyBorder="1" applyAlignment="1">
      <alignment horizontal="center"/>
    </xf>
    <xf numFmtId="0" fontId="21" fillId="17" borderId="0" xfId="3" applyFill="1" applyAlignment="1">
      <alignment horizontal="left" vertical="center" wrapText="1"/>
    </xf>
    <xf numFmtId="0" fontId="21" fillId="17" borderId="9" xfId="3" applyFill="1" applyBorder="1" applyAlignment="1">
      <alignment horizontal="left" vertical="center" wrapText="1"/>
    </xf>
    <xf numFmtId="3" fontId="26" fillId="19" borderId="20" xfId="3" applyNumberFormat="1" applyFont="1" applyFill="1" applyBorder="1" applyAlignment="1">
      <alignment horizontal="center"/>
    </xf>
    <xf numFmtId="0" fontId="26" fillId="19" borderId="21" xfId="3" applyFont="1" applyFill="1" applyBorder="1" applyAlignment="1">
      <alignment horizontal="center"/>
    </xf>
    <xf numFmtId="0" fontId="26" fillId="19" borderId="24" xfId="3" applyFont="1" applyFill="1" applyBorder="1" applyAlignment="1">
      <alignment horizontal="center"/>
    </xf>
    <xf numFmtId="3" fontId="26" fillId="19" borderId="21" xfId="3" applyNumberFormat="1" applyFont="1" applyFill="1" applyBorder="1" applyAlignment="1">
      <alignment horizontal="center"/>
    </xf>
    <xf numFmtId="3" fontId="26" fillId="19" borderId="24" xfId="3" applyNumberFormat="1" applyFont="1" applyFill="1" applyBorder="1" applyAlignment="1">
      <alignment horizontal="center"/>
    </xf>
    <xf numFmtId="9" fontId="29" fillId="19" borderId="20" xfId="3" applyNumberFormat="1" applyFont="1" applyFill="1" applyBorder="1" applyAlignment="1">
      <alignment horizontal="center"/>
    </xf>
    <xf numFmtId="0" fontId="29" fillId="19" borderId="21" xfId="3" applyFont="1" applyFill="1" applyBorder="1" applyAlignment="1">
      <alignment horizontal="center"/>
    </xf>
    <xf numFmtId="0" fontId="29" fillId="19" borderId="24" xfId="3" applyFont="1" applyFill="1" applyBorder="1" applyAlignment="1">
      <alignment horizontal="center"/>
    </xf>
    <xf numFmtId="9" fontId="29" fillId="19" borderId="21" xfId="3" applyNumberFormat="1" applyFont="1" applyFill="1" applyBorder="1" applyAlignment="1">
      <alignment horizontal="center"/>
    </xf>
    <xf numFmtId="9" fontId="29" fillId="19" borderId="24" xfId="3" applyNumberFormat="1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3" fontId="0" fillId="0" borderId="0" xfId="0" applyNumberFormat="1" applyFont="1" applyAlignment="1">
      <alignment horizontal="center" vertical="center"/>
    </xf>
    <xf numFmtId="3" fontId="45" fillId="18" borderId="0" xfId="0" applyNumberFormat="1" applyFont="1" applyFill="1" applyAlignment="1">
      <alignment horizontal="center" vertical="center"/>
    </xf>
    <xf numFmtId="3" fontId="0" fillId="7" borderId="0" xfId="0" applyNumberFormat="1" applyFill="1" applyAlignment="1">
      <alignment horizontal="center"/>
    </xf>
  </cellXfs>
  <cellStyles count="6">
    <cellStyle name="Milliers 2" xfId="5" xr:uid="{301067FF-3C0C-41C9-A9DD-941E07133D66}"/>
    <cellStyle name="Normal" xfId="0" builtinId="0"/>
    <cellStyle name="Normal 4" xfId="2" xr:uid="{D23C44B8-6C60-4E82-999D-F544AE996021}"/>
    <cellStyle name="Normal_Prévisionnel HONO PAC 2012 V4 fev 2012" xfId="3" xr:uid="{7DC13036-B917-417A-AAFA-4D6769EB39AE}"/>
    <cellStyle name="Pourcentage" xfId="1" builtinId="5"/>
    <cellStyle name="Pourcentage 2" xfId="4" xr:uid="{CCD90200-9ABB-4303-9DC1-B936283D0999}"/>
  </cellStyles>
  <dxfs count="4769">
    <dxf>
      <numFmt numFmtId="3" formatCode="#,##0"/>
      <alignment horizontal="center" vertical="bottom" textRotation="0" wrapText="0" indent="0" justifyLastLine="0" shrinkToFit="0" readingOrder="0"/>
    </dxf>
    <dxf>
      <font>
        <b val="0"/>
      </font>
      <numFmt numFmtId="3" formatCode="#,##0"/>
      <alignment horizontal="center" vertical="bottom" textRotation="0" wrapText="0" indent="0" justifyLastLine="0" shrinkToFit="0" readingOrder="0"/>
    </dxf>
    <dxf>
      <font>
        <b val="0"/>
      </font>
    </dxf>
    <dxf>
      <font>
        <b val="0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</font>
      <fill>
        <patternFill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FFFF00"/>
        </patternFill>
      </fill>
    </dxf>
    <dxf>
      <fill>
        <patternFill>
          <bgColor theme="9" tint="0.79998168889431442"/>
        </patternFill>
      </fill>
    </dxf>
    <dxf>
      <fill>
        <patternFill>
          <bgColor rgb="FFFFC000"/>
        </patternFill>
      </fill>
    </dxf>
    <dxf>
      <fill>
        <patternFill>
          <bgColor theme="8" tint="0.59996337778862885"/>
        </patternFill>
      </fill>
    </dxf>
    <dxf>
      <fill>
        <patternFill>
          <bgColor theme="7" tint="-0.24994659260841701"/>
        </patternFill>
      </fill>
    </dxf>
    <dxf>
      <fill>
        <patternFill>
          <bgColor rgb="FFC9A3F3"/>
        </patternFill>
      </fill>
    </dxf>
    <dxf>
      <fill>
        <patternFill>
          <bgColor rgb="FF00B0F0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theme="1" tint="0.49998474074526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theme="7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theme="7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rgb="FFCCCCFF"/>
        </patternFill>
      </fill>
    </dxf>
    <dxf>
      <fill>
        <patternFill>
          <bgColor rgb="FFC4884C"/>
        </patternFill>
      </fill>
    </dxf>
    <dxf>
      <fill>
        <patternFill>
          <bgColor theme="8" tint="0.39994506668294322"/>
        </patternFill>
      </fill>
    </dxf>
    <dxf>
      <fill>
        <patternFill>
          <bgColor theme="7"/>
        </patternFill>
      </fill>
    </dxf>
    <dxf>
      <font>
        <b val="0"/>
      </font>
      <numFmt numFmtId="3" formatCode="#,##0"/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3" formatCode="#,##0"/>
      <alignment horizontal="center" textRotation="0" wrapText="0" indent="0" justifyLastLine="0" shrinkToFit="0" readingOrder="0"/>
    </dxf>
    <dxf>
      <numFmt numFmtId="3" formatCode="#,##0"/>
    </dxf>
    <dxf>
      <font>
        <b val="0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numFmt numFmtId="3" formatCode="#,##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 val="0"/>
        <strike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 val="0"/>
      </font>
      <numFmt numFmtId="3" formatCode="#,##0"/>
    </dxf>
    <dxf>
      <font>
        <b val="0"/>
      </font>
      <numFmt numFmtId="3" formatCode="#,##0"/>
    </dxf>
    <dxf>
      <font>
        <b val="0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</font>
    </dxf>
    <dxf>
      <font>
        <b val="0"/>
      </font>
      <alignment horizontal="center" textRotation="0" wrapText="0" indent="0" justifyLastLine="0" shrinkToFit="0" readingOrder="0"/>
    </dxf>
    <dxf>
      <font>
        <b val="0"/>
      </font>
    </dxf>
    <dxf>
      <font>
        <b val="0"/>
      </font>
    </dxf>
    <dxf>
      <border outline="0">
        <top style="thin">
          <color theme="5"/>
        </top>
      </border>
    </dxf>
    <dxf>
      <font>
        <b val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</dxf>
    <dxf>
      <font>
        <b val="0"/>
      </font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alignment horizontal="center"/>
    </dxf>
    <dxf>
      <alignment horizontal="center"/>
    </dxf>
    <dxf>
      <alignment horizontal="center"/>
    </dxf>
    <dxf>
      <numFmt numFmtId="3" formatCode="#,##0"/>
    </dxf>
    <dxf>
      <numFmt numFmtId="3" formatCode="#,##0"/>
    </dxf>
    <dxf>
      <numFmt numFmtId="0" formatCode="General"/>
    </dxf>
    <dxf>
      <alignment horizontal="center"/>
    </dxf>
    <dxf>
      <alignment horizontal="center"/>
    </dxf>
    <dxf>
      <alignment horizontal="center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3" formatCode="0%"/>
      <alignment horizontal="center" vertical="center" textRotation="0" wrapText="0" indent="0" justifyLastLine="0" shrinkToFit="0" readingOrder="0"/>
    </dxf>
    <dxf>
      <numFmt numFmtId="13" formatCode="0%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numFmt numFmtId="3" formatCode="#,##0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ill>
        <patternFill>
          <fgColor indexed="64"/>
          <bgColor theme="1" tint="0.499984740745262"/>
        </patternFill>
      </fill>
      <alignment horizontal="center" vertical="center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theme="4"/>
        </left>
        <right/>
        <top style="thin">
          <color theme="4"/>
        </top>
        <bottom/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0" formatCode="General"/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13" formatCode="0%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3" formatCode="#,##0"/>
      <fill>
        <patternFill patternType="solid">
          <fgColor indexed="64"/>
          <bgColor rgb="FFFFFF00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4" formatCode="0.00%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3" formatCode="0%"/>
      <alignment horizontal="center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font>
        <b val="0"/>
      </font>
      <numFmt numFmtId="3" formatCode="#,##0"/>
      <alignment horizontal="righ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 val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4" formatCode="#,##0.00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9" formatCode="dd/mm/yyyy"/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theme="4"/>
        </top>
        <bottom/>
        <vertical/>
        <horizontal/>
      </border>
    </dxf>
    <dxf>
      <border outline="0"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family val="2"/>
        <scheme val="minor"/>
      </font>
      <fill>
        <patternFill patternType="solid">
          <fgColor theme="4"/>
          <bgColor theme="4"/>
        </patternFill>
      </fill>
      <alignment horizontal="center" vertical="center" textRotation="0" wrapText="0" indent="0" justifyLastLine="0" shrinkToFit="0" readingOrder="0"/>
    </dxf>
    <dxf>
      <font>
        <sz val="14"/>
      </font>
    </dxf>
    <dxf>
      <numFmt numFmtId="3" formatCode="#,##0"/>
    </dxf>
    <dxf>
      <alignment horizontal="center"/>
    </dxf>
    <dxf>
      <alignment horizontal="center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numFmt numFmtId="3" formatCode="#,##0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numFmt numFmtId="14" formatCode="0.00%"/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font>
        <sz val="14"/>
      </font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wrapText="1"/>
    </dxf>
    <dxf>
      <alignment wrapText="1"/>
    </dxf>
    <dxf>
      <alignment vertical="center"/>
    </dxf>
    <dxf>
      <alignment horizontal="center"/>
    </dxf>
    <dxf>
      <alignment wrapText="1"/>
    </dxf>
  </dxfs>
  <tableStyles count="0" defaultTableStyle="TableStyleMedium2" defaultPivotStyle="PivotStyleLight16"/>
  <colors>
    <mruColors>
      <color rgb="FFC4884C"/>
      <color rgb="FFC9A3F3"/>
      <color rgb="FFD49EEA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2.xml"/><Relationship Id="rId18" Type="http://schemas.openxmlformats.org/officeDocument/2006/relationships/connections" Target="connections.xml"/><Relationship Id="rId3" Type="http://schemas.openxmlformats.org/officeDocument/2006/relationships/worksheet" Target="worksheets/sheet3.xml"/><Relationship Id="rId21" Type="http://schemas.openxmlformats.org/officeDocument/2006/relationships/sheetMetadata" Target="metadata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pivotCacheDefinition" Target="pivotCache/pivotCacheDefinition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3.xml"/><Relationship Id="rId22" Type="http://schemas.openxmlformats.org/officeDocument/2006/relationships/powerPivotData" Target="model/item.data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honoraires.xlsx]SYNTHESE REHAB!Tableau croisé dynamique7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26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/>
              <a:t>Répartition par ro et par annee de facturation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6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dLbl>
          <c:idx val="0"/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ct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'SYNTHESE REHAB'!$B$53:$B$54</c:f>
              <c:strCache>
                <c:ptCount val="1"/>
                <c:pt idx="0">
                  <c:v>JER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'SYNTHESE REHAB'!$A$55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'SYNTHESE REHAB'!$B$55</c:f>
              <c:numCache>
                <c:formatCode>0.00%</c:formatCode>
                <c:ptCount val="1"/>
                <c:pt idx="0">
                  <c:v>0.78729691014360115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3AB-4A5A-81D7-C456C535D231}"/>
            </c:ext>
          </c:extLst>
        </c:ser>
        <c:ser>
          <c:idx val="1"/>
          <c:order val="1"/>
          <c:tx>
            <c:strRef>
              <c:f>'SYNTHESE REHAB'!$C$53:$C$54</c:f>
              <c:strCache>
                <c:ptCount val="1"/>
                <c:pt idx="0">
                  <c:v>MHO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'SYNTHESE REHAB'!$A$55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'SYNTHESE REHAB'!$C$55</c:f>
              <c:numCache>
                <c:formatCode>0.00%</c:formatCode>
                <c:ptCount val="1"/>
                <c:pt idx="0">
                  <c:v>0.21270308985639888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3AB-4A5A-81D7-C456C535D231}"/>
            </c:ext>
          </c:extLst>
        </c:ser>
        <c:ser>
          <c:idx val="2"/>
          <c:order val="2"/>
          <c:tx>
            <c:strRef>
              <c:f>'SYNTHESE REHAB'!$D$53:$D$54</c:f>
              <c:strCache>
                <c:ptCount val="1"/>
                <c:pt idx="0">
                  <c:v>(vide)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</a:ln>
                    <a:effectLst/>
                  </c:spPr>
                </c15:leaderLines>
              </c:ext>
            </c:extLst>
          </c:dLbls>
          <c:cat>
            <c:strRef>
              <c:f>'SYNTHESE REHAB'!$A$55</c:f>
              <c:strCache>
                <c:ptCount val="1"/>
                <c:pt idx="0">
                  <c:v>Total</c:v>
                </c:pt>
              </c:strCache>
            </c:strRef>
          </c:cat>
          <c:val>
            <c:numRef>
              <c:f>'SYNTHESE REHAB'!$D$55</c:f>
              <c:numCache>
                <c:formatCode>0.00%</c:formatCode>
                <c:ptCount val="1"/>
                <c:pt idx="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FA-4775-A7EE-BF9C5CE4E8FE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79"/>
        <c:overlap val="100"/>
        <c:axId val="536688415"/>
        <c:axId val="536707135"/>
      </c:barChart>
      <c:catAx>
        <c:axId val="5366884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5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36707135"/>
        <c:crosses val="autoZero"/>
        <c:auto val="1"/>
        <c:lblAlgn val="ctr"/>
        <c:lblOffset val="100"/>
        <c:noMultiLvlLbl val="0"/>
      </c:catAx>
      <c:valAx>
        <c:axId val="536707135"/>
        <c:scaling>
          <c:orientation val="minMax"/>
        </c:scaling>
        <c:delete val="1"/>
        <c:axPos val="l"/>
        <c:numFmt formatCode="0%" sourceLinked="1"/>
        <c:majorTickMark val="none"/>
        <c:minorTickMark val="none"/>
        <c:tickLblPos val="nextTo"/>
        <c:crossAx val="53668841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[Suivi honoraires.xlsx]SYNTHESE NEUF!Tableau croisé dynamique2</c:name>
    <c:fmtId val="1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400" b="1" i="0" cap="all" baseline="0">
                <a:effectLst/>
              </a:rPr>
              <a:t>Répartition par ro et par annee de facturation</a:t>
            </a:r>
            <a:endParaRPr lang="fr-FR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'SYNTHESE NEUF'!$S$4:$S$5</c:f>
              <c:strCache>
                <c:ptCount val="1"/>
                <c:pt idx="0">
                  <c:v>JER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NEUF'!$S$6:$S$17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0.24315101491696134</c:v>
                </c:pt>
                <c:pt idx="5">
                  <c:v>0.36263033024570718</c:v>
                </c:pt>
                <c:pt idx="6">
                  <c:v>0.26840713032570063</c:v>
                </c:pt>
                <c:pt idx="7">
                  <c:v>0.12581152451163086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63-44A5-BC92-D61954AEF176}"/>
            </c:ext>
          </c:extLst>
        </c:ser>
        <c:ser>
          <c:idx val="1"/>
          <c:order val="1"/>
          <c:tx>
            <c:strRef>
              <c:f>'SYNTHESE NEUF'!$T$4:$T$5</c:f>
              <c:strCache>
                <c:ptCount val="1"/>
                <c:pt idx="0">
                  <c:v>LCYC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NEUF'!$T$6:$T$17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2.6819452299571316E-2</c:v>
                </c:pt>
                <c:pt idx="4">
                  <c:v>6.5350898763124887E-2</c:v>
                </c:pt>
                <c:pt idx="5">
                  <c:v>5.7309981065728967E-2</c:v>
                </c:pt>
                <c:pt idx="6">
                  <c:v>0.10511901541790641</c:v>
                </c:pt>
                <c:pt idx="7">
                  <c:v>0.22665080614093328</c:v>
                </c:pt>
                <c:pt idx="8">
                  <c:v>0.27300390980401801</c:v>
                </c:pt>
                <c:pt idx="9">
                  <c:v>0.21816726912074491</c:v>
                </c:pt>
                <c:pt idx="10">
                  <c:v>2.7578667387972228E-2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63-44A5-BC92-D61954AEF176}"/>
            </c:ext>
          </c:extLst>
        </c:ser>
        <c:ser>
          <c:idx val="2"/>
          <c:order val="2"/>
          <c:tx>
            <c:strRef>
              <c:f>'SYNTHESE NEUF'!$U$4:$U$5</c:f>
              <c:strCache>
                <c:ptCount val="1"/>
                <c:pt idx="0">
                  <c:v>OPO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NEUF'!$U$6:$U$17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6.4441262722753065E-2</c:v>
                </c:pt>
                <c:pt idx="3">
                  <c:v>0.18093681510221579</c:v>
                </c:pt>
                <c:pt idx="4">
                  <c:v>5.2886378129118096E-2</c:v>
                </c:pt>
                <c:pt idx="5">
                  <c:v>0.12978047175743546</c:v>
                </c:pt>
                <c:pt idx="6">
                  <c:v>0.14320027305673463</c:v>
                </c:pt>
                <c:pt idx="7">
                  <c:v>0.19871209928829206</c:v>
                </c:pt>
                <c:pt idx="8">
                  <c:v>0.10457971616537663</c:v>
                </c:pt>
                <c:pt idx="9">
                  <c:v>0.11571412378360887</c:v>
                </c:pt>
                <c:pt idx="10">
                  <c:v>9.7488599944654079E-3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663-44A5-BC92-D61954AEF176}"/>
            </c:ext>
          </c:extLst>
        </c:ser>
        <c:ser>
          <c:idx val="3"/>
          <c:order val="3"/>
          <c:tx>
            <c:strRef>
              <c:f>'SYNTHESE NEUF'!$V$4:$V$5</c:f>
              <c:strCache>
                <c:ptCount val="1"/>
                <c:pt idx="0">
                  <c:v>TQU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NEUF'!$V$6:$V$17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5.9371454949340416E-2</c:v>
                </c:pt>
                <c:pt idx="3">
                  <c:v>0</c:v>
                </c:pt>
                <c:pt idx="4">
                  <c:v>0.10530753088680142</c:v>
                </c:pt>
                <c:pt idx="5">
                  <c:v>0.12231743128627066</c:v>
                </c:pt>
                <c:pt idx="6">
                  <c:v>0.10669210490748064</c:v>
                </c:pt>
                <c:pt idx="7">
                  <c:v>0.43493940624202176</c:v>
                </c:pt>
                <c:pt idx="8">
                  <c:v>8.2906053203676527E-2</c:v>
                </c:pt>
                <c:pt idx="9">
                  <c:v>8.3226577349317959E-2</c:v>
                </c:pt>
                <c:pt idx="10">
                  <c:v>5.2394411750906348E-3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663-44A5-BC92-D61954AEF176}"/>
            </c:ext>
          </c:extLst>
        </c:ser>
        <c:ser>
          <c:idx val="4"/>
          <c:order val="4"/>
          <c:tx>
            <c:strRef>
              <c:f>'SYNTHESE NEUF'!$W$4:$W$5</c:f>
              <c:strCache>
                <c:ptCount val="1"/>
                <c:pt idx="0">
                  <c:v>YFR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NEUF'!$W$6:$W$17</c:f>
              <c:numCache>
                <c:formatCode>0.00%</c:formatCode>
                <c:ptCount val="11"/>
                <c:pt idx="0">
                  <c:v>4.6617013603589927E-2</c:v>
                </c:pt>
                <c:pt idx="1">
                  <c:v>2.0204186374884643E-2</c:v>
                </c:pt>
                <c:pt idx="2">
                  <c:v>0</c:v>
                </c:pt>
                <c:pt idx="3">
                  <c:v>0</c:v>
                </c:pt>
                <c:pt idx="4">
                  <c:v>5.861021221021992E-2</c:v>
                </c:pt>
                <c:pt idx="5">
                  <c:v>0.16225033914600265</c:v>
                </c:pt>
                <c:pt idx="6">
                  <c:v>0.19459229791195296</c:v>
                </c:pt>
                <c:pt idx="7">
                  <c:v>0.21204476325641206</c:v>
                </c:pt>
                <c:pt idx="8">
                  <c:v>0.14955194174640313</c:v>
                </c:pt>
                <c:pt idx="9">
                  <c:v>0.14140761855652714</c:v>
                </c:pt>
                <c:pt idx="10">
                  <c:v>1.4721627194007577E-2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663-44A5-BC92-D61954AEF176}"/>
            </c:ext>
          </c:extLst>
        </c:ser>
        <c:ser>
          <c:idx val="5"/>
          <c:order val="5"/>
          <c:tx>
            <c:strRef>
              <c:f>'SYNTHESE NEUF'!$X$4:$X$5</c:f>
              <c:strCache>
                <c:ptCount val="1"/>
                <c:pt idx="0">
                  <c:v>(vide)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'SYNTHESE NEUF'!$R$6:$R$17</c:f>
              <c:strCache>
                <c:ptCount val="11"/>
                <c:pt idx="0">
                  <c:v>2011</c:v>
                </c:pt>
                <c:pt idx="1">
                  <c:v>2012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  <c:pt idx="5">
                  <c:v>2017</c:v>
                </c:pt>
                <c:pt idx="6">
                  <c:v>2018</c:v>
                </c:pt>
                <c:pt idx="7">
                  <c:v>2019</c:v>
                </c:pt>
                <c:pt idx="8">
                  <c:v>2020</c:v>
                </c:pt>
                <c:pt idx="9">
                  <c:v>2021</c:v>
                </c:pt>
                <c:pt idx="10">
                  <c:v>2022</c:v>
                </c:pt>
              </c:strCache>
            </c:strRef>
          </c:cat>
          <c:val>
            <c:numRef>
              <c:f>'SYNTHESE NEUF'!$X$6:$X$17</c:f>
              <c:numCache>
                <c:formatCode>0.00%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0.46261531631790515</c:v>
                </c:pt>
                <c:pt idx="6">
                  <c:v>0.53738468368209491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8663-44A5-BC92-D61954AEF1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88210416"/>
        <c:axId val="288204592"/>
      </c:barChart>
      <c:catAx>
        <c:axId val="2882104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8204592"/>
        <c:crosses val="autoZero"/>
        <c:auto val="1"/>
        <c:lblAlgn val="ctr"/>
        <c:lblOffset val="100"/>
        <c:noMultiLvlLbl val="0"/>
      </c:catAx>
      <c:valAx>
        <c:axId val="2882045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882104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8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380999</xdr:colOff>
      <xdr:row>10</xdr:row>
      <xdr:rowOff>119741</xdr:rowOff>
    </xdr:from>
    <xdr:to>
      <xdr:col>21</xdr:col>
      <xdr:colOff>152399</xdr:colOff>
      <xdr:row>26</xdr:row>
      <xdr:rowOff>130628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F6932EE2-57CD-46A6-B559-334A0668748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108857</xdr:colOff>
      <xdr:row>17</xdr:row>
      <xdr:rowOff>125186</xdr:rowOff>
    </xdr:from>
    <xdr:to>
      <xdr:col>24</xdr:col>
      <xdr:colOff>751114</xdr:colOff>
      <xdr:row>32</xdr:row>
      <xdr:rowOff>108857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8A905C4E-06D4-4BB5-9B3B-27A65B4E147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4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5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Valérie AH FOU" refreshedDate="44705.442769675923" backgroundQuery="1" createdVersion="7" refreshedVersion="7" minRefreshableVersion="3" recordCount="0" supportSubquery="1" supportAdvancedDrill="1" xr:uid="{C43D43E5-31DE-4890-8BEB-E10A8537CCE9}">
  <cacheSource type="external" connectionId="1"/>
  <cacheFields count="3">
    <cacheField name="[Prévisionnel_REHAB].[RO].[RO]" caption="RO" numFmtId="0" hierarchy="65" level="1">
      <sharedItems containsBlank="1" count="3">
        <s v="JER"/>
        <s v="MCL"/>
        <m/>
      </sharedItems>
    </cacheField>
    <cacheField name="[Measures].[Somme de TOTAL HONO 2]" caption="Somme de TOTAL HONO 2" numFmtId="0" hierarchy="88" level="32767"/>
    <cacheField name="[Measures].[Somme de PERCU EN 2022 2]" caption="Somme de PERCU EN 2022 2" numFmtId="0" hierarchy="89" level="32767"/>
  </cacheFields>
  <cacheHierarchies count="90">
    <cacheHierarchy uniqueName="[Op_Neuves].[OPERATIONS]" caption="OPERATIONS" attribute="1" defaultMemberUniqueName="[Op_Neuves].[OPERATIONS].[All]" allUniqueName="[Op_Neuves].[OPERATIONS].[All]" dimensionUniqueName="[Op_Neuves]" displayFolder="" count="0" memberValueDatatype="130" unbalanced="0"/>
    <cacheHierarchy uniqueName="[Op_Neuves].[PROG]" caption="PROG" attribute="1" defaultMemberUniqueName="[Op_Neuves].[PROG].[All]" allUniqueName="[Op_Neuves].[PROG].[All]" dimensionUniqueName="[Op_Neuves]" displayFolder="" count="0" memberValueDatatype="20" unbalanced="0"/>
    <cacheHierarchy uniqueName="[Op_Neuves].[N lgts]" caption="N lgts" attribute="1" defaultMemberUniqueName="[Op_Neuves].[N lgts].[All]" allUniqueName="[Op_Neuves].[N lgts].[All]" dimensionUniqueName="[Op_Neuves]" displayFolder="" count="0" memberValueDatatype="20" unbalanced="0"/>
    <cacheHierarchy uniqueName="[Op_Neuves].[Propre/VEFA]" caption="Propre/VEFA" attribute="1" defaultMemberUniqueName="[Op_Neuves].[Propre/VEFA].[All]" allUniqueName="[Op_Neuves].[Propre/VEFA].[All]" dimensionUniqueName="[Op_Neuves]" displayFolder="" count="0" memberValueDatatype="130" unbalanced="0"/>
    <cacheHierarchy uniqueName="[Op_Neuves].[RO]" caption="RO" attribute="1" defaultMemberUniqueName="[Op_Neuves].[RO].[All]" allUniqueName="[Op_Neuves].[RO].[All]" dimensionUniqueName="[Op_Neuves]" displayFolder="" count="0" memberValueDatatype="130" unbalanced="0"/>
    <cacheHierarchy uniqueName="[Op_Neuves].[Phase]" caption="Phase" attribute="1" defaultMemberUniqueName="[Op_Neuves].[Phase].[All]" allUniqueName="[Op_Neuves].[Phase].[All]" dimensionUniqueName="[Op_Neuves]" displayFolder="" count="0" memberValueDatatype="130" unbalanced="0"/>
    <cacheHierarchy uniqueName="[Op_Neuves].[Dépenses prévisionnelles]" caption="Dépenses prévisionnelles" attribute="1" defaultMemberUniqueName="[Op_Neuves].[Dépenses prévisionnelles].[All]" allUniqueName="[Op_Neuves].[Dépenses prévisionnelles].[All]" dimensionUniqueName="[Op_Neuves]" displayFolder="" count="0" memberValueDatatype="5" unbalanced="0"/>
    <cacheHierarchy uniqueName="[Op_Neuves].[TOTAL HONORAIRES]" caption="TOTAL HONORAIRES" attribute="1" defaultMemberUniqueName="[Op_Neuves].[TOTAL HONORAIRES].[All]" allUniqueName="[Op_Neuves].[TOTAL HONORAIRES].[All]" dimensionUniqueName="[Op_Neuves]" displayFolder="" count="0" memberValueDatatype="5" unbalanced="0"/>
    <cacheHierarchy uniqueName="[Op_Neuves].[CUMUL HONORAIRES FACTURES]" caption="CUMUL HONORAIRES FACTURES" attribute="1" defaultMemberUniqueName="[Op_Neuves].[CUMUL HONORAIRES FACTURES].[All]" allUniqueName="[Op_Neuves].[CUMUL HONORAIRES FACTURES].[All]" dimensionUniqueName="[Op_Neuves]" displayFolder="" count="0" memberValueDatatype="5" unbalanced="0"/>
    <cacheHierarchy uniqueName="[Op_Neuves].[AVANCEMENT FACTURE]" caption="AVANCEMENT FACTURE" attribute="1" defaultMemberUniqueName="[Op_Neuves].[AVANCEMENT FACTURE].[All]" allUniqueName="[Op_Neuves].[AVANCEMENT FACTURE].[All]" dimensionUniqueName="[Op_Neuves]" displayFolder="" count="0" memberValueDatatype="130" unbalanced="0"/>
    <cacheHierarchy uniqueName="[Op_Neuves].[% AVANCEMENT]" caption="% AVANCEMENT" attribute="1" defaultMemberUniqueName="[Op_Neuves].[% AVANCEMENT].[All]" allUniqueName="[Op_Neuves].[% AVANCEMENT].[All]" dimensionUniqueName="[Op_Neuves]" displayFolder="" count="0" memberValueDatatype="5" unbalanced="0"/>
    <cacheHierarchy uniqueName="[Op_Neuves].[PERCU EN 2011]" caption="PERCU EN 2011" attribute="1" defaultMemberUniqueName="[Op_Neuves].[PERCU EN 2011].[All]" allUniqueName="[Op_Neuves].[PERCU EN 2011].[All]" dimensionUniqueName="[Op_Neuves]" displayFolder="" count="0" memberValueDatatype="20" unbalanced="0"/>
    <cacheHierarchy uniqueName="[Op_Neuves].[PERCU EN 2012]" caption="PERCU EN 2012" attribute="1" defaultMemberUniqueName="[Op_Neuves].[PERCU EN 2012].[All]" allUniqueName="[Op_Neuves].[PERCU EN 2012].[All]" dimensionUniqueName="[Op_Neuves]" displayFolder="" count="0" memberValueDatatype="20" unbalanced="0"/>
    <cacheHierarchy uniqueName="[Op_Neuves].[PERCU EN 2013]" caption="PERCU EN 2013" attribute="1" defaultMemberUniqueName="[Op_Neuves].[PERCU EN 2013].[All]" allUniqueName="[Op_Neuves].[PERCU EN 2013].[All]" dimensionUniqueName="[Op_Neuves]" displayFolder="" count="0" memberValueDatatype="20" unbalanced="0"/>
    <cacheHierarchy uniqueName="[Op_Neuves].[PERCU EN 2014]" caption="PERCU EN 2014" attribute="1" defaultMemberUniqueName="[Op_Neuves].[PERCU EN 2014].[All]" allUniqueName="[Op_Neuves].[PERCU EN 2014].[All]" dimensionUniqueName="[Op_Neuves]" displayFolder="" count="0" memberValueDatatype="20" unbalanced="0"/>
    <cacheHierarchy uniqueName="[Op_Neuves].[PERCU EN 2015]" caption="PERCU EN 2015" attribute="1" defaultMemberUniqueName="[Op_Neuves].[PERCU EN 2015].[All]" allUniqueName="[Op_Neuves].[PERCU EN 2015].[All]" dimensionUniqueName="[Op_Neuves]" displayFolder="" count="0" memberValueDatatype="20" unbalanced="0"/>
    <cacheHierarchy uniqueName="[Op_Neuves].[PERCU EN 2016]" caption="PERCU EN 2016" attribute="1" defaultMemberUniqueName="[Op_Neuves].[PERCU EN 2016].[All]" allUniqueName="[Op_Neuves].[PERCU EN 2016].[All]" dimensionUniqueName="[Op_Neuves]" displayFolder="" count="0" memberValueDatatype="20" unbalanced="0"/>
    <cacheHierarchy uniqueName="[Op_Neuves].[PERCU EN 2017]" caption="PERCU EN 2017" attribute="1" defaultMemberUniqueName="[Op_Neuves].[PERCU EN 2017].[All]" allUniqueName="[Op_Neuves].[PERCU EN 2017].[All]" dimensionUniqueName="[Op_Neuves]" displayFolder="" count="0" memberValueDatatype="20" unbalanced="0"/>
    <cacheHierarchy uniqueName="[Op_Neuves].[PERCU EN 2018]" caption="PERCU EN 2018" attribute="1" defaultMemberUniqueName="[Op_Neuves].[PERCU EN 2018].[All]" allUniqueName="[Op_Neuves].[PERCU EN 2018].[All]" dimensionUniqueName="[Op_Neuves]" displayFolder="" count="0" memberValueDatatype="20" unbalanced="0"/>
    <cacheHierarchy uniqueName="[Op_Neuves].[PERCU EN 2019]" caption="PERCU EN 2019" attribute="1" defaultMemberUniqueName="[Op_Neuves].[PERCU EN 2019].[All]" allUniqueName="[Op_Neuves].[PERCU EN 2019].[All]" dimensionUniqueName="[Op_Neuves]" displayFolder="" count="0" memberValueDatatype="5" unbalanced="0"/>
    <cacheHierarchy uniqueName="[Op_Neuves].[PERCU EN 2020]" caption="PERCU EN 2020" attribute="1" defaultMemberUniqueName="[Op_Neuves].[PERCU EN 2020].[All]" allUniqueName="[Op_Neuves].[PERCU EN 2020].[All]" dimensionUniqueName="[Op_Neuves]" displayFolder="" count="0" memberValueDatatype="20" unbalanced="0"/>
    <cacheHierarchy uniqueName="[Op_Neuves].[PERCU EN 2021]" caption="PERCU EN 2021" attribute="1" defaultMemberUniqueName="[Op_Neuves].[PERCU EN 2021].[All]" allUniqueName="[Op_Neuves].[PERCU EN 2021].[All]" dimensionUniqueName="[Op_Neuves]" displayFolder="" count="0" memberValueDatatype="20" unbalanced="0"/>
    <cacheHierarchy uniqueName="[Op_Neuves].[PERCU EN 2022]" caption="PERCU EN 2022" attribute="1" defaultMemberUniqueName="[Op_Neuves].[PERCU EN 2022].[All]" allUniqueName="[Op_Neuves].[PERCU EN 2022].[All]" dimensionUniqueName="[Op_Neuves]" displayFolder="" count="0" memberValueDatatype="20" unbalanced="0"/>
    <cacheHierarchy uniqueName="[Op_Neuves].[RESTE A PERCEVOIR 2022]" caption="RESTE A PERCEVOIR 2022" attribute="1" defaultMemberUniqueName="[Op_Neuves].[RESTE A PERCEVOIR 2022].[All]" allUniqueName="[Op_Neuves].[RESTE A PERCEVOIR 2022].[All]" dimensionUniqueName="[Op_Neuves]" displayFolder="" count="0" memberValueDatatype="5" unbalanced="0"/>
    <cacheHierarchy uniqueName="[Op_Neuves].[% Avancement prév fin 2022]" caption="% Avancement prév fin 2022" attribute="1" defaultMemberUniqueName="[Op_Neuves].[% Avancement prév fin 2022].[All]" allUniqueName="[Op_Neuves].[% Avancement prév fin 2022].[All]" dimensionUniqueName="[Op_Neuves]" displayFolder="" count="0" memberValueDatatype="5" unbalanced="0"/>
    <cacheHierarchy uniqueName="[Op_Neuves].[RESTE A PERCEVOIR]" caption="RESTE A PERCEVOIR" attribute="1" defaultMemberUniqueName="[Op_Neuves].[RESTE A PERCEVOIR].[All]" allUniqueName="[Op_Neuves].[RESTE A PERCEVOIR].[All]" dimensionUniqueName="[Op_Neuves]" displayFolder="" count="0" memberValueDatatype="5" unbalanced="0"/>
    <cacheHierarchy uniqueName="[Op_Neuves].[OBS]" caption="OBS" attribute="1" defaultMemberUniqueName="[Op_Neuves].[OBS].[All]" allUniqueName="[Op_Neuves].[OBS].[All]" dimensionUniqueName="[Op_Neuves]" displayFolder="" count="0" memberValueDatatype="130" unbalanced="0"/>
    <cacheHierarchy uniqueName="[Op_Rehab].[OPERATIONS]" caption="OPERATIONS" attribute="1" defaultMemberUniqueName="[Op_Rehab].[OPERATIONS].[All]" allUniqueName="[Op_Rehab].[OPERATIONS].[All]" dimensionUniqueName="[Op_Rehab]" displayFolder="" count="0" memberValueDatatype="130" unbalanced="0"/>
    <cacheHierarchy uniqueName="[Op_Rehab].[PROG]" caption="PROG" attribute="1" defaultMemberUniqueName="[Op_Rehab].[PROG].[All]" allUniqueName="[Op_Rehab].[PROG].[All]" dimensionUniqueName="[Op_Rehab]" displayFolder="" count="0" memberValueDatatype="20" unbalanced="0"/>
    <cacheHierarchy uniqueName="[Op_Rehab].[N lgts]" caption="N lgts" attribute="1" defaultMemberUniqueName="[Op_Rehab].[N lgts].[All]" allUniqueName="[Op_Rehab].[N lgts].[All]" dimensionUniqueName="[Op_Rehab]" displayFolder="" count="0" memberValueDatatype="20" unbalanced="0"/>
    <cacheHierarchy uniqueName="[Op_Rehab].[RO]" caption="RO" attribute="1" defaultMemberUniqueName="[Op_Rehab].[RO].[All]" allUniqueName="[Op_Rehab].[RO].[All]" dimensionUniqueName="[Op_Rehab]" displayFolder="" count="0" memberValueDatatype="130" unbalanced="0"/>
    <cacheHierarchy uniqueName="[Op_Rehab].[Phase]" caption="Phase" attribute="1" defaultMemberUniqueName="[Op_Rehab].[Phase].[All]" allUniqueName="[Op_Rehab].[Phase].[All]" dimensionUniqueName="[Op_Rehab]" displayFolder="" count="0" memberValueDatatype="130" unbalanced="0"/>
    <cacheHierarchy uniqueName="[Op_Rehab].[Dépenses prévisionnelles]" caption="Dépenses prévisionnelles" attribute="1" defaultMemberUniqueName="[Op_Rehab].[Dépenses prévisionnelles].[All]" allUniqueName="[Op_Rehab].[Dépenses prévisionnelles].[All]" dimensionUniqueName="[Op_Rehab]" displayFolder="" count="0" memberValueDatatype="5" unbalanced="0"/>
    <cacheHierarchy uniqueName="[Op_Rehab].[TOTAL HONORAIRES]" caption="TOTAL HONORAIRES" attribute="1" defaultMemberUniqueName="[Op_Rehab].[TOTAL HONORAIRES].[All]" allUniqueName="[Op_Rehab].[TOTAL HONORAIRES].[All]" dimensionUniqueName="[Op_Rehab]" displayFolder="" count="0" memberValueDatatype="5" unbalanced="0"/>
    <cacheHierarchy uniqueName="[Op_Rehab].[CUMUL HONORAIRES FACTURES]" caption="CUMUL HONORAIRES FACTURES" attribute="1" defaultMemberUniqueName="[Op_Rehab].[CUMUL HONORAIRES FACTURES].[All]" allUniqueName="[Op_Rehab].[CUMUL HONORAIRES FACTURES].[All]" dimensionUniqueName="[Op_Rehab]" displayFolder="" count="0" memberValueDatatype="5" unbalanced="0"/>
    <cacheHierarchy uniqueName="[Op_Rehab].[AVANCEMENT FACTURE]" caption="AVANCEMENT FACTURE" attribute="1" defaultMemberUniqueName="[Op_Rehab].[AVANCEMENT FACTURE].[All]" allUniqueName="[Op_Rehab].[AVANCEMENT FACTURE].[All]" dimensionUniqueName="[Op_Rehab]" displayFolder="" count="0" memberValueDatatype="130" unbalanced="0"/>
    <cacheHierarchy uniqueName="[Op_Rehab].[% AVANCEMENT]" caption="% AVANCEMENT" attribute="1" defaultMemberUniqueName="[Op_Rehab].[% AVANCEMENT].[All]" allUniqueName="[Op_Rehab].[% AVANCEMENT].[All]" dimensionUniqueName="[Op_Rehab]" displayFolder="" count="0" memberValueDatatype="5" unbalanced="0"/>
    <cacheHierarchy uniqueName="[Op_Rehab].[PERCU EN 2017]" caption="PERCU EN 2017" attribute="1" defaultMemberUniqueName="[Op_Rehab].[PERCU EN 2017].[All]" allUniqueName="[Op_Rehab].[PERCU EN 2017].[All]" dimensionUniqueName="[Op_Rehab]" displayFolder="" count="0" memberValueDatatype="5" unbalanced="0"/>
    <cacheHierarchy uniqueName="[Op_Rehab].[PERCU EN 2018]" caption="PERCU EN 2018" attribute="1" defaultMemberUniqueName="[Op_Rehab].[PERCU EN 2018].[All]" allUniqueName="[Op_Rehab].[PERCU EN 2018].[All]" dimensionUniqueName="[Op_Rehab]" displayFolder="" count="0" memberValueDatatype="5" unbalanced="0"/>
    <cacheHierarchy uniqueName="[Op_Rehab].[PERCU EN 2019]" caption="PERCU EN 2019" attribute="1" defaultMemberUniqueName="[Op_Rehab].[PERCU EN 2019].[All]" allUniqueName="[Op_Rehab].[PERCU EN 2019].[All]" dimensionUniqueName="[Op_Rehab]" displayFolder="" count="0" memberValueDatatype="5" unbalanced="0"/>
    <cacheHierarchy uniqueName="[Op_Rehab].[PERCU EN 2020]" caption="PERCU EN 2020" attribute="1" defaultMemberUniqueName="[Op_Rehab].[PERCU EN 2020].[All]" allUniqueName="[Op_Rehab].[PERCU EN 2020].[All]" dimensionUniqueName="[Op_Rehab]" displayFolder="" count="0" memberValueDatatype="5" unbalanced="0"/>
    <cacheHierarchy uniqueName="[Op_Rehab].[PERCU EN 2021]" caption="PERCU EN 2021" attribute="1" defaultMemberUniqueName="[Op_Rehab].[PERCU EN 2021].[All]" allUniqueName="[Op_Rehab].[PERCU EN 2021].[All]" dimensionUniqueName="[Op_Rehab]" displayFolder="" count="0" memberValueDatatype="5" unbalanced="0"/>
    <cacheHierarchy uniqueName="[Op_Rehab].[PERCU EN 2022]" caption="PERCU EN 2022" attribute="1" defaultMemberUniqueName="[Op_Rehab].[PERCU EN 2022].[All]" allUniqueName="[Op_Rehab].[PERCU EN 2022].[All]" dimensionUniqueName="[Op_Rehab]" displayFolder="" count="0" memberValueDatatype="5" unbalanced="0"/>
    <cacheHierarchy uniqueName="[Op_Rehab].[RESTE A PERCEVOIR EN 2022]" caption="RESTE A PERCEVOIR EN 2022" attribute="1" defaultMemberUniqueName="[Op_Rehab].[RESTE A PERCEVOIR EN 2022].[All]" allUniqueName="[Op_Rehab].[RESTE A PERCEVOIR EN 2022].[All]" dimensionUniqueName="[Op_Rehab]" displayFolder="" count="0" memberValueDatatype="5" unbalanced="0"/>
    <cacheHierarchy uniqueName="[Op_Rehab].[% Avancement prév fin 2022]" caption="% Avancement prév fin 2022" attribute="1" defaultMemberUniqueName="[Op_Rehab].[% Avancement prév fin 2022].[All]" allUniqueName="[Op_Rehab].[% Avancement prév fin 2022].[All]" dimensionUniqueName="[Op_Rehab]" displayFolder="" count="0" memberValueDatatype="5" unbalanced="0"/>
    <cacheHierarchy uniqueName="[Op_Rehab].[RESTE A PERCEVOIR]" caption="RESTE A PERCEVOIR" attribute="1" defaultMemberUniqueName="[Op_Rehab].[RESTE A PERCEVOIR].[All]" allUniqueName="[Op_Rehab].[RESTE A PERCEVOIR].[All]" dimensionUniqueName="[Op_Rehab]" displayFolder="" count="0" memberValueDatatype="5" unbalanced="0"/>
    <cacheHierarchy uniqueName="[Op_Rehab].[OBJ 2022 - INITIAL]" caption="OBJ 2022 - INITIAL" attribute="1" defaultMemberUniqueName="[Op_Rehab].[OBJ 2022 - INITIAL].[All]" allUniqueName="[Op_Rehab].[OBJ 2022 - INITIAL].[All]" dimensionUniqueName="[Op_Rehab]" displayFolder="" count="0" memberValueDatatype="130" unbalanced="0"/>
    <cacheHierarchy uniqueName="[Op_Rehab].[OBJ mis à jour]" caption="OBJ mis à jour" attribute="1" defaultMemberUniqueName="[Op_Rehab].[OBJ mis à jour].[All]" allUniqueName="[Op_Rehab].[OBJ mis à jour].[All]" dimensionUniqueName="[Op_Rehab]" displayFolder="" count="0" memberValueDatatype="130" unbalanced="0"/>
    <cacheHierarchy uniqueName="[Prévisionnel_NEUF].[OPERATIONS]" caption="OPERATIONS" attribute="1" defaultMemberUniqueName="[Prévisionnel_NEUF].[OPERATIONS].[All]" allUniqueName="[Prévisionnel_NEUF].[OPERATIONS].[All]" dimensionUniqueName="[Prévisionnel_NEUF]" displayFolder="" count="0" memberValueDatatype="130" unbalanced="0"/>
    <cacheHierarchy uniqueName="[Prévisionnel_NEUF].[RO]" caption="RO" attribute="1" defaultMemberUniqueName="[Prévisionnel_NEUF].[RO].[All]" allUniqueName="[Prévisionnel_NEUF].[RO].[All]" dimensionUniqueName="[Prévisionnel_NEUF]" displayFolder="" count="0" memberValueDatatype="130" unbalanced="0"/>
    <cacheHierarchy uniqueName="[Prévisionnel_NEUF].[JANVIER]" caption="JANVIER" attribute="1" defaultMemberUniqueName="[Prévisionnel_NEUF].[JANVIER].[All]" allUniqueName="[Prévisionnel_NEUF].[JANVIER].[All]" dimensionUniqueName="[Prévisionnel_NEUF]" displayFolder="" count="0" memberValueDatatype="130" unbalanced="0"/>
    <cacheHierarchy uniqueName="[Prévisionnel_NEUF].[FEVRIER]" caption="FEVRIER" attribute="1" defaultMemberUniqueName="[Prévisionnel_NEUF].[FEVRIER].[All]" allUniqueName="[Prévisionnel_NEUF].[FEVRIER].[All]" dimensionUniqueName="[Prévisionnel_NEUF]" displayFolder="" count="0" memberValueDatatype="130" unbalanced="0"/>
    <cacheHierarchy uniqueName="[Prévisionnel_NEUF].[MARS]" caption="MARS" attribute="1" defaultMemberUniqueName="[Prévisionnel_NEUF].[MARS].[All]" allUniqueName="[Prévisionnel_NEUF].[MARS].[All]" dimensionUniqueName="[Prévisionnel_NEUF]" displayFolder="" count="0" memberValueDatatype="130" unbalanced="0"/>
    <cacheHierarchy uniqueName="[Prévisionnel_NEUF].[AVRIL]" caption="AVRIL" attribute="1" defaultMemberUniqueName="[Prévisionnel_NEUF].[AVRIL].[All]" allUniqueName="[Prévisionnel_NEUF].[AVRIL].[All]" dimensionUniqueName="[Prévisionnel_NEUF]" displayFolder="" count="0" memberValueDatatype="130" unbalanced="0"/>
    <cacheHierarchy uniqueName="[Prévisionnel_NEUF].[MAI]" caption="MAI" attribute="1" defaultMemberUniqueName="[Prévisionnel_NEUF].[MAI].[All]" allUniqueName="[Prévisionnel_NEUF].[MAI].[All]" dimensionUniqueName="[Prévisionnel_NEUF]" displayFolder="" count="0" memberValueDatatype="130" unbalanced="0"/>
    <cacheHierarchy uniqueName="[Prévisionnel_NEUF].[JUIN]" caption="JUIN" attribute="1" defaultMemberUniqueName="[Prévisionnel_NEUF].[JUIN].[All]" allUniqueName="[Prévisionnel_NEUF].[JUIN].[All]" dimensionUniqueName="[Prévisionnel_NEUF]" displayFolder="" count="0" memberValueDatatype="130" unbalanced="0"/>
    <cacheHierarchy uniqueName="[Prévisionnel_NEUF].[JUILLET]" caption="JUILLET" attribute="1" defaultMemberUniqueName="[Prévisionnel_NEUF].[JUILLET].[All]" allUniqueName="[Prévisionnel_NEUF].[JUILLET].[All]" dimensionUniqueName="[Prévisionnel_NEUF]" displayFolder="" count="0" memberValueDatatype="130" unbalanced="0"/>
    <cacheHierarchy uniqueName="[Prévisionnel_NEUF].[AOUT]" caption="AOUT" attribute="1" defaultMemberUniqueName="[Prévisionnel_NEUF].[AOUT].[All]" allUniqueName="[Prévisionnel_NEUF].[AOUT].[All]" dimensionUniqueName="[Prévisionnel_NEUF]" displayFolder="" count="0" memberValueDatatype="130" unbalanced="0"/>
    <cacheHierarchy uniqueName="[Prévisionnel_NEUF].[SEPTEMBRE]" caption="SEPTEMBRE" attribute="1" defaultMemberUniqueName="[Prévisionnel_NEUF].[SEPTEMBRE].[All]" allUniqueName="[Prévisionnel_NEUF].[SEPTEMBRE].[All]" dimensionUniqueName="[Prévisionnel_NEUF]" displayFolder="" count="0" memberValueDatatype="130" unbalanced="0"/>
    <cacheHierarchy uniqueName="[Prévisionnel_NEUF].[OCTOBRE]" caption="OCTOBRE" attribute="1" defaultMemberUniqueName="[Prévisionnel_NEUF].[OCTOBRE].[All]" allUniqueName="[Prévisionnel_NEUF].[OCTOBRE].[All]" dimensionUniqueName="[Prévisionnel_NEUF]" displayFolder="" count="0" memberValueDatatype="130" unbalanced="0"/>
    <cacheHierarchy uniqueName="[Prévisionnel_NEUF].[NOVEMBRE]" caption="NOVEMBRE" attribute="1" defaultMemberUniqueName="[Prévisionnel_NEUF].[NOVEMBRE].[All]" allUniqueName="[Prévisionnel_NEUF].[NOVEMBRE].[All]" dimensionUniqueName="[Prévisionnel_NEUF]" displayFolder="" count="0" memberValueDatatype="130" unbalanced="0"/>
    <cacheHierarchy uniqueName="[Prévisionnel_NEUF].[DECEMBRE]" caption="DECEMBRE" attribute="1" defaultMemberUniqueName="[Prévisionnel_NEUF].[DECEMBRE].[All]" allUniqueName="[Prévisionnel_NEUF].[DECEMBRE].[All]" dimensionUniqueName="[Prévisionnel_NEUF]" displayFolder="" count="0" memberValueDatatype="130" unbalanced="0"/>
    <cacheHierarchy uniqueName="[Prévisionnel_NEUF].[TOTAL HONO]" caption="TOTAL HONO" attribute="1" defaultMemberUniqueName="[Prévisionnel_NEUF].[TOTAL HONO].[All]" allUniqueName="[Prévisionnel_NEUF].[TOTAL HONO].[All]" dimensionUniqueName="[Prévisionnel_NEUF]" displayFolder="" count="0" memberValueDatatype="5" unbalanced="0"/>
    <cacheHierarchy uniqueName="[Prévisionnel_NEUF].[OBSERVATIONS]" caption="OBSERVATIONS" attribute="1" defaultMemberUniqueName="[Prévisionnel_NEUF].[OBSERVATIONS].[All]" allUniqueName="[Prévisionnel_NEUF].[OBSERVATIONS].[All]" dimensionUniqueName="[Prévisionnel_NEUF]" displayFolder="" count="0" memberValueDatatype="130" unbalanced="0"/>
    <cacheHierarchy uniqueName="[Prévisionnel_REHAB].[OPERATIONS]" caption="OPERATIONS" attribute="1" defaultMemberUniqueName="[Prévisionnel_REHAB].[OPERATIONS].[All]" allUniqueName="[Prévisionnel_REHAB].[OPERATIONS].[All]" dimensionUniqueName="[Prévisionnel_REHAB]" displayFolder="" count="0" memberValueDatatype="130" unbalanced="0"/>
    <cacheHierarchy uniqueName="[Prévisionnel_REHAB].[RO]" caption="RO" attribute="1" defaultMemberUniqueName="[Prévisionnel_REHAB].[RO].[All]" allUniqueName="[Prévisionnel_REHAB].[RO].[All]" dimensionUniqueName="[Prévisionnel_REHAB]" displayFolder="" count="2" memberValueDatatype="130" unbalanced="0">
      <fieldsUsage count="2">
        <fieldUsage x="-1"/>
        <fieldUsage x="0"/>
      </fieldsUsage>
    </cacheHierarchy>
    <cacheHierarchy uniqueName="[Prévisionnel_REHAB].[JANVIER]" caption="JANVIER" attribute="1" defaultMemberUniqueName="[Prévisionnel_REHAB].[JANVIER].[All]" allUniqueName="[Prévisionnel_REHAB].[JANVIER].[All]" dimensionUniqueName="[Prévisionnel_REHAB]" displayFolder="" count="0" memberValueDatatype="130" unbalanced="0"/>
    <cacheHierarchy uniqueName="[Prévisionnel_REHAB].[FEVRIER]" caption="FEVRIER" attribute="1" defaultMemberUniqueName="[Prévisionnel_REHAB].[FEVRIER].[All]" allUniqueName="[Prévisionnel_REHAB].[FEVRIER].[All]" dimensionUniqueName="[Prévisionnel_REHAB]" displayFolder="" count="0" memberValueDatatype="130" unbalanced="0"/>
    <cacheHierarchy uniqueName="[Prévisionnel_REHAB].[MARS]" caption="MARS" attribute="1" defaultMemberUniqueName="[Prévisionnel_REHAB].[MARS].[All]" allUniqueName="[Prévisionnel_REHAB].[MARS].[All]" dimensionUniqueName="[Prévisionnel_REHAB]" displayFolder="" count="0" memberValueDatatype="130" unbalanced="0"/>
    <cacheHierarchy uniqueName="[Prévisionnel_REHAB].[AVRIL]" caption="AVRIL" attribute="1" defaultMemberUniqueName="[Prévisionnel_REHAB].[AVRIL].[All]" allUniqueName="[Prévisionnel_REHAB].[AVRIL].[All]" dimensionUniqueName="[Prévisionnel_REHAB]" displayFolder="" count="0" memberValueDatatype="130" unbalanced="0"/>
    <cacheHierarchy uniqueName="[Prévisionnel_REHAB].[MAI]" caption="MAI" attribute="1" defaultMemberUniqueName="[Prévisionnel_REHAB].[MAI].[All]" allUniqueName="[Prévisionnel_REHAB].[MAI].[All]" dimensionUniqueName="[Prévisionnel_REHAB]" displayFolder="" count="0" memberValueDatatype="130" unbalanced="0"/>
    <cacheHierarchy uniqueName="[Prévisionnel_REHAB].[JUIN]" caption="JUIN" attribute="1" defaultMemberUniqueName="[Prévisionnel_REHAB].[JUIN].[All]" allUniqueName="[Prévisionnel_REHAB].[JUIN].[All]" dimensionUniqueName="[Prévisionnel_REHAB]" displayFolder="" count="0" memberValueDatatype="130" unbalanced="0"/>
    <cacheHierarchy uniqueName="[Prévisionnel_REHAB].[JUILLET]" caption="JUILLET" attribute="1" defaultMemberUniqueName="[Prévisionnel_REHAB].[JUILLET].[All]" allUniqueName="[Prévisionnel_REHAB].[JUILLET].[All]" dimensionUniqueName="[Prévisionnel_REHAB]" displayFolder="" count="0" memberValueDatatype="130" unbalanced="0"/>
    <cacheHierarchy uniqueName="[Prévisionnel_REHAB].[AOUT]" caption="AOUT" attribute="1" defaultMemberUniqueName="[Prévisionnel_REHAB].[AOUT].[All]" allUniqueName="[Prévisionnel_REHAB].[AOUT].[All]" dimensionUniqueName="[Prévisionnel_REHAB]" displayFolder="" count="0" memberValueDatatype="130" unbalanced="0"/>
    <cacheHierarchy uniqueName="[Prévisionnel_REHAB].[SEPTEMBRE]" caption="SEPTEMBRE" attribute="1" defaultMemberUniqueName="[Prévisionnel_REHAB].[SEPTEMBRE].[All]" allUniqueName="[Prévisionnel_REHAB].[SEPTEMBRE].[All]" dimensionUniqueName="[Prévisionnel_REHAB]" displayFolder="" count="0" memberValueDatatype="130" unbalanced="0"/>
    <cacheHierarchy uniqueName="[Prévisionnel_REHAB].[OCTOBRE]" caption="OCTOBRE" attribute="1" defaultMemberUniqueName="[Prévisionnel_REHAB].[OCTOBRE].[All]" allUniqueName="[Prévisionnel_REHAB].[OCTOBRE].[All]" dimensionUniqueName="[Prévisionnel_REHAB]" displayFolder="" count="0" memberValueDatatype="130" unbalanced="0"/>
    <cacheHierarchy uniqueName="[Prévisionnel_REHAB].[NOVEMBRE]" caption="NOVEMBRE" attribute="1" defaultMemberUniqueName="[Prévisionnel_REHAB].[NOVEMBRE].[All]" allUniqueName="[Prévisionnel_REHAB].[NOVEMBRE].[All]" dimensionUniqueName="[Prévisionnel_REHAB]" displayFolder="" count="0" memberValueDatatype="130" unbalanced="0"/>
    <cacheHierarchy uniqueName="[Prévisionnel_REHAB].[DECEMBRE]" caption="DECEMBRE" attribute="1" defaultMemberUniqueName="[Prévisionnel_REHAB].[DECEMBRE].[All]" allUniqueName="[Prévisionnel_REHAB].[DECEMBRE].[All]" dimensionUniqueName="[Prévisionnel_REHAB]" displayFolder="" count="0" memberValueDatatype="130" unbalanced="0"/>
    <cacheHierarchy uniqueName="[Prévisionnel_REHAB].[TOTAL HONO]" caption="TOTAL HONO" attribute="1" defaultMemberUniqueName="[Prévisionnel_REHAB].[TOTAL HONO].[All]" allUniqueName="[Prévisionnel_REHAB].[TOTAL HONO].[All]" dimensionUniqueName="[Prévisionnel_REHAB]" displayFolder="" count="0" memberValueDatatype="5" unbalanced="0"/>
    <cacheHierarchy uniqueName="[Prévisionnel_REHAB].[OBSERVATIONS]" caption="OBSERVATIONS" attribute="1" defaultMemberUniqueName="[Prévisionnel_REHAB].[OBSERVATIONS].[All]" allUniqueName="[Prévisionnel_REHAB].[OBSERVATIONS].[All]" dimensionUniqueName="[Prévisionnel_REHAB]" displayFolder="" count="0" memberValueDatatype="130" unbalanced="0"/>
    <cacheHierarchy uniqueName="[Prévisionnel_REHAB].[AVANCEMENT FIN 2022]" caption="AVANCEMENT FIN 2022" attribute="1" defaultMemberUniqueName="[Prévisionnel_REHAB].[AVANCEMENT FIN 2022].[All]" allUniqueName="[Prévisionnel_REHAB].[AVANCEMENT FIN 2022].[All]" dimensionUniqueName="[Prévisionnel_REHAB]" displayFolder="" count="0" memberValueDatatype="5" unbalanced="0"/>
    <cacheHierarchy uniqueName="[Measures].[__XL_Count Prévisionnel_NEUF]" caption="__XL_Count Prévisionnel_NEUF" measure="1" displayFolder="" measureGroup="Prévisionnel_NEUF" count="0" hidden="1"/>
    <cacheHierarchy uniqueName="[Measures].[__XL_Count Op_Neuves]" caption="__XL_Count Op_Neuves" measure="1" displayFolder="" measureGroup="Op_Neuves" count="0" hidden="1"/>
    <cacheHierarchy uniqueName="[Measures].[__XL_Count Prévisionnel_REHAB]" caption="__XL_Count Prévisionnel_REHAB" measure="1" displayFolder="" measureGroup="Prévisionnel_REHAB" count="0" hidden="1"/>
    <cacheHierarchy uniqueName="[Measures].[__XL_Count Op_Rehab]" caption="__XL_Count Op_Rehab" measure="1" displayFolder="" measureGroup="Op_Rehab" count="0" hidden="1"/>
    <cacheHierarchy uniqueName="[Measures].[__No measures defined]" caption="__No measures defined" measure="1" displayFolder="" count="0" hidden="1"/>
    <cacheHierarchy uniqueName="[Measures].[Somme de TOTAL HONO]" caption="Somme de TOTAL HONO" measure="1" displayFolder="" measureGroup="Prévisionnel_NEUF" count="0" hidden="1">
      <extLst>
        <ext xmlns:x15="http://schemas.microsoft.com/office/spreadsheetml/2010/11/main" uri="{B97F6D7D-B522-45F9-BDA1-12C45D357490}">
          <x15:cacheHierarchy aggregatedColumn="62"/>
        </ext>
      </extLst>
    </cacheHierarchy>
    <cacheHierarchy uniqueName="[Measures].[Somme de PERCU EN 2022]" caption="Somme de PERCU EN 2022" measure="1" displayFolder="" measureGroup="Op_Neuves" count="0" hidden="1"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Somme de TOTAL HONO 2]" caption="Somme de TOTAL HONO 2" measure="1" displayFolder="" measureGroup="Prévisionnel_REHAB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78"/>
        </ext>
      </extLst>
    </cacheHierarchy>
    <cacheHierarchy uniqueName="[Measures].[Somme de PERCU EN 2022 2]" caption="Somme de PERCU EN 2022 2" measure="1" displayFolder="" measureGroup="Op_Rehab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42"/>
        </ext>
      </extLst>
    </cacheHierarchy>
  </cacheHierarchies>
  <kpis count="0"/>
  <dimensions count="5">
    <dimension measure="1" name="Measures" uniqueName="[Measures]" caption="Measures"/>
    <dimension name="Op_Neuves" uniqueName="[Op_Neuves]" caption="Op_Neuves"/>
    <dimension name="Op_Rehab" uniqueName="[Op_Rehab]" caption="Op_Rehab"/>
    <dimension name="Prévisionnel_NEUF" uniqueName="[Prévisionnel_NEUF]" caption="Prévisionnel_NEUF"/>
    <dimension name="Prévisionnel_REHAB" uniqueName="[Prévisionnel_REHAB]" caption="Prévisionnel_REHAB"/>
  </dimensions>
  <measureGroups count="4">
    <measureGroup name="Op_Neuves" caption="Op_Neuves"/>
    <measureGroup name="Op_Rehab" caption="Op_Rehab"/>
    <measureGroup name="Prévisionnel_NEUF" caption="Prévisionnel_NEUF"/>
    <measureGroup name="Prévisionnel_REHAB" caption="Prévisionnel_REHAB"/>
  </measureGroups>
  <maps count="6">
    <map measureGroup="0" dimension="1"/>
    <map measureGroup="0" dimension="3"/>
    <map measureGroup="1" dimension="2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Valérie AH FOU" refreshedDate="44705.442774189818" backgroundQuery="1" createdVersion="7" refreshedVersion="7" minRefreshableVersion="3" recordCount="0" supportSubquery="1" supportAdvancedDrill="1" xr:uid="{04E1071E-84A7-4ECC-8485-E4C7A8881E4C}">
  <cacheSource type="external" connectionId="1"/>
  <cacheFields count="3">
    <cacheField name="[Prévisionnel_NEUF].[RO].[RO]" caption="RO" numFmtId="0" hierarchy="49" level="1">
      <sharedItems count="5">
        <s v="JER"/>
        <s v="LCYC"/>
        <s v="OPO"/>
        <s v="TQU"/>
        <s v="YFR"/>
      </sharedItems>
    </cacheField>
    <cacheField name="[Measures].[Somme de TOTAL HONO]" caption="Somme de TOTAL HONO" numFmtId="0" hierarchy="86" level="32767"/>
    <cacheField name="[Measures].[Somme de PERCU EN 2022]" caption="Somme de PERCU EN 2022" numFmtId="0" hierarchy="87" level="32767"/>
  </cacheFields>
  <cacheHierarchies count="90">
    <cacheHierarchy uniqueName="[Op_Neuves].[OPERATIONS]" caption="OPERATIONS" attribute="1" defaultMemberUniqueName="[Op_Neuves].[OPERATIONS].[All]" allUniqueName="[Op_Neuves].[OPERATIONS].[All]" dimensionUniqueName="[Op_Neuves]" displayFolder="" count="0" memberValueDatatype="130" unbalanced="0"/>
    <cacheHierarchy uniqueName="[Op_Neuves].[PROG]" caption="PROG" attribute="1" defaultMemberUniqueName="[Op_Neuves].[PROG].[All]" allUniqueName="[Op_Neuves].[PROG].[All]" dimensionUniqueName="[Op_Neuves]" displayFolder="" count="0" memberValueDatatype="20" unbalanced="0"/>
    <cacheHierarchy uniqueName="[Op_Neuves].[N lgts]" caption="N lgts" attribute="1" defaultMemberUniqueName="[Op_Neuves].[N lgts].[All]" allUniqueName="[Op_Neuves].[N lgts].[All]" dimensionUniqueName="[Op_Neuves]" displayFolder="" count="0" memberValueDatatype="20" unbalanced="0"/>
    <cacheHierarchy uniqueName="[Op_Neuves].[Propre/VEFA]" caption="Propre/VEFA" attribute="1" defaultMemberUniqueName="[Op_Neuves].[Propre/VEFA].[All]" allUniqueName="[Op_Neuves].[Propre/VEFA].[All]" dimensionUniqueName="[Op_Neuves]" displayFolder="" count="0" memberValueDatatype="130" unbalanced="0"/>
    <cacheHierarchy uniqueName="[Op_Neuves].[RO]" caption="RO" attribute="1" defaultMemberUniqueName="[Op_Neuves].[RO].[All]" allUniqueName="[Op_Neuves].[RO].[All]" dimensionUniqueName="[Op_Neuves]" displayFolder="" count="0" memberValueDatatype="130" unbalanced="0"/>
    <cacheHierarchy uniqueName="[Op_Neuves].[Phase]" caption="Phase" attribute="1" defaultMemberUniqueName="[Op_Neuves].[Phase].[All]" allUniqueName="[Op_Neuves].[Phase].[All]" dimensionUniqueName="[Op_Neuves]" displayFolder="" count="0" memberValueDatatype="130" unbalanced="0"/>
    <cacheHierarchy uniqueName="[Op_Neuves].[Dépenses prévisionnelles]" caption="Dépenses prévisionnelles" attribute="1" defaultMemberUniqueName="[Op_Neuves].[Dépenses prévisionnelles].[All]" allUniqueName="[Op_Neuves].[Dépenses prévisionnelles].[All]" dimensionUniqueName="[Op_Neuves]" displayFolder="" count="0" memberValueDatatype="5" unbalanced="0"/>
    <cacheHierarchy uniqueName="[Op_Neuves].[TOTAL HONORAIRES]" caption="TOTAL HONORAIRES" attribute="1" defaultMemberUniqueName="[Op_Neuves].[TOTAL HONORAIRES].[All]" allUniqueName="[Op_Neuves].[TOTAL HONORAIRES].[All]" dimensionUniqueName="[Op_Neuves]" displayFolder="" count="0" memberValueDatatype="5" unbalanced="0"/>
    <cacheHierarchy uniqueName="[Op_Neuves].[CUMUL HONORAIRES FACTURES]" caption="CUMUL HONORAIRES FACTURES" attribute="1" defaultMemberUniqueName="[Op_Neuves].[CUMUL HONORAIRES FACTURES].[All]" allUniqueName="[Op_Neuves].[CUMUL HONORAIRES FACTURES].[All]" dimensionUniqueName="[Op_Neuves]" displayFolder="" count="0" memberValueDatatype="5" unbalanced="0"/>
    <cacheHierarchy uniqueName="[Op_Neuves].[AVANCEMENT FACTURE]" caption="AVANCEMENT FACTURE" attribute="1" defaultMemberUniqueName="[Op_Neuves].[AVANCEMENT FACTURE].[All]" allUniqueName="[Op_Neuves].[AVANCEMENT FACTURE].[All]" dimensionUniqueName="[Op_Neuves]" displayFolder="" count="0" memberValueDatatype="130" unbalanced="0"/>
    <cacheHierarchy uniqueName="[Op_Neuves].[% AVANCEMENT]" caption="% AVANCEMENT" attribute="1" defaultMemberUniqueName="[Op_Neuves].[% AVANCEMENT].[All]" allUniqueName="[Op_Neuves].[% AVANCEMENT].[All]" dimensionUniqueName="[Op_Neuves]" displayFolder="" count="0" memberValueDatatype="5" unbalanced="0"/>
    <cacheHierarchy uniqueName="[Op_Neuves].[PERCU EN 2011]" caption="PERCU EN 2011" attribute="1" defaultMemberUniqueName="[Op_Neuves].[PERCU EN 2011].[All]" allUniqueName="[Op_Neuves].[PERCU EN 2011].[All]" dimensionUniqueName="[Op_Neuves]" displayFolder="" count="0" memberValueDatatype="20" unbalanced="0"/>
    <cacheHierarchy uniqueName="[Op_Neuves].[PERCU EN 2012]" caption="PERCU EN 2012" attribute="1" defaultMemberUniqueName="[Op_Neuves].[PERCU EN 2012].[All]" allUniqueName="[Op_Neuves].[PERCU EN 2012].[All]" dimensionUniqueName="[Op_Neuves]" displayFolder="" count="0" memberValueDatatype="20" unbalanced="0"/>
    <cacheHierarchy uniqueName="[Op_Neuves].[PERCU EN 2013]" caption="PERCU EN 2013" attribute="1" defaultMemberUniqueName="[Op_Neuves].[PERCU EN 2013].[All]" allUniqueName="[Op_Neuves].[PERCU EN 2013].[All]" dimensionUniqueName="[Op_Neuves]" displayFolder="" count="0" memberValueDatatype="20" unbalanced="0"/>
    <cacheHierarchy uniqueName="[Op_Neuves].[PERCU EN 2014]" caption="PERCU EN 2014" attribute="1" defaultMemberUniqueName="[Op_Neuves].[PERCU EN 2014].[All]" allUniqueName="[Op_Neuves].[PERCU EN 2014].[All]" dimensionUniqueName="[Op_Neuves]" displayFolder="" count="0" memberValueDatatype="20" unbalanced="0"/>
    <cacheHierarchy uniqueName="[Op_Neuves].[PERCU EN 2015]" caption="PERCU EN 2015" attribute="1" defaultMemberUniqueName="[Op_Neuves].[PERCU EN 2015].[All]" allUniqueName="[Op_Neuves].[PERCU EN 2015].[All]" dimensionUniqueName="[Op_Neuves]" displayFolder="" count="0" memberValueDatatype="20" unbalanced="0"/>
    <cacheHierarchy uniqueName="[Op_Neuves].[PERCU EN 2016]" caption="PERCU EN 2016" attribute="1" defaultMemberUniqueName="[Op_Neuves].[PERCU EN 2016].[All]" allUniqueName="[Op_Neuves].[PERCU EN 2016].[All]" dimensionUniqueName="[Op_Neuves]" displayFolder="" count="0" memberValueDatatype="20" unbalanced="0"/>
    <cacheHierarchy uniqueName="[Op_Neuves].[PERCU EN 2017]" caption="PERCU EN 2017" attribute="1" defaultMemberUniqueName="[Op_Neuves].[PERCU EN 2017].[All]" allUniqueName="[Op_Neuves].[PERCU EN 2017].[All]" dimensionUniqueName="[Op_Neuves]" displayFolder="" count="0" memberValueDatatype="20" unbalanced="0"/>
    <cacheHierarchy uniqueName="[Op_Neuves].[PERCU EN 2018]" caption="PERCU EN 2018" attribute="1" defaultMemberUniqueName="[Op_Neuves].[PERCU EN 2018].[All]" allUniqueName="[Op_Neuves].[PERCU EN 2018].[All]" dimensionUniqueName="[Op_Neuves]" displayFolder="" count="0" memberValueDatatype="20" unbalanced="0"/>
    <cacheHierarchy uniqueName="[Op_Neuves].[PERCU EN 2019]" caption="PERCU EN 2019" attribute="1" defaultMemberUniqueName="[Op_Neuves].[PERCU EN 2019].[All]" allUniqueName="[Op_Neuves].[PERCU EN 2019].[All]" dimensionUniqueName="[Op_Neuves]" displayFolder="" count="0" memberValueDatatype="5" unbalanced="0"/>
    <cacheHierarchy uniqueName="[Op_Neuves].[PERCU EN 2020]" caption="PERCU EN 2020" attribute="1" defaultMemberUniqueName="[Op_Neuves].[PERCU EN 2020].[All]" allUniqueName="[Op_Neuves].[PERCU EN 2020].[All]" dimensionUniqueName="[Op_Neuves]" displayFolder="" count="0" memberValueDatatype="20" unbalanced="0"/>
    <cacheHierarchy uniqueName="[Op_Neuves].[PERCU EN 2021]" caption="PERCU EN 2021" attribute="1" defaultMemberUniqueName="[Op_Neuves].[PERCU EN 2021].[All]" allUniqueName="[Op_Neuves].[PERCU EN 2021].[All]" dimensionUniqueName="[Op_Neuves]" displayFolder="" count="0" memberValueDatatype="20" unbalanced="0"/>
    <cacheHierarchy uniqueName="[Op_Neuves].[PERCU EN 2022]" caption="PERCU EN 2022" attribute="1" defaultMemberUniqueName="[Op_Neuves].[PERCU EN 2022].[All]" allUniqueName="[Op_Neuves].[PERCU EN 2022].[All]" dimensionUniqueName="[Op_Neuves]" displayFolder="" count="0" memberValueDatatype="20" unbalanced="0"/>
    <cacheHierarchy uniqueName="[Op_Neuves].[RESTE A PERCEVOIR 2022]" caption="RESTE A PERCEVOIR 2022" attribute="1" defaultMemberUniqueName="[Op_Neuves].[RESTE A PERCEVOIR 2022].[All]" allUniqueName="[Op_Neuves].[RESTE A PERCEVOIR 2022].[All]" dimensionUniqueName="[Op_Neuves]" displayFolder="" count="0" memberValueDatatype="5" unbalanced="0"/>
    <cacheHierarchy uniqueName="[Op_Neuves].[% Avancement prév fin 2022]" caption="% Avancement prév fin 2022" attribute="1" defaultMemberUniqueName="[Op_Neuves].[% Avancement prév fin 2022].[All]" allUniqueName="[Op_Neuves].[% Avancement prév fin 2022].[All]" dimensionUniqueName="[Op_Neuves]" displayFolder="" count="0" memberValueDatatype="5" unbalanced="0"/>
    <cacheHierarchy uniqueName="[Op_Neuves].[RESTE A PERCEVOIR]" caption="RESTE A PERCEVOIR" attribute="1" defaultMemberUniqueName="[Op_Neuves].[RESTE A PERCEVOIR].[All]" allUniqueName="[Op_Neuves].[RESTE A PERCEVOIR].[All]" dimensionUniqueName="[Op_Neuves]" displayFolder="" count="0" memberValueDatatype="5" unbalanced="0"/>
    <cacheHierarchy uniqueName="[Op_Neuves].[OBS]" caption="OBS" attribute="1" defaultMemberUniqueName="[Op_Neuves].[OBS].[All]" allUniqueName="[Op_Neuves].[OBS].[All]" dimensionUniqueName="[Op_Neuves]" displayFolder="" count="0" memberValueDatatype="130" unbalanced="0"/>
    <cacheHierarchy uniqueName="[Op_Rehab].[OPERATIONS]" caption="OPERATIONS" attribute="1" defaultMemberUniqueName="[Op_Rehab].[OPERATIONS].[All]" allUniqueName="[Op_Rehab].[OPERATIONS].[All]" dimensionUniqueName="[Op_Rehab]" displayFolder="" count="0" memberValueDatatype="130" unbalanced="0"/>
    <cacheHierarchy uniqueName="[Op_Rehab].[PROG]" caption="PROG" attribute="1" defaultMemberUniqueName="[Op_Rehab].[PROG].[All]" allUniqueName="[Op_Rehab].[PROG].[All]" dimensionUniqueName="[Op_Rehab]" displayFolder="" count="0" memberValueDatatype="20" unbalanced="0"/>
    <cacheHierarchy uniqueName="[Op_Rehab].[N lgts]" caption="N lgts" attribute="1" defaultMemberUniqueName="[Op_Rehab].[N lgts].[All]" allUniqueName="[Op_Rehab].[N lgts].[All]" dimensionUniqueName="[Op_Rehab]" displayFolder="" count="0" memberValueDatatype="20" unbalanced="0"/>
    <cacheHierarchy uniqueName="[Op_Rehab].[RO]" caption="RO" attribute="1" defaultMemberUniqueName="[Op_Rehab].[RO].[All]" allUniqueName="[Op_Rehab].[RO].[All]" dimensionUniqueName="[Op_Rehab]" displayFolder="" count="0" memberValueDatatype="130" unbalanced="0"/>
    <cacheHierarchy uniqueName="[Op_Rehab].[Phase]" caption="Phase" attribute="1" defaultMemberUniqueName="[Op_Rehab].[Phase].[All]" allUniqueName="[Op_Rehab].[Phase].[All]" dimensionUniqueName="[Op_Rehab]" displayFolder="" count="0" memberValueDatatype="130" unbalanced="0"/>
    <cacheHierarchy uniqueName="[Op_Rehab].[Dépenses prévisionnelles]" caption="Dépenses prévisionnelles" attribute="1" defaultMemberUniqueName="[Op_Rehab].[Dépenses prévisionnelles].[All]" allUniqueName="[Op_Rehab].[Dépenses prévisionnelles].[All]" dimensionUniqueName="[Op_Rehab]" displayFolder="" count="0" memberValueDatatype="5" unbalanced="0"/>
    <cacheHierarchy uniqueName="[Op_Rehab].[TOTAL HONORAIRES]" caption="TOTAL HONORAIRES" attribute="1" defaultMemberUniqueName="[Op_Rehab].[TOTAL HONORAIRES].[All]" allUniqueName="[Op_Rehab].[TOTAL HONORAIRES].[All]" dimensionUniqueName="[Op_Rehab]" displayFolder="" count="0" memberValueDatatype="5" unbalanced="0"/>
    <cacheHierarchy uniqueName="[Op_Rehab].[CUMUL HONORAIRES FACTURES]" caption="CUMUL HONORAIRES FACTURES" attribute="1" defaultMemberUniqueName="[Op_Rehab].[CUMUL HONORAIRES FACTURES].[All]" allUniqueName="[Op_Rehab].[CUMUL HONORAIRES FACTURES].[All]" dimensionUniqueName="[Op_Rehab]" displayFolder="" count="0" memberValueDatatype="5" unbalanced="0"/>
    <cacheHierarchy uniqueName="[Op_Rehab].[AVANCEMENT FACTURE]" caption="AVANCEMENT FACTURE" attribute="1" defaultMemberUniqueName="[Op_Rehab].[AVANCEMENT FACTURE].[All]" allUniqueName="[Op_Rehab].[AVANCEMENT FACTURE].[All]" dimensionUniqueName="[Op_Rehab]" displayFolder="" count="0" memberValueDatatype="130" unbalanced="0"/>
    <cacheHierarchy uniqueName="[Op_Rehab].[% AVANCEMENT]" caption="% AVANCEMENT" attribute="1" defaultMemberUniqueName="[Op_Rehab].[% AVANCEMENT].[All]" allUniqueName="[Op_Rehab].[% AVANCEMENT].[All]" dimensionUniqueName="[Op_Rehab]" displayFolder="" count="0" memberValueDatatype="5" unbalanced="0"/>
    <cacheHierarchy uniqueName="[Op_Rehab].[PERCU EN 2017]" caption="PERCU EN 2017" attribute="1" defaultMemberUniqueName="[Op_Rehab].[PERCU EN 2017].[All]" allUniqueName="[Op_Rehab].[PERCU EN 2017].[All]" dimensionUniqueName="[Op_Rehab]" displayFolder="" count="0" memberValueDatatype="5" unbalanced="0"/>
    <cacheHierarchy uniqueName="[Op_Rehab].[PERCU EN 2018]" caption="PERCU EN 2018" attribute="1" defaultMemberUniqueName="[Op_Rehab].[PERCU EN 2018].[All]" allUniqueName="[Op_Rehab].[PERCU EN 2018].[All]" dimensionUniqueName="[Op_Rehab]" displayFolder="" count="0" memberValueDatatype="5" unbalanced="0"/>
    <cacheHierarchy uniqueName="[Op_Rehab].[PERCU EN 2019]" caption="PERCU EN 2019" attribute="1" defaultMemberUniqueName="[Op_Rehab].[PERCU EN 2019].[All]" allUniqueName="[Op_Rehab].[PERCU EN 2019].[All]" dimensionUniqueName="[Op_Rehab]" displayFolder="" count="0" memberValueDatatype="5" unbalanced="0"/>
    <cacheHierarchy uniqueName="[Op_Rehab].[PERCU EN 2020]" caption="PERCU EN 2020" attribute="1" defaultMemberUniqueName="[Op_Rehab].[PERCU EN 2020].[All]" allUniqueName="[Op_Rehab].[PERCU EN 2020].[All]" dimensionUniqueName="[Op_Rehab]" displayFolder="" count="0" memberValueDatatype="5" unbalanced="0"/>
    <cacheHierarchy uniqueName="[Op_Rehab].[PERCU EN 2021]" caption="PERCU EN 2021" attribute="1" defaultMemberUniqueName="[Op_Rehab].[PERCU EN 2021].[All]" allUniqueName="[Op_Rehab].[PERCU EN 2021].[All]" dimensionUniqueName="[Op_Rehab]" displayFolder="" count="0" memberValueDatatype="5" unbalanced="0"/>
    <cacheHierarchy uniqueName="[Op_Rehab].[PERCU EN 2022]" caption="PERCU EN 2022" attribute="1" defaultMemberUniqueName="[Op_Rehab].[PERCU EN 2022].[All]" allUniqueName="[Op_Rehab].[PERCU EN 2022].[All]" dimensionUniqueName="[Op_Rehab]" displayFolder="" count="0" memberValueDatatype="5" unbalanced="0"/>
    <cacheHierarchy uniqueName="[Op_Rehab].[RESTE A PERCEVOIR EN 2022]" caption="RESTE A PERCEVOIR EN 2022" attribute="1" defaultMemberUniqueName="[Op_Rehab].[RESTE A PERCEVOIR EN 2022].[All]" allUniqueName="[Op_Rehab].[RESTE A PERCEVOIR EN 2022].[All]" dimensionUniqueName="[Op_Rehab]" displayFolder="" count="0" memberValueDatatype="5" unbalanced="0"/>
    <cacheHierarchy uniqueName="[Op_Rehab].[% Avancement prév fin 2022]" caption="% Avancement prév fin 2022" attribute="1" defaultMemberUniqueName="[Op_Rehab].[% Avancement prév fin 2022].[All]" allUniqueName="[Op_Rehab].[% Avancement prév fin 2022].[All]" dimensionUniqueName="[Op_Rehab]" displayFolder="" count="0" memberValueDatatype="5" unbalanced="0"/>
    <cacheHierarchy uniqueName="[Op_Rehab].[RESTE A PERCEVOIR]" caption="RESTE A PERCEVOIR" attribute="1" defaultMemberUniqueName="[Op_Rehab].[RESTE A PERCEVOIR].[All]" allUniqueName="[Op_Rehab].[RESTE A PERCEVOIR].[All]" dimensionUniqueName="[Op_Rehab]" displayFolder="" count="0" memberValueDatatype="5" unbalanced="0"/>
    <cacheHierarchy uniqueName="[Op_Rehab].[OBJ 2022 - INITIAL]" caption="OBJ 2022 - INITIAL" attribute="1" defaultMemberUniqueName="[Op_Rehab].[OBJ 2022 - INITIAL].[All]" allUniqueName="[Op_Rehab].[OBJ 2022 - INITIAL].[All]" dimensionUniqueName="[Op_Rehab]" displayFolder="" count="0" memberValueDatatype="130" unbalanced="0"/>
    <cacheHierarchy uniqueName="[Op_Rehab].[OBJ mis à jour]" caption="OBJ mis à jour" attribute="1" defaultMemberUniqueName="[Op_Rehab].[OBJ mis à jour].[All]" allUniqueName="[Op_Rehab].[OBJ mis à jour].[All]" dimensionUniqueName="[Op_Rehab]" displayFolder="" count="0" memberValueDatatype="130" unbalanced="0"/>
    <cacheHierarchy uniqueName="[Prévisionnel_NEUF].[OPERATIONS]" caption="OPERATIONS" attribute="1" defaultMemberUniqueName="[Prévisionnel_NEUF].[OPERATIONS].[All]" allUniqueName="[Prévisionnel_NEUF].[OPERATIONS].[All]" dimensionUniqueName="[Prévisionnel_NEUF]" displayFolder="" count="0" memberValueDatatype="130" unbalanced="0"/>
    <cacheHierarchy uniqueName="[Prévisionnel_NEUF].[RO]" caption="RO" attribute="1" defaultMemberUniqueName="[Prévisionnel_NEUF].[RO].[All]" allUniqueName="[Prévisionnel_NEUF].[RO].[All]" dimensionUniqueName="[Prévisionnel_NEUF]" displayFolder="" count="2" memberValueDatatype="130" unbalanced="0">
      <fieldsUsage count="2">
        <fieldUsage x="-1"/>
        <fieldUsage x="0"/>
      </fieldsUsage>
    </cacheHierarchy>
    <cacheHierarchy uniqueName="[Prévisionnel_NEUF].[JANVIER]" caption="JANVIER" attribute="1" defaultMemberUniqueName="[Prévisionnel_NEUF].[JANVIER].[All]" allUniqueName="[Prévisionnel_NEUF].[JANVIER].[All]" dimensionUniqueName="[Prévisionnel_NEUF]" displayFolder="" count="0" memberValueDatatype="130" unbalanced="0"/>
    <cacheHierarchy uniqueName="[Prévisionnel_NEUF].[FEVRIER]" caption="FEVRIER" attribute="1" defaultMemberUniqueName="[Prévisionnel_NEUF].[FEVRIER].[All]" allUniqueName="[Prévisionnel_NEUF].[FEVRIER].[All]" dimensionUniqueName="[Prévisionnel_NEUF]" displayFolder="" count="0" memberValueDatatype="130" unbalanced="0"/>
    <cacheHierarchy uniqueName="[Prévisionnel_NEUF].[MARS]" caption="MARS" attribute="1" defaultMemberUniqueName="[Prévisionnel_NEUF].[MARS].[All]" allUniqueName="[Prévisionnel_NEUF].[MARS].[All]" dimensionUniqueName="[Prévisionnel_NEUF]" displayFolder="" count="0" memberValueDatatype="130" unbalanced="0"/>
    <cacheHierarchy uniqueName="[Prévisionnel_NEUF].[AVRIL]" caption="AVRIL" attribute="1" defaultMemberUniqueName="[Prévisionnel_NEUF].[AVRIL].[All]" allUniqueName="[Prévisionnel_NEUF].[AVRIL].[All]" dimensionUniqueName="[Prévisionnel_NEUF]" displayFolder="" count="0" memberValueDatatype="130" unbalanced="0"/>
    <cacheHierarchy uniqueName="[Prévisionnel_NEUF].[MAI]" caption="MAI" attribute="1" defaultMemberUniqueName="[Prévisionnel_NEUF].[MAI].[All]" allUniqueName="[Prévisionnel_NEUF].[MAI].[All]" dimensionUniqueName="[Prévisionnel_NEUF]" displayFolder="" count="0" memberValueDatatype="130" unbalanced="0"/>
    <cacheHierarchy uniqueName="[Prévisionnel_NEUF].[JUIN]" caption="JUIN" attribute="1" defaultMemberUniqueName="[Prévisionnel_NEUF].[JUIN].[All]" allUniqueName="[Prévisionnel_NEUF].[JUIN].[All]" dimensionUniqueName="[Prévisionnel_NEUF]" displayFolder="" count="0" memberValueDatatype="130" unbalanced="0"/>
    <cacheHierarchy uniqueName="[Prévisionnel_NEUF].[JUILLET]" caption="JUILLET" attribute="1" defaultMemberUniqueName="[Prévisionnel_NEUF].[JUILLET].[All]" allUniqueName="[Prévisionnel_NEUF].[JUILLET].[All]" dimensionUniqueName="[Prévisionnel_NEUF]" displayFolder="" count="0" memberValueDatatype="130" unbalanced="0"/>
    <cacheHierarchy uniqueName="[Prévisionnel_NEUF].[AOUT]" caption="AOUT" attribute="1" defaultMemberUniqueName="[Prévisionnel_NEUF].[AOUT].[All]" allUniqueName="[Prévisionnel_NEUF].[AOUT].[All]" dimensionUniqueName="[Prévisionnel_NEUF]" displayFolder="" count="0" memberValueDatatype="130" unbalanced="0"/>
    <cacheHierarchy uniqueName="[Prévisionnel_NEUF].[SEPTEMBRE]" caption="SEPTEMBRE" attribute="1" defaultMemberUniqueName="[Prévisionnel_NEUF].[SEPTEMBRE].[All]" allUniqueName="[Prévisionnel_NEUF].[SEPTEMBRE].[All]" dimensionUniqueName="[Prévisionnel_NEUF]" displayFolder="" count="0" memberValueDatatype="130" unbalanced="0"/>
    <cacheHierarchy uniqueName="[Prévisionnel_NEUF].[OCTOBRE]" caption="OCTOBRE" attribute="1" defaultMemberUniqueName="[Prévisionnel_NEUF].[OCTOBRE].[All]" allUniqueName="[Prévisionnel_NEUF].[OCTOBRE].[All]" dimensionUniqueName="[Prévisionnel_NEUF]" displayFolder="" count="0" memberValueDatatype="130" unbalanced="0"/>
    <cacheHierarchy uniqueName="[Prévisionnel_NEUF].[NOVEMBRE]" caption="NOVEMBRE" attribute="1" defaultMemberUniqueName="[Prévisionnel_NEUF].[NOVEMBRE].[All]" allUniqueName="[Prévisionnel_NEUF].[NOVEMBRE].[All]" dimensionUniqueName="[Prévisionnel_NEUF]" displayFolder="" count="0" memberValueDatatype="130" unbalanced="0"/>
    <cacheHierarchy uniqueName="[Prévisionnel_NEUF].[DECEMBRE]" caption="DECEMBRE" attribute="1" defaultMemberUniqueName="[Prévisionnel_NEUF].[DECEMBRE].[All]" allUniqueName="[Prévisionnel_NEUF].[DECEMBRE].[All]" dimensionUniqueName="[Prévisionnel_NEUF]" displayFolder="" count="0" memberValueDatatype="130" unbalanced="0"/>
    <cacheHierarchy uniqueName="[Prévisionnel_NEUF].[TOTAL HONO]" caption="TOTAL HONO" attribute="1" defaultMemberUniqueName="[Prévisionnel_NEUF].[TOTAL HONO].[All]" allUniqueName="[Prévisionnel_NEUF].[TOTAL HONO].[All]" dimensionUniqueName="[Prévisionnel_NEUF]" displayFolder="" count="0" memberValueDatatype="5" unbalanced="0"/>
    <cacheHierarchy uniqueName="[Prévisionnel_NEUF].[OBSERVATIONS]" caption="OBSERVATIONS" attribute="1" defaultMemberUniqueName="[Prévisionnel_NEUF].[OBSERVATIONS].[All]" allUniqueName="[Prévisionnel_NEUF].[OBSERVATIONS].[All]" dimensionUniqueName="[Prévisionnel_NEUF]" displayFolder="" count="0" memberValueDatatype="130" unbalanced="0"/>
    <cacheHierarchy uniqueName="[Prévisionnel_REHAB].[OPERATIONS]" caption="OPERATIONS" attribute="1" defaultMemberUniqueName="[Prévisionnel_REHAB].[OPERATIONS].[All]" allUniqueName="[Prévisionnel_REHAB].[OPERATIONS].[All]" dimensionUniqueName="[Prévisionnel_REHAB]" displayFolder="" count="0" memberValueDatatype="130" unbalanced="0"/>
    <cacheHierarchy uniqueName="[Prévisionnel_REHAB].[RO]" caption="RO" attribute="1" defaultMemberUniqueName="[Prévisionnel_REHAB].[RO].[All]" allUniqueName="[Prévisionnel_REHAB].[RO].[All]" dimensionUniqueName="[Prévisionnel_REHAB]" displayFolder="" count="0" memberValueDatatype="130" unbalanced="0"/>
    <cacheHierarchy uniqueName="[Prévisionnel_REHAB].[JANVIER]" caption="JANVIER" attribute="1" defaultMemberUniqueName="[Prévisionnel_REHAB].[JANVIER].[All]" allUniqueName="[Prévisionnel_REHAB].[JANVIER].[All]" dimensionUniqueName="[Prévisionnel_REHAB]" displayFolder="" count="0" memberValueDatatype="130" unbalanced="0"/>
    <cacheHierarchy uniqueName="[Prévisionnel_REHAB].[FEVRIER]" caption="FEVRIER" attribute="1" defaultMemberUniqueName="[Prévisionnel_REHAB].[FEVRIER].[All]" allUniqueName="[Prévisionnel_REHAB].[FEVRIER].[All]" dimensionUniqueName="[Prévisionnel_REHAB]" displayFolder="" count="0" memberValueDatatype="130" unbalanced="0"/>
    <cacheHierarchy uniqueName="[Prévisionnel_REHAB].[MARS]" caption="MARS" attribute="1" defaultMemberUniqueName="[Prévisionnel_REHAB].[MARS].[All]" allUniqueName="[Prévisionnel_REHAB].[MARS].[All]" dimensionUniqueName="[Prévisionnel_REHAB]" displayFolder="" count="0" memberValueDatatype="130" unbalanced="0"/>
    <cacheHierarchy uniqueName="[Prévisionnel_REHAB].[AVRIL]" caption="AVRIL" attribute="1" defaultMemberUniqueName="[Prévisionnel_REHAB].[AVRIL].[All]" allUniqueName="[Prévisionnel_REHAB].[AVRIL].[All]" dimensionUniqueName="[Prévisionnel_REHAB]" displayFolder="" count="0" memberValueDatatype="130" unbalanced="0"/>
    <cacheHierarchy uniqueName="[Prévisionnel_REHAB].[MAI]" caption="MAI" attribute="1" defaultMemberUniqueName="[Prévisionnel_REHAB].[MAI].[All]" allUniqueName="[Prévisionnel_REHAB].[MAI].[All]" dimensionUniqueName="[Prévisionnel_REHAB]" displayFolder="" count="0" memberValueDatatype="130" unbalanced="0"/>
    <cacheHierarchy uniqueName="[Prévisionnel_REHAB].[JUIN]" caption="JUIN" attribute="1" defaultMemberUniqueName="[Prévisionnel_REHAB].[JUIN].[All]" allUniqueName="[Prévisionnel_REHAB].[JUIN].[All]" dimensionUniqueName="[Prévisionnel_REHAB]" displayFolder="" count="0" memberValueDatatype="130" unbalanced="0"/>
    <cacheHierarchy uniqueName="[Prévisionnel_REHAB].[JUILLET]" caption="JUILLET" attribute="1" defaultMemberUniqueName="[Prévisionnel_REHAB].[JUILLET].[All]" allUniqueName="[Prévisionnel_REHAB].[JUILLET].[All]" dimensionUniqueName="[Prévisionnel_REHAB]" displayFolder="" count="0" memberValueDatatype="130" unbalanced="0"/>
    <cacheHierarchy uniqueName="[Prévisionnel_REHAB].[AOUT]" caption="AOUT" attribute="1" defaultMemberUniqueName="[Prévisionnel_REHAB].[AOUT].[All]" allUniqueName="[Prévisionnel_REHAB].[AOUT].[All]" dimensionUniqueName="[Prévisionnel_REHAB]" displayFolder="" count="0" memberValueDatatype="130" unbalanced="0"/>
    <cacheHierarchy uniqueName="[Prévisionnel_REHAB].[SEPTEMBRE]" caption="SEPTEMBRE" attribute="1" defaultMemberUniqueName="[Prévisionnel_REHAB].[SEPTEMBRE].[All]" allUniqueName="[Prévisionnel_REHAB].[SEPTEMBRE].[All]" dimensionUniqueName="[Prévisionnel_REHAB]" displayFolder="" count="0" memberValueDatatype="130" unbalanced="0"/>
    <cacheHierarchy uniqueName="[Prévisionnel_REHAB].[OCTOBRE]" caption="OCTOBRE" attribute="1" defaultMemberUniqueName="[Prévisionnel_REHAB].[OCTOBRE].[All]" allUniqueName="[Prévisionnel_REHAB].[OCTOBRE].[All]" dimensionUniqueName="[Prévisionnel_REHAB]" displayFolder="" count="0" memberValueDatatype="130" unbalanced="0"/>
    <cacheHierarchy uniqueName="[Prévisionnel_REHAB].[NOVEMBRE]" caption="NOVEMBRE" attribute="1" defaultMemberUniqueName="[Prévisionnel_REHAB].[NOVEMBRE].[All]" allUniqueName="[Prévisionnel_REHAB].[NOVEMBRE].[All]" dimensionUniqueName="[Prévisionnel_REHAB]" displayFolder="" count="0" memberValueDatatype="130" unbalanced="0"/>
    <cacheHierarchy uniqueName="[Prévisionnel_REHAB].[DECEMBRE]" caption="DECEMBRE" attribute="1" defaultMemberUniqueName="[Prévisionnel_REHAB].[DECEMBRE].[All]" allUniqueName="[Prévisionnel_REHAB].[DECEMBRE].[All]" dimensionUniqueName="[Prévisionnel_REHAB]" displayFolder="" count="0" memberValueDatatype="130" unbalanced="0"/>
    <cacheHierarchy uniqueName="[Prévisionnel_REHAB].[TOTAL HONO]" caption="TOTAL HONO" attribute="1" defaultMemberUniqueName="[Prévisionnel_REHAB].[TOTAL HONO].[All]" allUniqueName="[Prévisionnel_REHAB].[TOTAL HONO].[All]" dimensionUniqueName="[Prévisionnel_REHAB]" displayFolder="" count="0" memberValueDatatype="5" unbalanced="0"/>
    <cacheHierarchy uniqueName="[Prévisionnel_REHAB].[OBSERVATIONS]" caption="OBSERVATIONS" attribute="1" defaultMemberUniqueName="[Prévisionnel_REHAB].[OBSERVATIONS].[All]" allUniqueName="[Prévisionnel_REHAB].[OBSERVATIONS].[All]" dimensionUniqueName="[Prévisionnel_REHAB]" displayFolder="" count="0" memberValueDatatype="130" unbalanced="0"/>
    <cacheHierarchy uniqueName="[Prévisionnel_REHAB].[AVANCEMENT FIN 2022]" caption="AVANCEMENT FIN 2022" attribute="1" defaultMemberUniqueName="[Prévisionnel_REHAB].[AVANCEMENT FIN 2022].[All]" allUniqueName="[Prévisionnel_REHAB].[AVANCEMENT FIN 2022].[All]" dimensionUniqueName="[Prévisionnel_REHAB]" displayFolder="" count="0" memberValueDatatype="5" unbalanced="0"/>
    <cacheHierarchy uniqueName="[Measures].[__XL_Count Prévisionnel_NEUF]" caption="__XL_Count Prévisionnel_NEUF" measure="1" displayFolder="" measureGroup="Prévisionnel_NEUF" count="0" hidden="1"/>
    <cacheHierarchy uniqueName="[Measures].[__XL_Count Op_Neuves]" caption="__XL_Count Op_Neuves" measure="1" displayFolder="" measureGroup="Op_Neuves" count="0" hidden="1"/>
    <cacheHierarchy uniqueName="[Measures].[__XL_Count Prévisionnel_REHAB]" caption="__XL_Count Prévisionnel_REHAB" measure="1" displayFolder="" measureGroup="Prévisionnel_REHAB" count="0" hidden="1"/>
    <cacheHierarchy uniqueName="[Measures].[__XL_Count Op_Rehab]" caption="__XL_Count Op_Rehab" measure="1" displayFolder="" measureGroup="Op_Rehab" count="0" hidden="1"/>
    <cacheHierarchy uniqueName="[Measures].[__No measures defined]" caption="__No measures defined" measure="1" displayFolder="" count="0" hidden="1"/>
    <cacheHierarchy uniqueName="[Measures].[Somme de TOTAL HONO]" caption="Somme de TOTAL HONO" measure="1" displayFolder="" measureGroup="Prévisionnel_NEUF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62"/>
        </ext>
      </extLst>
    </cacheHierarchy>
    <cacheHierarchy uniqueName="[Measures].[Somme de PERCU EN 2022]" caption="Somme de PERCU EN 2022" measure="1" displayFolder="" measureGroup="Op_Neuves" count="0" oneField="1" hidden="1">
      <fieldsUsage count="1">
        <fieldUsage x="2"/>
      </fieldsUsage>
      <extLst>
        <ext xmlns:x15="http://schemas.microsoft.com/office/spreadsheetml/2010/11/main" uri="{B97F6D7D-B522-45F9-BDA1-12C45D357490}">
          <x15:cacheHierarchy aggregatedColumn="22"/>
        </ext>
      </extLst>
    </cacheHierarchy>
    <cacheHierarchy uniqueName="[Measures].[Somme de TOTAL HONO 2]" caption="Somme de TOTAL HONO 2" measure="1" displayFolder="" measureGroup="Prévisionnel_REHAB" count="0" hidden="1">
      <extLst>
        <ext xmlns:x15="http://schemas.microsoft.com/office/spreadsheetml/2010/11/main" uri="{B97F6D7D-B522-45F9-BDA1-12C45D357490}">
          <x15:cacheHierarchy aggregatedColumn="78"/>
        </ext>
      </extLst>
    </cacheHierarchy>
    <cacheHierarchy uniqueName="[Measures].[Somme de PERCU EN 2022 2]" caption="Somme de PERCU EN 2022 2" measure="1" displayFolder="" measureGroup="Op_Rehab" count="0" hidden="1">
      <extLst>
        <ext xmlns:x15="http://schemas.microsoft.com/office/spreadsheetml/2010/11/main" uri="{B97F6D7D-B522-45F9-BDA1-12C45D357490}">
          <x15:cacheHierarchy aggregatedColumn="42"/>
        </ext>
      </extLst>
    </cacheHierarchy>
  </cacheHierarchies>
  <kpis count="0"/>
  <dimensions count="5">
    <dimension measure="1" name="Measures" uniqueName="[Measures]" caption="Measures"/>
    <dimension name="Op_Neuves" uniqueName="[Op_Neuves]" caption="Op_Neuves"/>
    <dimension name="Op_Rehab" uniqueName="[Op_Rehab]" caption="Op_Rehab"/>
    <dimension name="Prévisionnel_NEUF" uniqueName="[Prévisionnel_NEUF]" caption="Prévisionnel_NEUF"/>
    <dimension name="Prévisionnel_REHAB" uniqueName="[Prévisionnel_REHAB]" caption="Prévisionnel_REHAB"/>
  </dimensions>
  <measureGroups count="4">
    <measureGroup name="Op_Neuves" caption="Op_Neuves"/>
    <measureGroup name="Op_Rehab" caption="Op_Rehab"/>
    <measureGroup name="Prévisionnel_NEUF" caption="Prévisionnel_NEUF"/>
    <measureGroup name="Prévisionnel_REHAB" caption="Prévisionnel_REHAB"/>
  </measureGroups>
  <maps count="6">
    <map measureGroup="0" dimension="1"/>
    <map measureGroup="0" dimension="3"/>
    <map measureGroup="1" dimension="2"/>
    <map measureGroup="1" dimension="4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érie AH FOU" refreshedDate="44705.442774768519" createdVersion="7" refreshedVersion="7" minRefreshableVersion="3" recordCount="235" xr:uid="{2CFC07A5-C2DD-4977-B073-4D63072498B0}">
  <cacheSource type="worksheet">
    <worksheetSource name="Donnees_NH_NEUF"/>
  </cacheSource>
  <cacheFields count="9">
    <cacheField name="OPERATION" numFmtId="0">
      <sharedItems containsBlank="1" count="52">
        <s v="BAOBAB"/>
        <s v="BAOBAB commerce"/>
        <s v="BOULANGER"/>
        <s v="Bras de la Plaine"/>
        <s v="CALIFORNIE"/>
        <s v="CALISTA"/>
        <s v="CANNELLE "/>
        <s v="COCO TURPIN"/>
        <s v="DESIRE 3"/>
        <s v="FAHAM"/>
        <s v="FAHAM crèche"/>
        <s v="Fourragères "/>
        <s v="GINGKO &amp; BILOBA"/>
        <s v="GORBATCHEV"/>
        <s v="GORBATCHEV commerce"/>
        <s v="HILAIRE FONTAINE"/>
        <s v="IKARIA"/>
        <s v="INDIGO 1"/>
        <s v="INDIGO 2"/>
        <s v="Kakis"/>
        <s v="Les Platanes "/>
        <s v="OPALE"/>
        <s v="PALISSANDRE"/>
        <s v="PAPYRUS"/>
        <s v="RPA DU PARC"/>
        <s v="VEFA ADJIBI"/>
        <s v="VEFA ALVERDY"/>
        <s v="VEFA BERGAMOTE "/>
        <s v="VEFA BERTAUT"/>
        <s v="VEFA CROUS St Pierre"/>
        <s v="VEFA CROUS TAMPON"/>
        <s v="VEFA HORUS"/>
        <s v="VEFA ICADE Zone 6"/>
        <s v="VEFA ICADE Zone 6a"/>
        <s v="VEFA ICADE Zone 7a"/>
        <s v="VEFA ICADE Zone 8/9"/>
        <s v="VEFA ICADE zone 8/9 Commerce"/>
        <s v="VEFA JARDINS DE MONTAIGNE"/>
        <s v="VEFA JARDINS PARTAGES Bât A/B"/>
        <s v="VEFA JARDINS PARTAGES Bât C"/>
        <s v="VEFA JARDINS PARTAGES Bât E"/>
        <s v="VEFA JARDINS PARTAGES Bât F"/>
        <s v="VEFA JARDINS PARTAGES Bât G"/>
        <s v="VEFA JARDINS PARTAGES Bât H"/>
        <s v="VEFA JARDINS PARTAGES Bât I"/>
        <s v="VEFA JARDINS PARTAGES Bât J"/>
        <s v="VEFA JARDINS PARTAGES Bât K"/>
        <s v="VEFA LA ROSERAIE"/>
        <s v="VEFA MIAMI"/>
        <s v="VEFA Raisins Marines"/>
        <s v="VEFA ROLAND GARROS"/>
        <m u="1"/>
      </sharedItems>
    </cacheField>
    <cacheField name="PROG" numFmtId="0">
      <sharedItems containsSemiMixedTypes="0" containsString="0" containsNumber="1" containsInteger="1" minValue="2015" maxValue="2022" count="8">
        <n v="2022"/>
        <n v="2020"/>
        <n v="2017"/>
        <n v="2018"/>
        <n v="2016"/>
        <n v="2021"/>
        <n v="2015"/>
        <n v="2019"/>
      </sharedItems>
    </cacheField>
    <cacheField name="Propre/VEFA" numFmtId="0">
      <sharedItems/>
    </cacheField>
    <cacheField name="RO" numFmtId="0">
      <sharedItems containsBlank="1" count="7">
        <s v="TQU"/>
        <s v="YFR"/>
        <m/>
        <s v="LCYC"/>
        <s v="OPO"/>
        <s v="JER"/>
        <s v="LXC" u="1"/>
      </sharedItems>
    </cacheField>
    <cacheField name="Avancement facturé" numFmtId="0">
      <sharedItems/>
    </cacheField>
    <cacheField name="Date" numFmtId="14">
      <sharedItems containsSemiMixedTypes="0" containsNonDate="0" containsDate="1" containsString="0" minDate="2011-08-24T00:00:00" maxDate="2022-04-26T00:00:00" count="141">
        <d v="2020-12-14T00:00:00"/>
        <d v="2021-11-29T00:00:00"/>
        <d v="2020-12-27T00:00:00"/>
        <d v="2019-04-03T00:00:00"/>
        <d v="2019-11-05T00:00:00"/>
        <d v="2020-04-27T00:00:00"/>
        <d v="2019-12-04T00:00:00"/>
        <d v="2021-11-16T00:00:00"/>
        <d v="2022-04-12T00:00:00"/>
        <d v="2016-03-01T00:00:00"/>
        <d v="2016-05-11T00:00:00"/>
        <d v="2016-10-26T00:00:00"/>
        <d v="2017-02-24T00:00:00"/>
        <d v="2021-12-01T00:00:00"/>
        <d v="2016-07-11T00:00:00"/>
        <d v="2017-02-21T00:00:00"/>
        <d v="2016-11-22T00:00:00"/>
        <d v="2017-04-12T00:00:00"/>
        <d v="2018-03-22T00:00:00"/>
        <d v="2018-11-05T00:00:00"/>
        <d v="2019-05-23T00:00:00"/>
        <d v="2019-10-07T00:00:00"/>
        <d v="2019-11-13T00:00:00"/>
        <d v="2020-12-04T00:00:00"/>
        <d v="2021-09-30T00:00:00"/>
        <d v="2021-10-25T00:00:00"/>
        <d v="2021-12-31T00:00:00"/>
        <d v="2017-12-04T00:00:00"/>
        <d v="2017-12-11T00:00:00"/>
        <d v="2018-02-14T00:00:00"/>
        <d v="2018-03-26T00:00:00"/>
        <d v="2018-12-31T00:00:00"/>
        <d v="2017-10-18T00:00:00"/>
        <d v="2018-02-08T00:00:00"/>
        <d v="2018-03-19T00:00:00"/>
        <d v="2018-06-21T00:00:00"/>
        <d v="2018-10-02T00:00:00"/>
        <d v="2022-04-05T00:00:00"/>
        <d v="2021-11-17T00:00:00"/>
        <d v="2014-01-06T00:00:00"/>
        <d v="2014-02-27T00:00:00"/>
        <d v="2014-02-06T00:00:00"/>
        <d v="2014-06-25T00:00:00"/>
        <d v="2014-10-30T00:00:00"/>
        <d v="2016-12-22T00:00:00"/>
        <d v="2017-07-13T00:00:00"/>
        <d v="2017-09-28T00:00:00"/>
        <d v="2018-03-14T00:00:00"/>
        <d v="2018-04-18T00:00:00"/>
        <d v="2018-04-19T00:00:00"/>
        <d v="2018-08-13T00:00:00"/>
        <d v="2018-12-26T00:00:00"/>
        <d v="2019-09-25T00:00:00"/>
        <d v="2018-06-11T00:00:00"/>
        <d v="2016-07-28T00:00:00"/>
        <d v="2016-12-12T00:00:00"/>
        <d v="2017-03-24T00:00:00"/>
        <d v="2017-06-29T00:00:00"/>
        <d v="2017-09-11T00:00:00"/>
        <d v="2019-05-22T00:00:00"/>
        <d v="2019-07-25T00:00:00"/>
        <d v="2020-12-15T00:00:00"/>
        <d v="2021-08-16T00:00:00"/>
        <d v="2019-05-27T00:00:00"/>
        <d v="2020-12-22T00:00:00"/>
        <d v="2021-11-22T00:00:00"/>
        <d v="2020-12-17T00:00:00"/>
        <d v="2014-10-24T00:00:00"/>
        <d v="2014-12-19T00:00:00"/>
        <d v="2015-03-02T00:00:00"/>
        <d v="2015-04-27T00:00:00"/>
        <d v="2015-08-31T00:00:00"/>
        <d v="2017-12-14T00:00:00"/>
        <d v="2018-08-21T00:00:00"/>
        <d v="2018-12-12T00:00:00"/>
        <d v="2019-08-19T00:00:00"/>
        <d v="2019-12-17T00:00:00"/>
        <d v="2021-08-11T00:00:00"/>
        <d v="2019-07-11T00:00:00"/>
        <d v="2019-10-30T00:00:00"/>
        <d v="2020-04-28T00:00:00"/>
        <d v="2016-08-23T00:00:00"/>
        <d v="2017-02-28T00:00:00"/>
        <d v="2017-07-10T00:00:00"/>
        <d v="2018-07-09T00:00:00"/>
        <d v="2019-12-09T00:00:00"/>
        <d v="2015-11-27T00:00:00"/>
        <d v="2016-10-27T00:00:00"/>
        <d v="2017-02-23T00:00:00"/>
        <d v="2019-05-31T00:00:00"/>
        <d v="2019-11-07T00:00:00"/>
        <d v="2020-01-16T00:00:00"/>
        <d v="2015-11-25T00:00:00"/>
        <d v="2016-02-29T00:00:00"/>
        <d v="2016-10-14T00:00:00"/>
        <d v="2017-12-21T00:00:00"/>
        <d v="2017-05-22T00:00:00"/>
        <d v="2018-04-03T00:00:00"/>
        <d v="2019-10-10T00:00:00"/>
        <d v="2020-12-16T00:00:00"/>
        <d v="2021-10-11T00:00:00"/>
        <d v="2011-08-24T00:00:00"/>
        <d v="2011-12-15T00:00:00"/>
        <d v="2012-10-11T00:00:00"/>
        <d v="2016-09-02T00:00:00"/>
        <d v="2022-03-11T00:00:00"/>
        <d v="2015-06-25T00:00:00"/>
        <d v="2016-09-20T00:00:00"/>
        <d v="2017-03-22T00:00:00"/>
        <d v="2019-12-05T00:00:00"/>
        <d v="2020-04-30T00:00:00"/>
        <d v="2018-12-27T00:00:00"/>
        <d v="2019-04-10T00:00:00"/>
        <d v="2021-05-24T00:00:00"/>
        <d v="2016-12-23T00:00:00"/>
        <d v="2017-06-09T00:00:00"/>
        <d v="2017-12-05T00:00:00"/>
        <d v="2017-12-23T00:00:00"/>
        <d v="2018-06-06T00:00:00"/>
        <d v="2018-08-29T00:00:00"/>
        <d v="2019-02-25T00:00:00"/>
        <d v="2019-03-14T00:00:00"/>
        <d v="2019-12-26T00:00:00"/>
        <d v="2016-12-31T00:00:00"/>
        <d v="2018-03-08T00:00:00"/>
        <d v="2018-09-14T00:00:00"/>
        <d v="2019-01-29T00:00:00"/>
        <d v="2021-12-30T00:00:00"/>
        <d v="2019-12-18T00:00:00"/>
        <d v="2021-10-26T00:00:00"/>
        <d v="2021-11-18T00:00:00"/>
        <d v="2019-04-09T00:00:00"/>
        <d v="2018-02-22T00:00:00"/>
        <d v="2018-11-13T00:00:00"/>
        <d v="2017-04-04T00:00:00"/>
        <d v="2019-01-30T00:00:00"/>
        <d v="2019-12-30T00:00:00"/>
        <d v="2021-01-18T00:00:00"/>
        <d v="2021-11-19T00:00:00"/>
        <d v="2022-03-07T00:00:00"/>
        <d v="2022-04-25T00:00:00"/>
      </sharedItems>
      <fieldGroup par="8" base="5">
        <rangePr groupBy="months" startDate="2011-08-24T00:00:00" endDate="2022-04-26T00:00:00"/>
        <groupItems count="14">
          <s v="&lt;24/08/2011"/>
          <s v="janv"/>
          <s v="févr"/>
          <s v="mars"/>
          <s v="avr"/>
          <s v="mai"/>
          <s v="juin"/>
          <s v="juil"/>
          <s v="août"/>
          <s v="sept"/>
          <s v="oct"/>
          <s v="nov"/>
          <s v="déc"/>
          <s v="&gt;26/04/2022"/>
        </groupItems>
      </fieldGroup>
    </cacheField>
    <cacheField name="Montant" numFmtId="4">
      <sharedItems containsSemiMixedTypes="0" containsString="0" containsNumber="1" minValue="-329" maxValue="132120"/>
    </cacheField>
    <cacheField name="Trimestres" numFmtId="0" databaseField="0">
      <fieldGroup base="5">
        <rangePr groupBy="quarters" startDate="2011-08-24T00:00:00" endDate="2022-04-26T00:00:00"/>
        <groupItems count="6">
          <s v="&lt;24/08/2011"/>
          <s v="Trimestre1"/>
          <s v="Trimestre2"/>
          <s v="Trimestre3"/>
          <s v="Trimestre4"/>
          <s v="&gt;26/04/2022"/>
        </groupItems>
      </fieldGroup>
    </cacheField>
    <cacheField name="Années" numFmtId="0" databaseField="0">
      <fieldGroup base="5">
        <rangePr groupBy="years" startDate="2011-08-24T00:00:00" endDate="2022-04-26T00:00:00"/>
        <groupItems count="14">
          <s v="&lt;24/08/2011"/>
          <s v="2011"/>
          <s v="2012"/>
          <s v="2013"/>
          <s v="2014"/>
          <s v="2015"/>
          <s v="2016"/>
          <s v="2017"/>
          <s v="2018"/>
          <s v="2019"/>
          <s v="2020"/>
          <s v="2021"/>
          <s v="2022"/>
          <s v="&gt;26/04/2022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érie AH FOU" refreshedDate="44705.44277523148" createdVersion="7" refreshedVersion="7" minRefreshableVersion="3" recordCount="53" xr:uid="{CEDB24D8-5A7E-406F-8450-9D3C07D184BD}">
  <cacheSource type="worksheet">
    <worksheetSource name="Op_Neuves"/>
  </cacheSource>
  <cacheFields count="27">
    <cacheField name="OPERATIONS" numFmtId="0">
      <sharedItems/>
    </cacheField>
    <cacheField name="PROG" numFmtId="0">
      <sharedItems containsSemiMixedTypes="0" containsString="0" containsNumber="1" containsInteger="1" minValue="203" maxValue="2022" count="10">
        <n v="2022"/>
        <n v="2020"/>
        <n v="2017"/>
        <n v="2018"/>
        <n v="2016"/>
        <n v="2021"/>
        <n v="2015"/>
        <n v="2019"/>
        <n v="203"/>
        <n v="2013" u="1"/>
      </sharedItems>
    </cacheField>
    <cacheField name="N lgts" numFmtId="0">
      <sharedItems containsString="0" containsBlank="1" containsNumber="1" containsInteger="1" minValue="1" maxValue="200"/>
    </cacheField>
    <cacheField name="Propre/VEFA" numFmtId="0">
      <sharedItems/>
    </cacheField>
    <cacheField name="RO" numFmtId="0">
      <sharedItems containsBlank="1"/>
    </cacheField>
    <cacheField name="Phase" numFmtId="0">
      <sharedItems/>
    </cacheField>
    <cacheField name="Dépenses prévisionnelles" numFmtId="3">
      <sharedItems containsString="0" containsBlank="1" containsNumber="1" minValue="165600" maxValue="18750155"/>
    </cacheField>
    <cacheField name="TOTAL HONORAIRES" numFmtId="3">
      <sharedItems containsSemiMixedTypes="0" containsString="0" containsNumber="1" minValue="5796" maxValue="713101"/>
    </cacheField>
    <cacheField name="CUMUL HONORAIRES FACTURES" numFmtId="3">
      <sharedItems containsSemiMixedTypes="0" containsString="0" containsNumber="1" minValue="0" maxValue="713101"/>
    </cacheField>
    <cacheField name="AVANCEMENT FACTURE" numFmtId="0">
      <sharedItems/>
    </cacheField>
    <cacheField name="% AVANCEMENT" numFmtId="10">
      <sharedItems containsSemiMixedTypes="0" containsString="0" containsNumber="1" minValue="0" maxValue="1.0019434759455983"/>
    </cacheField>
    <cacheField name="PERCU EN 2011" numFmtId="3">
      <sharedItems containsSemiMixedTypes="0" containsString="0" containsNumber="1" containsInteger="1" minValue="0" maxValue="58040"/>
    </cacheField>
    <cacheField name="PERCU EN 2012" numFmtId="3">
      <sharedItems containsSemiMixedTypes="0" containsString="0" containsNumber="1" containsInteger="1" minValue="0" maxValue="25155"/>
    </cacheField>
    <cacheField name="PERCU EN 2013" numFmtId="3">
      <sharedItems containsSemiMixedTypes="0" containsString="0" containsNumber="1" containsInteger="1" minValue="0" maxValue="0"/>
    </cacheField>
    <cacheField name="PERCU EN 2014" numFmtId="3">
      <sharedItems containsSemiMixedTypes="0" containsString="0" containsNumber="1" containsInteger="1" minValue="0" maxValue="125141"/>
    </cacheField>
    <cacheField name="PERCU EN 2015" numFmtId="3">
      <sharedItems containsSemiMixedTypes="0" containsString="0" containsNumber="1" containsInteger="1" minValue="0" maxValue="240982"/>
    </cacheField>
    <cacheField name="PERCU EN 2016" numFmtId="3">
      <sharedItems containsSemiMixedTypes="0" containsString="0" containsNumber="1" containsInteger="1" minValue="0" maxValue="133744"/>
    </cacheField>
    <cacheField name="PERCU EN 2017" numFmtId="3">
      <sharedItems containsSemiMixedTypes="0" containsString="0" containsNumber="1" containsInteger="1" minValue="0" maxValue="130915"/>
    </cacheField>
    <cacheField name="PERCU EN 2018" numFmtId="3">
      <sharedItems containsSemiMixedTypes="0" containsString="0" containsNumber="1" containsInteger="1" minValue="0" maxValue="134379"/>
    </cacheField>
    <cacheField name="PERCU EN 2019" numFmtId="3">
      <sharedItems containsSemiMixedTypes="0" containsString="0" containsNumber="1" minValue="0" maxValue="178893"/>
    </cacheField>
    <cacheField name="PERCU EN 2020" numFmtId="3">
      <sharedItems containsSemiMixedTypes="0" containsString="0" containsNumber="1" containsInteger="1" minValue="0" maxValue="132120"/>
    </cacheField>
    <cacheField name="PERCU EN 2021" numFmtId="3">
      <sharedItems containsSemiMixedTypes="0" containsString="0" containsNumber="1" containsInteger="1" minValue="-329" maxValue="100440"/>
    </cacheField>
    <cacheField name="PERCU EN 2022" numFmtId="3">
      <sharedItems containsSemiMixedTypes="0" containsString="0" containsNumber="1" containsInteger="1" minValue="0" maxValue="33384"/>
    </cacheField>
    <cacheField name="RESTE A PERCEVOIR 2022" numFmtId="3">
      <sharedItems containsString="0" containsBlank="1" containsNumber="1" minValue="-0.20000000000251161" maxValue="79542"/>
    </cacheField>
    <cacheField name="% Avancement prév fin 2022" numFmtId="9">
      <sharedItems containsSemiMixedTypes="0" containsString="0" containsNumber="1" minValue="0.3" maxValue="1.0019434759455983"/>
    </cacheField>
    <cacheField name="RESTE A PERCEVOIR" numFmtId="3">
      <sharedItems containsSemiMixedTypes="0" containsString="0" containsNumber="1" minValue="-500" maxValue="153971.79924857771"/>
    </cacheField>
    <cacheField name="OBS" numFmtId="3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Valérie AH FOU" refreshedDate="44705.442775578704" createdVersion="7" refreshedVersion="7" minRefreshableVersion="3" recordCount="138" xr:uid="{442CD425-D492-46E2-9F3C-9114E41A1F59}">
  <cacheSource type="worksheet">
    <worksheetSource name="Donnees_NH_Rehab"/>
  </cacheSource>
  <cacheFields count="6">
    <cacheField name="OPERATION" numFmtId="0">
      <sharedItems containsBlank="1" count="28">
        <s v="100 Marches"/>
        <s v="Bellevue A-B-C"/>
        <s v="Benjoins 1"/>
        <s v="Berive"/>
        <s v="Bougainvillées"/>
        <s v="Bras des Etangs"/>
        <s v="Canal Lilis"/>
        <s v="Caramboles"/>
        <s v="Casabianca"/>
        <s v="Cazala"/>
        <s v="Chapelle"/>
        <s v="Chemin Galet 1"/>
        <s v="Chemin Galet 2"/>
        <s v="Citronnelles"/>
        <s v="Cœur de village 40"/>
        <s v="Hubert Delisle"/>
        <s v="La Cure"/>
        <s v="La Cure 2"/>
        <s v="La Forêt"/>
        <s v="Lacaussade 1"/>
        <s v="Le Choka Bleu"/>
        <s v="Le Ruisseau"/>
        <s v="Nid Joli"/>
        <s v="Orchidées 1"/>
        <s v="Orchidées 2"/>
        <s v="Poinsétias"/>
        <s v="Usine à Vetyver"/>
        <m/>
      </sharedItems>
    </cacheField>
    <cacheField name="PROG" numFmtId="0">
      <sharedItems containsString="0" containsBlank="1" containsNumber="1" containsInteger="1" minValue="2017" maxValue="2022" count="6">
        <n v="2017"/>
        <n v="2018"/>
        <n v="2022"/>
        <n v="2020"/>
        <n v="2021"/>
        <m/>
      </sharedItems>
    </cacheField>
    <cacheField name="RO" numFmtId="0">
      <sharedItems containsBlank="1" count="3">
        <s v="JER"/>
        <s v="MHO"/>
        <m/>
      </sharedItems>
    </cacheField>
    <cacheField name="Avancement facturé" numFmtId="0">
      <sharedItems containsBlank="1" containsMixedTypes="1" containsNumber="1" minValue="0.2" maxValue="0.95"/>
    </cacheField>
    <cacheField name="Date" numFmtId="14">
      <sharedItems containsNonDate="0" containsDate="1" containsString="0" containsBlank="1" minDate="2017-04-19T00:00:00" maxDate="2022-05-25T00:00:00"/>
    </cacheField>
    <cacheField name="Montant" numFmtId="4">
      <sharedItems containsString="0" containsBlank="1" containsNumber="1" minValue="80.19" maxValue="43083.1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35">
  <r>
    <x v="0"/>
    <x v="0"/>
    <s v="Propre"/>
    <x v="0"/>
    <s v="Programmation"/>
    <x v="0"/>
    <n v="19812"/>
  </r>
  <r>
    <x v="0"/>
    <x v="0"/>
    <s v="Propre"/>
    <x v="0"/>
    <s v="ESQ"/>
    <x v="1"/>
    <n v="7580"/>
  </r>
  <r>
    <x v="1"/>
    <x v="0"/>
    <s v="Propre"/>
    <x v="0"/>
    <s v="Programmation"/>
    <x v="2"/>
    <n v="2182"/>
  </r>
  <r>
    <x v="1"/>
    <x v="0"/>
    <s v="Propre"/>
    <x v="0"/>
    <s v="ESQ"/>
    <x v="1"/>
    <n v="3155"/>
  </r>
  <r>
    <x v="2"/>
    <x v="1"/>
    <s v="Propre"/>
    <x v="0"/>
    <s v="Programmation"/>
    <x v="3"/>
    <n v="31301"/>
  </r>
  <r>
    <x v="2"/>
    <x v="1"/>
    <s v="Propre"/>
    <x v="0"/>
    <s v="ESQ"/>
    <x v="4"/>
    <n v="13195"/>
  </r>
  <r>
    <x v="2"/>
    <x v="1"/>
    <s v="Propre"/>
    <x v="0"/>
    <s v="APS"/>
    <x v="5"/>
    <n v="14615"/>
  </r>
  <r>
    <x v="2"/>
    <x v="1"/>
    <s v="Propre"/>
    <x v="0"/>
    <s v="Dépôt PC"/>
    <x v="6"/>
    <n v="29639"/>
  </r>
  <r>
    <x v="2"/>
    <x v="1"/>
    <s v="Propre"/>
    <x v="0"/>
    <s v="PRO"/>
    <x v="7"/>
    <n v="15217"/>
  </r>
  <r>
    <x v="2"/>
    <x v="1"/>
    <s v="Propre"/>
    <x v="0"/>
    <s v="CAO"/>
    <x v="8"/>
    <n v="11606"/>
  </r>
  <r>
    <x v="3"/>
    <x v="1"/>
    <s v="Propre"/>
    <x v="0"/>
    <s v="Dépôt PC"/>
    <x v="9"/>
    <n v="27162"/>
  </r>
  <r>
    <x v="3"/>
    <x v="1"/>
    <s v="Propre"/>
    <x v="0"/>
    <s v="APS"/>
    <x v="10"/>
    <n v="7875"/>
  </r>
  <r>
    <x v="3"/>
    <x v="1"/>
    <s v="Propre"/>
    <x v="0"/>
    <s v="APD"/>
    <x v="11"/>
    <n v="14015"/>
  </r>
  <r>
    <x v="3"/>
    <x v="1"/>
    <s v="Propre"/>
    <x v="0"/>
    <s v="PRO"/>
    <x v="12"/>
    <n v="21022"/>
  </r>
  <r>
    <x v="3"/>
    <x v="1"/>
    <s v="Propre"/>
    <x v="0"/>
    <s v="Fondations"/>
    <x v="13"/>
    <n v="-329"/>
  </r>
  <r>
    <x v="4"/>
    <x v="2"/>
    <s v="Propre"/>
    <x v="1"/>
    <s v="Programmation"/>
    <x v="14"/>
    <n v="19202"/>
  </r>
  <r>
    <x v="4"/>
    <x v="2"/>
    <s v="Propre"/>
    <x v="1"/>
    <s v="APS"/>
    <x v="15"/>
    <n v="9745"/>
  </r>
  <r>
    <x v="4"/>
    <x v="2"/>
    <s v="Propre"/>
    <x v="1"/>
    <s v="Dépôt PC"/>
    <x v="16"/>
    <n v="18750"/>
  </r>
  <r>
    <x v="4"/>
    <x v="2"/>
    <s v="Propre"/>
    <x v="1"/>
    <s v="APD"/>
    <x v="17"/>
    <n v="29816"/>
  </r>
  <r>
    <x v="4"/>
    <x v="2"/>
    <s v="Propre"/>
    <x v="1"/>
    <s v="PRO"/>
    <x v="18"/>
    <n v="20397"/>
  </r>
  <r>
    <x v="4"/>
    <x v="2"/>
    <s v="Propre"/>
    <x v="1"/>
    <s v="CAO"/>
    <x v="19"/>
    <n v="9617"/>
  </r>
  <r>
    <x v="4"/>
    <x v="2"/>
    <s v="Propre"/>
    <x v="1"/>
    <s v="OS"/>
    <x v="20"/>
    <n v="20042"/>
  </r>
  <r>
    <x v="4"/>
    <x v="2"/>
    <s v="Propre"/>
    <x v="1"/>
    <s v="Fondations"/>
    <x v="21"/>
    <n v="11638"/>
  </r>
  <r>
    <x v="4"/>
    <x v="2"/>
    <s v="Propre"/>
    <x v="1"/>
    <s v="Plancher bas du R+1"/>
    <x v="22"/>
    <n v="9988"/>
  </r>
  <r>
    <x v="4"/>
    <x v="2"/>
    <s v="Propre"/>
    <x v="1"/>
    <s v="RDC"/>
    <x v="23"/>
    <n v="40906"/>
  </r>
  <r>
    <x v="4"/>
    <x v="2"/>
    <s v="Propre"/>
    <x v="1"/>
    <s v="Bilan final"/>
    <x v="24"/>
    <n v="1019"/>
  </r>
  <r>
    <x v="5"/>
    <x v="0"/>
    <s v="Propre"/>
    <x v="1"/>
    <s v="ESQ"/>
    <x v="25"/>
    <n v="26649"/>
  </r>
  <r>
    <x v="5"/>
    <x v="0"/>
    <s v="Propre"/>
    <x v="1"/>
    <s v="Dépôt PC"/>
    <x v="26"/>
    <n v="16133"/>
  </r>
  <r>
    <x v="6"/>
    <x v="3"/>
    <s v="Propre"/>
    <x v="2"/>
    <s v="Programmation"/>
    <x v="27"/>
    <n v="22546"/>
  </r>
  <r>
    <x v="6"/>
    <x v="3"/>
    <s v="Propre"/>
    <x v="2"/>
    <s v="ESQ"/>
    <x v="28"/>
    <n v="13984"/>
  </r>
  <r>
    <x v="6"/>
    <x v="3"/>
    <s v="Propre"/>
    <x v="2"/>
    <s v="Dépôt PC"/>
    <x v="29"/>
    <n v="24353"/>
  </r>
  <r>
    <x v="6"/>
    <x v="3"/>
    <s v="Propre"/>
    <x v="2"/>
    <s v="APS"/>
    <x v="30"/>
    <n v="13019"/>
  </r>
  <r>
    <x v="6"/>
    <x v="3"/>
    <s v="Propre"/>
    <x v="2"/>
    <s v="APD"/>
    <x v="31"/>
    <n v="24634"/>
  </r>
  <r>
    <x v="7"/>
    <x v="3"/>
    <s v="Propre"/>
    <x v="1"/>
    <s v="Programmation"/>
    <x v="32"/>
    <n v="25896"/>
  </r>
  <r>
    <x v="7"/>
    <x v="3"/>
    <s v="Propre"/>
    <x v="1"/>
    <s v="ESQ"/>
    <x v="28"/>
    <n v="20695"/>
  </r>
  <r>
    <x v="7"/>
    <x v="3"/>
    <s v="Propre"/>
    <x v="1"/>
    <s v="Dépôt PC"/>
    <x v="33"/>
    <n v="31062"/>
  </r>
  <r>
    <x v="7"/>
    <x v="3"/>
    <s v="Propre"/>
    <x v="1"/>
    <s v="APS"/>
    <x v="34"/>
    <n v="24757"/>
  </r>
  <r>
    <x v="7"/>
    <x v="3"/>
    <s v="Propre"/>
    <x v="1"/>
    <s v="APD"/>
    <x v="35"/>
    <n v="36318"/>
  </r>
  <r>
    <x v="7"/>
    <x v="3"/>
    <s v="Propre"/>
    <x v="1"/>
    <s v="PRO"/>
    <x v="36"/>
    <n v="42242"/>
  </r>
  <r>
    <x v="7"/>
    <x v="3"/>
    <s v="Propre"/>
    <x v="1"/>
    <s v="HDA"/>
    <x v="37"/>
    <n v="12196"/>
  </r>
  <r>
    <x v="8"/>
    <x v="0"/>
    <s v="Propre"/>
    <x v="3"/>
    <s v="Dépôt PC"/>
    <x v="38"/>
    <n v="26406"/>
  </r>
  <r>
    <x v="8"/>
    <x v="0"/>
    <s v="Propre"/>
    <x v="3"/>
    <s v="APS"/>
    <x v="26"/>
    <n v="5281"/>
  </r>
  <r>
    <x v="9"/>
    <x v="4"/>
    <s v="Propre"/>
    <x v="0"/>
    <s v="Programmation"/>
    <x v="39"/>
    <n v="24456"/>
  </r>
  <r>
    <x v="9"/>
    <x v="4"/>
    <s v="Propre"/>
    <x v="0"/>
    <s v="APS"/>
    <x v="40"/>
    <n v="12816"/>
  </r>
  <r>
    <x v="9"/>
    <x v="4"/>
    <s v="Propre"/>
    <x v="0"/>
    <s v="Dépôt PC"/>
    <x v="41"/>
    <n v="26808"/>
  </r>
  <r>
    <x v="9"/>
    <x v="4"/>
    <s v="Propre"/>
    <x v="0"/>
    <s v="APD"/>
    <x v="42"/>
    <n v="27980"/>
  </r>
  <r>
    <x v="9"/>
    <x v="4"/>
    <s v="Propre"/>
    <x v="0"/>
    <s v="PRO"/>
    <x v="43"/>
    <n v="33081"/>
  </r>
  <r>
    <x v="9"/>
    <x v="4"/>
    <s v="Propre"/>
    <x v="0"/>
    <s v="OS"/>
    <x v="44"/>
    <n v="39100"/>
  </r>
  <r>
    <x v="9"/>
    <x v="4"/>
    <s v="Propre"/>
    <x v="0"/>
    <s v="Fondations"/>
    <x v="45"/>
    <n v="12636"/>
  </r>
  <r>
    <x v="9"/>
    <x v="4"/>
    <s v="Propre"/>
    <x v="0"/>
    <s v="Plancher bas du R+1"/>
    <x v="46"/>
    <n v="12634"/>
  </r>
  <r>
    <x v="9"/>
    <x v="4"/>
    <s v="Propre"/>
    <x v="0"/>
    <s v="HDE"/>
    <x v="28"/>
    <n v="8423"/>
  </r>
  <r>
    <x v="9"/>
    <x v="4"/>
    <s v="Propre"/>
    <x v="0"/>
    <s v="HDA"/>
    <x v="47"/>
    <n v="8422"/>
  </r>
  <r>
    <x v="9"/>
    <x v="4"/>
    <s v="Propre"/>
    <x v="0"/>
    <s v="HDA"/>
    <x v="48"/>
    <n v="8423"/>
  </r>
  <r>
    <x v="9"/>
    <x v="4"/>
    <s v="Propre"/>
    <x v="0"/>
    <s v="Plâtres"/>
    <x v="49"/>
    <n v="12634"/>
  </r>
  <r>
    <x v="9"/>
    <x v="4"/>
    <s v="Propre"/>
    <x v="0"/>
    <s v="DAT"/>
    <x v="50"/>
    <n v="7892"/>
  </r>
  <r>
    <x v="9"/>
    <x v="4"/>
    <s v="Propre"/>
    <x v="0"/>
    <s v="RDC"/>
    <x v="51"/>
    <n v="4624"/>
  </r>
  <r>
    <x v="9"/>
    <x v="4"/>
    <s v="Propre"/>
    <x v="0"/>
    <s v="Bilan final"/>
    <x v="52"/>
    <n v="12703.73"/>
  </r>
  <r>
    <x v="10"/>
    <x v="4"/>
    <s v="Propre"/>
    <x v="0"/>
    <s v="PRO"/>
    <x v="43"/>
    <n v="6374"/>
  </r>
  <r>
    <x v="10"/>
    <x v="4"/>
    <s v="Propre"/>
    <x v="0"/>
    <s v="OS"/>
    <x v="44"/>
    <n v="1991"/>
  </r>
  <r>
    <x v="10"/>
    <x v="4"/>
    <s v="Propre"/>
    <x v="0"/>
    <s v="Fondations"/>
    <x v="45"/>
    <n v="674"/>
  </r>
  <r>
    <x v="10"/>
    <x v="4"/>
    <s v="Propre"/>
    <x v="0"/>
    <s v="Plancher bas du R+1"/>
    <x v="46"/>
    <n v="930"/>
  </r>
  <r>
    <x v="10"/>
    <x v="4"/>
    <s v="Propre"/>
    <x v="0"/>
    <s v="HDE"/>
    <x v="28"/>
    <n v="1255"/>
  </r>
  <r>
    <x v="10"/>
    <x v="4"/>
    <s v="Propre"/>
    <x v="0"/>
    <s v="Plâtres"/>
    <x v="53"/>
    <n v="660"/>
  </r>
  <r>
    <x v="10"/>
    <x v="4"/>
    <s v="Propre"/>
    <x v="0"/>
    <s v="RDC"/>
    <x v="51"/>
    <n v="661"/>
  </r>
  <r>
    <x v="11"/>
    <x v="2"/>
    <s v="Propre"/>
    <x v="0"/>
    <s v="Programmation"/>
    <x v="54"/>
    <n v="17147"/>
  </r>
  <r>
    <x v="11"/>
    <x v="2"/>
    <s v="Propre"/>
    <x v="0"/>
    <s v="Dépôt PC"/>
    <x v="55"/>
    <n v="28305"/>
  </r>
  <r>
    <x v="11"/>
    <x v="2"/>
    <s v="Propre"/>
    <x v="0"/>
    <s v="APD"/>
    <x v="56"/>
    <n v="21612"/>
  </r>
  <r>
    <x v="11"/>
    <x v="2"/>
    <s v="Propre"/>
    <x v="0"/>
    <s v="PRO"/>
    <x v="57"/>
    <n v="28742"/>
  </r>
  <r>
    <x v="11"/>
    <x v="2"/>
    <s v="Propre"/>
    <x v="0"/>
    <s v="CAO"/>
    <x v="58"/>
    <n v="9580"/>
  </r>
  <r>
    <x v="11"/>
    <x v="2"/>
    <s v="Propre"/>
    <x v="0"/>
    <s v="OS"/>
    <x v="59"/>
    <n v="21235"/>
  </r>
  <r>
    <x v="11"/>
    <x v="2"/>
    <s v="Propre"/>
    <x v="0"/>
    <s v="Fondations"/>
    <x v="60"/>
    <n v="9740"/>
  </r>
  <r>
    <x v="11"/>
    <x v="2"/>
    <s v="Propre"/>
    <x v="0"/>
    <s v="Plancher bas du R+1"/>
    <x v="6"/>
    <n v="9740"/>
  </r>
  <r>
    <x v="11"/>
    <x v="2"/>
    <s v="Propre"/>
    <x v="0"/>
    <s v="HDE"/>
    <x v="5"/>
    <n v="10609"/>
  </r>
  <r>
    <x v="11"/>
    <x v="2"/>
    <s v="Propre"/>
    <x v="0"/>
    <s v="Plâtres"/>
    <x v="61"/>
    <n v="19602"/>
  </r>
  <r>
    <x v="11"/>
    <x v="2"/>
    <s v="Propre"/>
    <x v="0"/>
    <s v="Bilan final"/>
    <x v="62"/>
    <n v="14033"/>
  </r>
  <r>
    <x v="12"/>
    <x v="1"/>
    <s v="Propre"/>
    <x v="3"/>
    <s v="Programmation"/>
    <x v="63"/>
    <n v="26189"/>
  </r>
  <r>
    <x v="12"/>
    <x v="1"/>
    <s v="Propre"/>
    <x v="3"/>
    <s v="Dépôt PC"/>
    <x v="64"/>
    <n v="32258"/>
  </r>
  <r>
    <x v="12"/>
    <x v="1"/>
    <s v="Propre"/>
    <x v="3"/>
    <s v="PRO"/>
    <x v="65"/>
    <n v="45163"/>
  </r>
  <r>
    <x v="13"/>
    <x v="5"/>
    <s v="Propre"/>
    <x v="1"/>
    <s v="Programmation"/>
    <x v="31"/>
    <n v="30190"/>
  </r>
  <r>
    <x v="13"/>
    <x v="5"/>
    <s v="Propre"/>
    <x v="1"/>
    <s v="Dépôt PC"/>
    <x v="22"/>
    <n v="65382"/>
  </r>
  <r>
    <x v="13"/>
    <x v="5"/>
    <s v="Propre"/>
    <x v="1"/>
    <s v="PRO"/>
    <x v="66"/>
    <n v="2199"/>
  </r>
  <r>
    <x v="14"/>
    <x v="5"/>
    <s v="Propre"/>
    <x v="1"/>
    <s v="PRO"/>
    <x v="66"/>
    <n v="3216"/>
  </r>
  <r>
    <x v="15"/>
    <x v="6"/>
    <s v="Propre"/>
    <x v="4"/>
    <s v="Programmation"/>
    <x v="67"/>
    <n v="67842"/>
  </r>
  <r>
    <x v="15"/>
    <x v="6"/>
    <s v="Propre"/>
    <x v="4"/>
    <s v="APS"/>
    <x v="68"/>
    <n v="33921"/>
  </r>
  <r>
    <x v="15"/>
    <x v="6"/>
    <s v="Propre"/>
    <x v="4"/>
    <s v="Dépôt PC"/>
    <x v="69"/>
    <n v="72217"/>
  </r>
  <r>
    <x v="15"/>
    <x v="6"/>
    <s v="Propre"/>
    <x v="4"/>
    <s v="APD"/>
    <x v="70"/>
    <n v="65293"/>
  </r>
  <r>
    <x v="15"/>
    <x v="6"/>
    <s v="Propre"/>
    <x v="4"/>
    <s v="PRO"/>
    <x v="71"/>
    <n v="103472"/>
  </r>
  <r>
    <x v="15"/>
    <x v="6"/>
    <s v="Propre"/>
    <x v="4"/>
    <s v="OS"/>
    <x v="72"/>
    <n v="68549"/>
  </r>
  <r>
    <x v="15"/>
    <x v="6"/>
    <s v="Propre"/>
    <x v="4"/>
    <s v="Fondations"/>
    <x v="73"/>
    <n v="34275"/>
  </r>
  <r>
    <x v="15"/>
    <x v="6"/>
    <s v="Propre"/>
    <x v="4"/>
    <s v="Plancher bas du R+1"/>
    <x v="74"/>
    <n v="34275"/>
  </r>
  <r>
    <x v="15"/>
    <x v="6"/>
    <s v="Propre"/>
    <x v="4"/>
    <s v="HDE"/>
    <x v="75"/>
    <n v="62010"/>
  </r>
  <r>
    <x v="15"/>
    <x v="6"/>
    <s v="Propre"/>
    <x v="4"/>
    <s v="HDA"/>
    <x v="76"/>
    <n v="33866"/>
  </r>
  <r>
    <x v="15"/>
    <x v="6"/>
    <s v="Propre"/>
    <x v="4"/>
    <s v="RDC"/>
    <x v="61"/>
    <n v="93236"/>
  </r>
  <r>
    <x v="15"/>
    <x v="6"/>
    <s v="Propre"/>
    <x v="4"/>
    <s v="Bilan final"/>
    <x v="77"/>
    <n v="44145"/>
  </r>
  <r>
    <x v="16"/>
    <x v="1"/>
    <s v="Propre"/>
    <x v="3"/>
    <s v="Programmation"/>
    <x v="78"/>
    <n v="39768"/>
  </r>
  <r>
    <x v="16"/>
    <x v="1"/>
    <s v="Propre"/>
    <x v="3"/>
    <s v="ESQ"/>
    <x v="79"/>
    <n v="15520"/>
  </r>
  <r>
    <x v="16"/>
    <x v="1"/>
    <s v="Propre"/>
    <x v="3"/>
    <s v="Dépôt PC"/>
    <x v="6"/>
    <n v="32916"/>
  </r>
  <r>
    <x v="16"/>
    <x v="1"/>
    <s v="Propre"/>
    <x v="3"/>
    <s v="APS"/>
    <x v="80"/>
    <n v="17975"/>
  </r>
  <r>
    <x v="17"/>
    <x v="2"/>
    <s v="Propre"/>
    <x v="5"/>
    <s v="Programmation"/>
    <x v="81"/>
    <n v="110767"/>
  </r>
  <r>
    <x v="17"/>
    <x v="2"/>
    <s v="Propre"/>
    <x v="5"/>
    <s v="APS"/>
    <x v="55"/>
    <n v="22977"/>
  </r>
  <r>
    <x v="17"/>
    <x v="2"/>
    <s v="Propre"/>
    <x v="5"/>
    <s v="Dépôt PC"/>
    <x v="82"/>
    <n v="22994"/>
  </r>
  <r>
    <x v="17"/>
    <x v="2"/>
    <s v="Propre"/>
    <x v="5"/>
    <s v="APD"/>
    <x v="83"/>
    <n v="62867"/>
  </r>
  <r>
    <x v="17"/>
    <x v="2"/>
    <s v="Propre"/>
    <x v="5"/>
    <s v="PRO"/>
    <x v="84"/>
    <n v="99766"/>
  </r>
  <r>
    <x v="18"/>
    <x v="3"/>
    <s v="Propre"/>
    <x v="5"/>
    <s v="Dépôt PC"/>
    <x v="29"/>
    <n v="47870"/>
  </r>
  <r>
    <x v="18"/>
    <x v="3"/>
    <s v="Propre"/>
    <x v="5"/>
    <s v="APD"/>
    <x v="28"/>
    <n v="113602"/>
  </r>
  <r>
    <x v="18"/>
    <x v="3"/>
    <s v="Propre"/>
    <x v="5"/>
    <s v="PRO"/>
    <x v="85"/>
    <n v="69202"/>
  </r>
  <r>
    <x v="19"/>
    <x v="4"/>
    <s v="Propre"/>
    <x v="3"/>
    <s v="Programmation"/>
    <x v="86"/>
    <n v="26176"/>
  </r>
  <r>
    <x v="19"/>
    <x v="4"/>
    <s v="Propre"/>
    <x v="3"/>
    <s v="APS"/>
    <x v="10"/>
    <n v="17712"/>
  </r>
  <r>
    <x v="19"/>
    <x v="4"/>
    <s v="Propre"/>
    <x v="3"/>
    <s v="Dépôt PC"/>
    <x v="9"/>
    <n v="20368"/>
  </r>
  <r>
    <x v="19"/>
    <x v="4"/>
    <s v="Propre"/>
    <x v="3"/>
    <s v="APD"/>
    <x v="87"/>
    <n v="25703"/>
  </r>
  <r>
    <x v="19"/>
    <x v="4"/>
    <s v="Propre"/>
    <x v="3"/>
    <s v="PRO"/>
    <x v="88"/>
    <n v="38553"/>
  </r>
  <r>
    <x v="19"/>
    <x v="4"/>
    <s v="Propre"/>
    <x v="3"/>
    <s v="OS"/>
    <x v="72"/>
    <n v="17382"/>
  </r>
  <r>
    <x v="19"/>
    <x v="4"/>
    <s v="Propre"/>
    <x v="3"/>
    <s v="Fondations"/>
    <x v="73"/>
    <n v="39789"/>
  </r>
  <r>
    <x v="19"/>
    <x v="4"/>
    <s v="Propre"/>
    <x v="3"/>
    <s v="Plancher bas du R+1"/>
    <x v="74"/>
    <n v="13263"/>
  </r>
  <r>
    <x v="19"/>
    <x v="4"/>
    <s v="Propre"/>
    <x v="3"/>
    <s v="HDE"/>
    <x v="89"/>
    <n v="16398"/>
  </r>
  <r>
    <x v="19"/>
    <x v="4"/>
    <s v="Propre"/>
    <x v="3"/>
    <s v="RDC"/>
    <x v="90"/>
    <n v="40377"/>
  </r>
  <r>
    <x v="19"/>
    <x v="4"/>
    <s v="Propre"/>
    <x v="3"/>
    <s v="Bilan final"/>
    <x v="91"/>
    <n v="14986"/>
  </r>
  <r>
    <x v="20"/>
    <x v="4"/>
    <s v="Propre"/>
    <x v="4"/>
    <s v="Programmation"/>
    <x v="92"/>
    <n v="23317"/>
  </r>
  <r>
    <x v="20"/>
    <x v="4"/>
    <s v="Propre"/>
    <x v="4"/>
    <s v="Dépôt PC"/>
    <x v="93"/>
    <n v="23306"/>
  </r>
  <r>
    <x v="20"/>
    <x v="4"/>
    <s v="Propre"/>
    <x v="4"/>
    <s v="APD"/>
    <x v="94"/>
    <n v="23065"/>
  </r>
  <r>
    <x v="20"/>
    <x v="4"/>
    <s v="Propre"/>
    <x v="4"/>
    <s v="PRO"/>
    <x v="15"/>
    <n v="29869"/>
  </r>
  <r>
    <x v="20"/>
    <x v="4"/>
    <s v="Propre"/>
    <x v="4"/>
    <s v="CAO"/>
    <x v="95"/>
    <n v="7787"/>
  </r>
  <r>
    <x v="20"/>
    <x v="4"/>
    <s v="Propre"/>
    <x v="4"/>
    <s v="OS"/>
    <x v="84"/>
    <n v="19533"/>
  </r>
  <r>
    <x v="20"/>
    <x v="4"/>
    <s v="Propre"/>
    <x v="4"/>
    <s v="Plancher bas du R+1"/>
    <x v="31"/>
    <n v="15687"/>
  </r>
  <r>
    <x v="20"/>
    <x v="4"/>
    <s v="Propre"/>
    <x v="4"/>
    <s v="Plâtres"/>
    <x v="90"/>
    <n v="37490"/>
  </r>
  <r>
    <x v="20"/>
    <x v="4"/>
    <s v="Propre"/>
    <x v="4"/>
    <s v="RDC"/>
    <x v="80"/>
    <n v="8306"/>
  </r>
  <r>
    <x v="21"/>
    <x v="3"/>
    <s v="Propre"/>
    <x v="4"/>
    <s v="Programmation"/>
    <x v="96"/>
    <n v="15110"/>
  </r>
  <r>
    <x v="21"/>
    <x v="3"/>
    <s v="Propre"/>
    <x v="4"/>
    <s v="ESQ"/>
    <x v="95"/>
    <n v="7809"/>
  </r>
  <r>
    <x v="21"/>
    <x v="3"/>
    <s v="Propre"/>
    <x v="4"/>
    <s v="APS"/>
    <x v="27"/>
    <n v="8318"/>
  </r>
  <r>
    <x v="21"/>
    <x v="3"/>
    <s v="Propre"/>
    <x v="4"/>
    <s v="Dépôt PC"/>
    <x v="29"/>
    <n v="15619"/>
  </r>
  <r>
    <x v="21"/>
    <x v="3"/>
    <s v="Propre"/>
    <x v="4"/>
    <s v="APD"/>
    <x v="97"/>
    <n v="14463"/>
  </r>
  <r>
    <x v="21"/>
    <x v="3"/>
    <s v="Propre"/>
    <x v="4"/>
    <s v="PRO"/>
    <x v="35"/>
    <n v="15330"/>
  </r>
  <r>
    <x v="21"/>
    <x v="3"/>
    <s v="Propre"/>
    <x v="4"/>
    <s v="CAO"/>
    <x v="59"/>
    <n v="4791"/>
  </r>
  <r>
    <x v="21"/>
    <x v="3"/>
    <s v="Propre"/>
    <x v="4"/>
    <s v="OS"/>
    <x v="98"/>
    <n v="24432"/>
  </r>
  <r>
    <x v="21"/>
    <x v="3"/>
    <s v="Propre"/>
    <x v="4"/>
    <s v="HDE"/>
    <x v="99"/>
    <n v="24210"/>
  </r>
  <r>
    <x v="21"/>
    <x v="3"/>
    <s v="Propre"/>
    <x v="4"/>
    <s v="Bilan final"/>
    <x v="100"/>
    <n v="28196"/>
  </r>
  <r>
    <x v="22"/>
    <x v="4"/>
    <s v="Propre"/>
    <x v="1"/>
    <s v="Programmation"/>
    <x v="101"/>
    <n v="3705"/>
  </r>
  <r>
    <x v="22"/>
    <x v="4"/>
    <s v="Propre"/>
    <x v="1"/>
    <s v="APS"/>
    <x v="102"/>
    <n v="11608"/>
  </r>
  <r>
    <x v="22"/>
    <x v="4"/>
    <s v="Propre"/>
    <x v="1"/>
    <s v="Dépôt PC"/>
    <x v="102"/>
    <n v="42727"/>
  </r>
  <r>
    <x v="22"/>
    <x v="4"/>
    <s v="Propre"/>
    <x v="1"/>
    <s v="APD"/>
    <x v="103"/>
    <n v="25155"/>
  </r>
  <r>
    <x v="22"/>
    <x v="4"/>
    <s v="Propre"/>
    <x v="1"/>
    <s v="PRO"/>
    <x v="104"/>
    <n v="35020"/>
  </r>
  <r>
    <x v="22"/>
    <x v="4"/>
    <s v="Propre"/>
    <x v="1"/>
    <s v="Plancher bas du R+1"/>
    <x v="105"/>
    <n v="6133"/>
  </r>
  <r>
    <x v="23"/>
    <x v="3"/>
    <s v="Propre"/>
    <x v="2"/>
    <s v="Programmation"/>
    <x v="27"/>
    <n v="23541"/>
  </r>
  <r>
    <x v="23"/>
    <x v="3"/>
    <s v="Propre"/>
    <x v="2"/>
    <s v="ESQ"/>
    <x v="28"/>
    <n v="16001"/>
  </r>
  <r>
    <x v="23"/>
    <x v="3"/>
    <s v="Propre"/>
    <x v="2"/>
    <s v="Dépôt PC"/>
    <x v="29"/>
    <n v="26361"/>
  </r>
  <r>
    <x v="24"/>
    <x v="4"/>
    <s v="Propre"/>
    <x v="4"/>
    <s v="Programmation"/>
    <x v="106"/>
    <n v="21429"/>
  </r>
  <r>
    <x v="24"/>
    <x v="4"/>
    <s v="Propre"/>
    <x v="4"/>
    <s v="APS"/>
    <x v="107"/>
    <n v="12215"/>
  </r>
  <r>
    <x v="24"/>
    <x v="4"/>
    <s v="Propre"/>
    <x v="4"/>
    <s v="Dépôt PC"/>
    <x v="93"/>
    <n v="24930"/>
  </r>
  <r>
    <x v="24"/>
    <x v="4"/>
    <s v="Propre"/>
    <x v="4"/>
    <s v="APD"/>
    <x v="108"/>
    <n v="29829"/>
  </r>
  <r>
    <x v="24"/>
    <x v="4"/>
    <s v="Propre"/>
    <x v="4"/>
    <s v="PRO"/>
    <x v="95"/>
    <n v="37673"/>
  </r>
  <r>
    <x v="24"/>
    <x v="4"/>
    <s v="Propre"/>
    <x v="4"/>
    <s v="CAO"/>
    <x v="89"/>
    <n v="12558"/>
  </r>
  <r>
    <x v="24"/>
    <x v="4"/>
    <s v="Propre"/>
    <x v="4"/>
    <s v="OS"/>
    <x v="90"/>
    <n v="28267"/>
  </r>
  <r>
    <x v="24"/>
    <x v="4"/>
    <s v="Propre"/>
    <x v="4"/>
    <s v="Fondations"/>
    <x v="80"/>
    <n v="12800"/>
  </r>
  <r>
    <x v="24"/>
    <x v="4"/>
    <s v="Propre"/>
    <x v="4"/>
    <s v="HDE"/>
    <x v="99"/>
    <n v="26596"/>
  </r>
  <r>
    <x v="24"/>
    <x v="4"/>
    <s v="Propre"/>
    <x v="4"/>
    <s v="Bilan final"/>
    <x v="77"/>
    <n v="51474"/>
  </r>
  <r>
    <x v="25"/>
    <x v="1"/>
    <s v="VEFA"/>
    <x v="0"/>
    <s v="Dépôt PC"/>
    <x v="109"/>
    <n v="56157"/>
  </r>
  <r>
    <x v="25"/>
    <x v="1"/>
    <s v="VEFA"/>
    <x v="0"/>
    <s v="Dépôt PC"/>
    <x v="61"/>
    <n v="5382"/>
  </r>
  <r>
    <x v="25"/>
    <x v="1"/>
    <s v="VEFA"/>
    <x v="0"/>
    <s v="Fondations"/>
    <x v="26"/>
    <n v="71795"/>
  </r>
  <r>
    <x v="26"/>
    <x v="1"/>
    <s v="VEFA"/>
    <x v="3"/>
    <s v="Dépôt PC"/>
    <x v="110"/>
    <n v="22504"/>
  </r>
  <r>
    <x v="26"/>
    <x v="1"/>
    <s v="VEFA"/>
    <x v="3"/>
    <s v="Fondations"/>
    <x v="38"/>
    <n v="26254"/>
  </r>
  <r>
    <x v="26"/>
    <x v="1"/>
    <s v="VEFA"/>
    <x v="3"/>
    <s v="Plancher bas du R+1"/>
    <x v="26"/>
    <n v="3750"/>
  </r>
  <r>
    <x v="27"/>
    <x v="7"/>
    <s v="VEFA"/>
    <x v="1"/>
    <s v="Programmation"/>
    <x v="111"/>
    <n v="31650"/>
  </r>
  <r>
    <x v="27"/>
    <x v="7"/>
    <s v="VEFA"/>
    <x v="1"/>
    <s v="Dépôt PC"/>
    <x v="112"/>
    <n v="63800"/>
  </r>
  <r>
    <x v="27"/>
    <x v="7"/>
    <s v="VEFA"/>
    <x v="1"/>
    <s v="Fondations"/>
    <x v="99"/>
    <n v="111359"/>
  </r>
  <r>
    <x v="27"/>
    <x v="7"/>
    <s v="VEFA"/>
    <x v="1"/>
    <s v="Plancher bas du R+1"/>
    <x v="113"/>
    <n v="15909"/>
  </r>
  <r>
    <x v="27"/>
    <x v="7"/>
    <s v="VEFA"/>
    <x v="1"/>
    <s v="HDE"/>
    <x v="26"/>
    <n v="15908"/>
  </r>
  <r>
    <x v="28"/>
    <x v="1"/>
    <s v="VEFA"/>
    <x v="0"/>
    <s v="Dépôt PC"/>
    <x v="5"/>
    <n v="85228"/>
  </r>
  <r>
    <x v="28"/>
    <x v="1"/>
    <s v="VEFA"/>
    <x v="0"/>
    <s v="Dépôt PC"/>
    <x v="109"/>
    <n v="85228"/>
  </r>
  <r>
    <x v="28"/>
    <x v="1"/>
    <s v="VEFA"/>
    <x v="0"/>
    <s v="Plancher bas du R+1"/>
    <x v="26"/>
    <n v="21907"/>
  </r>
  <r>
    <x v="29"/>
    <x v="2"/>
    <s v="VEFA"/>
    <x v="0"/>
    <s v="APS"/>
    <x v="114"/>
    <n v="51495"/>
  </r>
  <r>
    <x v="29"/>
    <x v="2"/>
    <s v="VEFA"/>
    <x v="0"/>
    <s v="Dépôt PC"/>
    <x v="115"/>
    <n v="34330"/>
  </r>
  <r>
    <x v="29"/>
    <x v="2"/>
    <s v="VEFA"/>
    <x v="0"/>
    <s v="APD"/>
    <x v="116"/>
    <n v="41862"/>
  </r>
  <r>
    <x v="29"/>
    <x v="2"/>
    <s v="VEFA"/>
    <x v="0"/>
    <s v="OS"/>
    <x v="117"/>
    <n v="54723"/>
  </r>
  <r>
    <x v="29"/>
    <x v="2"/>
    <s v="VEFA"/>
    <x v="0"/>
    <s v="Fondations"/>
    <x v="118"/>
    <n v="80260"/>
  </r>
  <r>
    <x v="29"/>
    <x v="2"/>
    <s v="VEFA"/>
    <x v="0"/>
    <s v="Plancher bas du R+1"/>
    <x v="119"/>
    <n v="40130"/>
  </r>
  <r>
    <x v="29"/>
    <x v="2"/>
    <s v="VEFA"/>
    <x v="0"/>
    <s v="HDE"/>
    <x v="120"/>
    <n v="21889"/>
  </r>
  <r>
    <x v="29"/>
    <x v="2"/>
    <s v="VEFA"/>
    <x v="0"/>
    <s v="HDA"/>
    <x v="121"/>
    <n v="14593"/>
  </r>
  <r>
    <x v="29"/>
    <x v="2"/>
    <s v="VEFA"/>
    <x v="0"/>
    <s v="Plâtres"/>
    <x v="60"/>
    <n v="21889"/>
  </r>
  <r>
    <x v="29"/>
    <x v="2"/>
    <s v="VEFA"/>
    <x v="0"/>
    <s v="DAT"/>
    <x v="4"/>
    <n v="3649"/>
  </r>
  <r>
    <x v="29"/>
    <x v="2"/>
    <s v="VEFA"/>
    <x v="0"/>
    <s v="Bilan final"/>
    <x v="122"/>
    <n v="116873"/>
  </r>
  <r>
    <x v="30"/>
    <x v="3"/>
    <s v="VEFA"/>
    <x v="0"/>
    <s v="Dépôt PC"/>
    <x v="123"/>
    <n v="46179"/>
  </r>
  <r>
    <x v="30"/>
    <x v="3"/>
    <s v="VEFA"/>
    <x v="0"/>
    <s v="APD"/>
    <x v="116"/>
    <n v="22525"/>
  </r>
  <r>
    <x v="30"/>
    <x v="3"/>
    <s v="VEFA"/>
    <x v="0"/>
    <s v="OS"/>
    <x v="124"/>
    <n v="29444"/>
  </r>
  <r>
    <x v="30"/>
    <x v="3"/>
    <s v="VEFA"/>
    <x v="0"/>
    <s v="Fondations"/>
    <x v="125"/>
    <n v="43186"/>
  </r>
  <r>
    <x v="30"/>
    <x v="3"/>
    <s v="VEFA"/>
    <x v="0"/>
    <s v="Plancher bas du R+1"/>
    <x v="126"/>
    <n v="21592"/>
  </r>
  <r>
    <x v="30"/>
    <x v="3"/>
    <s v="VEFA"/>
    <x v="0"/>
    <s v="HDA"/>
    <x v="121"/>
    <n v="19630"/>
  </r>
  <r>
    <x v="30"/>
    <x v="3"/>
    <s v="VEFA"/>
    <x v="0"/>
    <s v="Plâtres"/>
    <x v="60"/>
    <n v="11777"/>
  </r>
  <r>
    <x v="30"/>
    <x v="3"/>
    <s v="VEFA"/>
    <x v="0"/>
    <s v="DAT"/>
    <x v="4"/>
    <n v="1963"/>
  </r>
  <r>
    <x v="30"/>
    <x v="3"/>
    <s v="VEFA"/>
    <x v="0"/>
    <s v="Bilan final"/>
    <x v="122"/>
    <n v="107335"/>
  </r>
  <r>
    <x v="31"/>
    <x v="5"/>
    <s v="VEFA"/>
    <x v="3"/>
    <s v="Dépôt PC"/>
    <x v="66"/>
    <n v="30465"/>
  </r>
  <r>
    <x v="31"/>
    <x v="5"/>
    <s v="VEFA"/>
    <x v="3"/>
    <s v="Dépôt PC"/>
    <x v="38"/>
    <n v="30465"/>
  </r>
  <r>
    <x v="31"/>
    <x v="5"/>
    <s v="VEFA"/>
    <x v="3"/>
    <s v="OS"/>
    <x v="127"/>
    <n v="43084"/>
  </r>
  <r>
    <x v="32"/>
    <x v="1"/>
    <s v="VEFA"/>
    <x v="0"/>
    <s v="Dépôt PC"/>
    <x v="0"/>
    <n v="9896"/>
  </r>
  <r>
    <x v="33"/>
    <x v="1"/>
    <s v="VEFA"/>
    <x v="0"/>
    <s v="Dépôt PC"/>
    <x v="109"/>
    <n v="63721"/>
  </r>
  <r>
    <x v="34"/>
    <x v="1"/>
    <s v="VEFA"/>
    <x v="0"/>
    <s v="Dépôt PC"/>
    <x v="0"/>
    <n v="14943"/>
  </r>
  <r>
    <x v="35"/>
    <x v="5"/>
    <s v="VEFA"/>
    <x v="0"/>
    <s v="Dépôt PC"/>
    <x v="109"/>
    <n v="33353"/>
  </r>
  <r>
    <x v="35"/>
    <x v="5"/>
    <s v="VEFA"/>
    <x v="0"/>
    <s v="Dépôt PC"/>
    <x v="0"/>
    <n v="1378"/>
  </r>
  <r>
    <x v="36"/>
    <x v="1"/>
    <s v="VEFA"/>
    <x v="0"/>
    <s v="Dépôt PC"/>
    <x v="109"/>
    <n v="5130"/>
  </r>
  <r>
    <x v="37"/>
    <x v="1"/>
    <s v="VEFA"/>
    <x v="1"/>
    <s v="Dépôt PC"/>
    <x v="128"/>
    <n v="75330"/>
  </r>
  <r>
    <x v="37"/>
    <x v="1"/>
    <s v="VEFA"/>
    <x v="1"/>
    <s v="Fondations"/>
    <x v="113"/>
    <n v="87885"/>
  </r>
  <r>
    <x v="37"/>
    <x v="1"/>
    <s v="VEFA"/>
    <x v="1"/>
    <s v="Plancher bas du R+1"/>
    <x v="129"/>
    <n v="12555"/>
  </r>
  <r>
    <x v="38"/>
    <x v="0"/>
    <s v="VEFA"/>
    <x v="0"/>
    <s v="Dépôt PC"/>
    <x v="6"/>
    <n v="25827"/>
  </r>
  <r>
    <x v="38"/>
    <x v="0"/>
    <s v="VEFA"/>
    <x v="0"/>
    <s v="Dépôt PC"/>
    <x v="6"/>
    <n v="11458"/>
  </r>
  <r>
    <x v="38"/>
    <x v="0"/>
    <s v="VEFA"/>
    <x v="0"/>
    <s v="Dépôt PC"/>
    <x v="130"/>
    <n v="14368"/>
  </r>
  <r>
    <x v="39"/>
    <x v="0"/>
    <s v="VEFA"/>
    <x v="0"/>
    <s v="Dépôt PC"/>
    <x v="6"/>
    <n v="15805"/>
  </r>
  <r>
    <x v="39"/>
    <x v="0"/>
    <s v="VEFA"/>
    <x v="0"/>
    <s v="Dépôt PC"/>
    <x v="130"/>
    <n v="15804"/>
  </r>
  <r>
    <x v="40"/>
    <x v="5"/>
    <s v="VEFA"/>
    <x v="0"/>
    <s v="Dépôt PC"/>
    <x v="6"/>
    <n v="31119"/>
  </r>
  <r>
    <x v="41"/>
    <x v="5"/>
    <s v="VEFA"/>
    <x v="0"/>
    <s v="Dépôt PC"/>
    <x v="6"/>
    <n v="20827"/>
  </r>
  <r>
    <x v="41"/>
    <x v="5"/>
    <s v="VEFA"/>
    <x v="0"/>
    <s v="Dépôt PC"/>
    <x v="130"/>
    <n v="20827"/>
  </r>
  <r>
    <x v="42"/>
    <x v="0"/>
    <s v="VEFA"/>
    <x v="0"/>
    <s v="Dépôt PC"/>
    <x v="6"/>
    <n v="31409"/>
  </r>
  <r>
    <x v="43"/>
    <x v="0"/>
    <s v="VEFA"/>
    <x v="0"/>
    <s v="Dépôt PC"/>
    <x v="6"/>
    <n v="27138"/>
  </r>
  <r>
    <x v="44"/>
    <x v="5"/>
    <s v="VEFA"/>
    <x v="0"/>
    <s v="Dépôt PC"/>
    <x v="6"/>
    <n v="34473"/>
  </r>
  <r>
    <x v="45"/>
    <x v="5"/>
    <s v="VEFA"/>
    <x v="0"/>
    <s v="Dépôt PC"/>
    <x v="6"/>
    <n v="35573"/>
  </r>
  <r>
    <x v="46"/>
    <x v="5"/>
    <s v="VEFA"/>
    <x v="0"/>
    <s v="Dépôt PC"/>
    <x v="6"/>
    <n v="17482"/>
  </r>
  <r>
    <x v="47"/>
    <x v="5"/>
    <s v="VEFA"/>
    <x v="3"/>
    <s v="Dépôt PC"/>
    <x v="66"/>
    <n v="16146"/>
  </r>
  <r>
    <x v="48"/>
    <x v="7"/>
    <s v="VEFA"/>
    <x v="3"/>
    <s v="Programmation"/>
    <x v="31"/>
    <n v="32679"/>
  </r>
  <r>
    <x v="48"/>
    <x v="7"/>
    <s v="VEFA"/>
    <x v="3"/>
    <s v="Dépôt PC"/>
    <x v="31"/>
    <n v="16866"/>
  </r>
  <r>
    <x v="48"/>
    <x v="7"/>
    <s v="VEFA"/>
    <x v="3"/>
    <s v="Dépôt PC"/>
    <x v="131"/>
    <n v="50045"/>
  </r>
  <r>
    <x v="48"/>
    <x v="7"/>
    <s v="VEFA"/>
    <x v="3"/>
    <s v="Plancher bas du R+1"/>
    <x v="64"/>
    <n v="132120"/>
  </r>
  <r>
    <x v="48"/>
    <x v="7"/>
    <s v="VEFA"/>
    <x v="3"/>
    <s v="HDA"/>
    <x v="65"/>
    <n v="32530"/>
  </r>
  <r>
    <x v="48"/>
    <x v="7"/>
    <s v="VEFA"/>
    <x v="3"/>
    <s v="Plâtres"/>
    <x v="105"/>
    <n v="16515"/>
  </r>
  <r>
    <x v="49"/>
    <x v="2"/>
    <s v="VEFA"/>
    <x v="1"/>
    <s v="CAO"/>
    <x v="116"/>
    <n v="54078"/>
  </r>
  <r>
    <x v="49"/>
    <x v="2"/>
    <s v="VEFA"/>
    <x v="1"/>
    <s v="OS"/>
    <x v="117"/>
    <n v="17824"/>
  </r>
  <r>
    <x v="49"/>
    <x v="2"/>
    <s v="VEFA"/>
    <x v="1"/>
    <s v="Fondations"/>
    <x v="132"/>
    <n v="8912"/>
  </r>
  <r>
    <x v="49"/>
    <x v="2"/>
    <s v="VEFA"/>
    <x v="1"/>
    <s v="Plancher bas du R+1"/>
    <x v="133"/>
    <n v="7130"/>
  </r>
  <r>
    <x v="49"/>
    <x v="2"/>
    <s v="VEFA"/>
    <x v="1"/>
    <s v="HDA"/>
    <x v="6"/>
    <n v="17824"/>
  </r>
  <r>
    <x v="49"/>
    <x v="2"/>
    <s v="VEFA"/>
    <x v="1"/>
    <s v="Bilan final"/>
    <x v="23"/>
    <n v="28518"/>
  </r>
  <r>
    <x v="49"/>
    <x v="2"/>
    <s v="VEFA"/>
    <x v="1"/>
    <s v="Dépôt PC"/>
    <x v="134"/>
    <n v="43954"/>
  </r>
  <r>
    <x v="50"/>
    <x v="7"/>
    <s v="VEFA"/>
    <x v="4"/>
    <s v="Programmation"/>
    <x v="111"/>
    <n v="76954"/>
  </r>
  <r>
    <x v="50"/>
    <x v="7"/>
    <s v="VEFA"/>
    <x v="4"/>
    <s v="Dépôt PC"/>
    <x v="135"/>
    <n v="15391"/>
  </r>
  <r>
    <x v="50"/>
    <x v="7"/>
    <s v="VEFA"/>
    <x v="4"/>
    <s v="OS"/>
    <x v="136"/>
    <n v="94993"/>
  </r>
  <r>
    <x v="50"/>
    <x v="7"/>
    <s v="VEFA"/>
    <x v="4"/>
    <s v="Fondations"/>
    <x v="137"/>
    <n v="12744"/>
  </r>
  <r>
    <x v="50"/>
    <x v="7"/>
    <s v="VEFA"/>
    <x v="4"/>
    <s v="HDA"/>
    <x v="138"/>
    <n v="46172"/>
  </r>
  <r>
    <x v="50"/>
    <x v="7"/>
    <s v="VEFA"/>
    <x v="4"/>
    <s v="Plâtres"/>
    <x v="139"/>
    <n v="15395"/>
  </r>
  <r>
    <x v="31"/>
    <x v="5"/>
    <s v="VEFA"/>
    <x v="3"/>
    <s v="Terrassement"/>
    <x v="140"/>
    <n v="10402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3">
  <r>
    <s v="BAOBAB"/>
    <x v="0"/>
    <n v="43"/>
    <s v="Propre"/>
    <s v="TQU"/>
    <s v="ESQ"/>
    <n v="6045466.6600000001"/>
    <n v="181363.79924857771"/>
    <n v="27392"/>
    <s v="ESQ"/>
    <n v="0.15103344831487817"/>
    <n v="0"/>
    <n v="0"/>
    <n v="0"/>
    <n v="0"/>
    <n v="0"/>
    <n v="0"/>
    <n v="0"/>
    <n v="0"/>
    <n v="0"/>
    <n v="19812"/>
    <n v="7580"/>
    <n v="0"/>
    <n v="63289.899624288846"/>
    <n v="0.49999999999999994"/>
    <n v="153971.79924857771"/>
    <s v="PRO"/>
  </r>
  <r>
    <s v="BAOBAB Commerce"/>
    <x v="0"/>
    <m/>
    <s v="Propre"/>
    <s v="TQU"/>
    <s v="ESQ"/>
    <n v="720218"/>
    <n v="36011"/>
    <n v="5337"/>
    <s v="ESQ"/>
    <n v="0.1482047152259032"/>
    <n v="0"/>
    <n v="0"/>
    <n v="0"/>
    <n v="0"/>
    <n v="0"/>
    <n v="0"/>
    <n v="0"/>
    <n v="0"/>
    <n v="0"/>
    <n v="2182"/>
    <n v="3155"/>
    <n v="0"/>
    <n v="12668.5"/>
    <n v="0.5"/>
    <n v="30674"/>
    <s v="PRO"/>
  </r>
  <r>
    <s v="BOULANGER"/>
    <x v="1"/>
    <n v="35"/>
    <s v="Propre"/>
    <s v="TQU"/>
    <s v="AO"/>
    <n v="7004435"/>
    <n v="210133.05"/>
    <n v="115573"/>
    <s v="CAO"/>
    <n v="0.54999915529708443"/>
    <n v="0"/>
    <n v="0"/>
    <n v="0"/>
    <n v="0"/>
    <n v="0"/>
    <n v="0"/>
    <n v="0"/>
    <n v="0"/>
    <n v="74135"/>
    <n v="14615"/>
    <n v="15217"/>
    <n v="11606"/>
    <n v="31520.13499999998"/>
    <n v="0.7"/>
    <n v="94560.049999999988"/>
    <s v="fondations"/>
  </r>
  <r>
    <s v="Bras de la Plaine"/>
    <x v="1"/>
    <n v="18"/>
    <s v="Propre"/>
    <s v="TQU"/>
    <s v="Travaux"/>
    <n v="3321549"/>
    <n v="99646"/>
    <n v="69745"/>
    <s v="PRO"/>
    <n v="0.69992774421451942"/>
    <n v="0"/>
    <n v="0"/>
    <n v="0"/>
    <n v="0"/>
    <n v="0"/>
    <n v="49052"/>
    <n v="21022"/>
    <n v="0"/>
    <n v="0"/>
    <n v="0"/>
    <n v="-329"/>
    <n v="0"/>
    <n v="14946.9"/>
    <n v="0.84992774421451933"/>
    <n v="29901"/>
    <s v="HDA"/>
  </r>
  <r>
    <s v="CALIFORNIE"/>
    <x v="2"/>
    <n v="24"/>
    <s v="Propre"/>
    <s v="YFR"/>
    <s v="fin"/>
    <n v="3822409"/>
    <n v="191120"/>
    <n v="191120"/>
    <s v="Bilan final"/>
    <n v="1"/>
    <n v="0"/>
    <n v="0"/>
    <n v="0"/>
    <n v="0"/>
    <n v="0"/>
    <n v="37952"/>
    <n v="39561"/>
    <n v="30014"/>
    <n v="41668"/>
    <n v="40906"/>
    <n v="1019"/>
    <n v="0"/>
    <m/>
    <n v="1"/>
    <n v="0"/>
    <m/>
  </r>
  <r>
    <s v="CALISTA"/>
    <x v="0"/>
    <n v="33"/>
    <s v="Propre"/>
    <s v="YFR"/>
    <s v="PC"/>
    <n v="4673248"/>
    <n v="140197.44"/>
    <n v="42782"/>
    <s v="APD"/>
    <n v="0.30515535804362759"/>
    <n v="0"/>
    <n v="0"/>
    <n v="0"/>
    <n v="0"/>
    <n v="0"/>
    <n v="0"/>
    <n v="0"/>
    <n v="0"/>
    <n v="0"/>
    <n v="0"/>
    <n v="42782"/>
    <n v="0"/>
    <n v="34326.592000000011"/>
    <n v="0.55000000000000004"/>
    <n v="97415.44"/>
    <s v="CAO"/>
  </r>
  <r>
    <s v="CANNELLE "/>
    <x v="3"/>
    <n v="30"/>
    <s v="Propre"/>
    <m/>
    <s v="APD"/>
    <n v="4926823"/>
    <n v="147805"/>
    <n v="98536"/>
    <s v="APD"/>
    <n v="0.6666621562193431"/>
    <n v="0"/>
    <n v="0"/>
    <n v="0"/>
    <n v="0"/>
    <n v="0"/>
    <n v="0"/>
    <n v="36530"/>
    <n v="62006"/>
    <n v="0"/>
    <n v="0"/>
    <n v="0"/>
    <n v="0"/>
    <n v="0"/>
    <n v="0.6666621562193431"/>
    <n v="49269"/>
    <s v="facturation déjà atteinte"/>
  </r>
  <r>
    <s v="COCO TURPIN"/>
    <x v="3"/>
    <n v="39"/>
    <s v="Propre"/>
    <s v="YFR"/>
    <s v="Travaux"/>
    <n v="7869899.4131003246"/>
    <n v="236097"/>
    <n v="193166"/>
    <s v="HDA"/>
    <n v="0.8181637208435516"/>
    <n v="0"/>
    <n v="0"/>
    <n v="0"/>
    <n v="0"/>
    <n v="0"/>
    <n v="0"/>
    <n v="46591"/>
    <n v="134379"/>
    <n v="0"/>
    <n v="0"/>
    <n v="0"/>
    <n v="12196"/>
    <n v="42931"/>
    <n v="1"/>
    <n v="42931"/>
    <s v="bilan final"/>
  </r>
  <r>
    <s v="DESIRE 3"/>
    <x v="0"/>
    <n v="18"/>
    <s v="Propre"/>
    <s v="LCYC"/>
    <s v="PC"/>
    <n v="4051213"/>
    <n v="121536"/>
    <n v="31687"/>
    <s v="Dépôt PC"/>
    <n v="0.26072110321221698"/>
    <n v="0"/>
    <n v="0"/>
    <n v="0"/>
    <n v="0"/>
    <n v="0"/>
    <n v="0"/>
    <n v="0"/>
    <n v="0"/>
    <n v="0"/>
    <n v="0"/>
    <n v="31687"/>
    <n v="0"/>
    <n v="35157.800000000003"/>
    <n v="0.55000000000000004"/>
    <n v="89849"/>
    <s v="PRO"/>
  </r>
  <r>
    <s v="FAHAM"/>
    <x v="4"/>
    <n v="30"/>
    <s v="Propre"/>
    <s v="TQU"/>
    <s v="fin"/>
    <n v="5013752"/>
    <n v="252633"/>
    <n v="252632.73"/>
    <s v="Bilan final"/>
    <n v="0.99999893125601169"/>
    <n v="0"/>
    <n v="0"/>
    <n v="0"/>
    <n v="125141"/>
    <n v="0"/>
    <n v="39100"/>
    <n v="33693"/>
    <n v="41995"/>
    <n v="12703.73"/>
    <n v="0"/>
    <n v="0"/>
    <n v="0"/>
    <m/>
    <n v="0.99999893125601169"/>
    <n v="0.26999999998952262"/>
    <m/>
  </r>
  <r>
    <s v="FAHAM crèche"/>
    <x v="4"/>
    <n v="1"/>
    <s v="Propre"/>
    <s v="TQU"/>
    <s v="fin"/>
    <n v="183853"/>
    <n v="12545"/>
    <n v="12545"/>
    <s v="Bilan final"/>
    <n v="1"/>
    <n v="0"/>
    <n v="0"/>
    <n v="0"/>
    <n v="6374"/>
    <n v="0"/>
    <n v="1991"/>
    <n v="2859"/>
    <n v="1321"/>
    <n v="0"/>
    <n v="0"/>
    <n v="0"/>
    <n v="0"/>
    <m/>
    <n v="1"/>
    <n v="0"/>
    <m/>
  </r>
  <r>
    <s v="Fourragères "/>
    <x v="2"/>
    <n v="21"/>
    <s v="Propre"/>
    <s v="TQU"/>
    <s v="GPA"/>
    <n v="3806900"/>
    <n v="190345"/>
    <n v="190345"/>
    <s v="Bilan final"/>
    <n v="1"/>
    <n v="0"/>
    <n v="0"/>
    <n v="0"/>
    <n v="0"/>
    <n v="0"/>
    <n v="45452"/>
    <n v="59934"/>
    <n v="0"/>
    <n v="40715"/>
    <n v="30211"/>
    <n v="14033"/>
    <n v="0"/>
    <m/>
    <n v="1"/>
    <n v="0"/>
    <m/>
  </r>
  <r>
    <s v="GINGKO &amp; BILOBA"/>
    <x v="1"/>
    <n v="40"/>
    <s v="Propre"/>
    <s v="LCYC"/>
    <s v="PRO"/>
    <n v="6924096"/>
    <n v="207723"/>
    <n v="103610"/>
    <s v="PRO"/>
    <n v="0.49878925299557586"/>
    <n v="0"/>
    <n v="0"/>
    <n v="0"/>
    <n v="0"/>
    <n v="0"/>
    <n v="0"/>
    <n v="0"/>
    <n v="0"/>
    <n v="26189"/>
    <n v="32258"/>
    <n v="45163"/>
    <n v="0"/>
    <n v="31409.95"/>
    <n v="0.65"/>
    <n v="104113"/>
    <s v="OS"/>
  </r>
  <r>
    <s v="GORBATCHEV"/>
    <x v="5"/>
    <n v="41"/>
    <s v="Propre"/>
    <s v="YFR"/>
    <s v="AO"/>
    <n v="6168339"/>
    <n v="185050"/>
    <n v="97771"/>
    <s v="PRO"/>
    <n v="0.52834909483923265"/>
    <n v="0"/>
    <n v="0"/>
    <n v="0"/>
    <n v="0"/>
    <n v="0"/>
    <n v="0"/>
    <n v="0"/>
    <n v="30190"/>
    <n v="65382"/>
    <n v="2199"/>
    <n v="0"/>
    <n v="0"/>
    <n v="22511.500000000004"/>
    <n v="0.65"/>
    <n v="87279"/>
    <s v="OS"/>
  </r>
  <r>
    <s v="GORBATCHEV commerce"/>
    <x v="5"/>
    <m/>
    <s v="Propre"/>
    <s v="YFR"/>
    <s v="AO"/>
    <n v="693602"/>
    <n v="34680.1"/>
    <n v="3216"/>
    <s v="PRO"/>
    <n v="9.2733296616791763E-2"/>
    <n v="0"/>
    <n v="0"/>
    <n v="0"/>
    <n v="0"/>
    <n v="0"/>
    <n v="0"/>
    <n v="0"/>
    <n v="0"/>
    <n v="0"/>
    <n v="3216"/>
    <n v="0"/>
    <n v="0"/>
    <n v="19326.064999999999"/>
    <n v="0.65"/>
    <n v="31464.1"/>
    <s v="OS"/>
  </r>
  <r>
    <s v="HILAIRE FONTAINE"/>
    <x v="6"/>
    <n v="89"/>
    <s v="Propre"/>
    <s v="OPO"/>
    <s v="fin"/>
    <m/>
    <n v="713101"/>
    <n v="713101"/>
    <s v="Bilan final"/>
    <n v="1"/>
    <n v="0"/>
    <n v="0"/>
    <n v="0"/>
    <n v="101763"/>
    <n v="240982"/>
    <n v="0"/>
    <n v="68549"/>
    <n v="68550"/>
    <n v="95876"/>
    <n v="93236"/>
    <n v="44145"/>
    <n v="0"/>
    <m/>
    <n v="1"/>
    <n v="0"/>
    <m/>
  </r>
  <r>
    <s v="IKARIA"/>
    <x v="1"/>
    <n v="56"/>
    <s v="Propre"/>
    <s v="LCYC"/>
    <s v="AO"/>
    <n v="6674641"/>
    <n v="200239.23"/>
    <n v="106179"/>
    <s v="PRO"/>
    <n v="0.53026072862944984"/>
    <n v="0"/>
    <n v="0"/>
    <n v="0"/>
    <n v="0"/>
    <n v="0"/>
    <n v="0"/>
    <n v="0"/>
    <n v="0"/>
    <n v="88204"/>
    <n v="17975"/>
    <n v="0"/>
    <n v="0"/>
    <n v="33988.461000000003"/>
    <n v="0.70000000000000007"/>
    <n v="94060.23000000001"/>
    <s v="OS"/>
  </r>
  <r>
    <s v="INDIGO 1"/>
    <x v="2"/>
    <n v="84"/>
    <s v="Propre"/>
    <s v="JER"/>
    <s v="Travaux"/>
    <n v="12400064"/>
    <n v="372002"/>
    <n v="319371"/>
    <s v="PRO"/>
    <n v="0.85851957785173194"/>
    <n v="0"/>
    <n v="0"/>
    <n v="0"/>
    <n v="0"/>
    <n v="0"/>
    <n v="133744"/>
    <n v="85861"/>
    <n v="99766"/>
    <n v="0"/>
    <n v="0"/>
    <n v="0"/>
    <n v="0"/>
    <n v="0"/>
    <n v="0.85851957785173194"/>
    <n v="52631"/>
    <s v="HDE mais facturation déjà atteinte"/>
  </r>
  <r>
    <s v="INDIGO 2"/>
    <x v="3"/>
    <n v="56"/>
    <s v="Propre"/>
    <s v="JER"/>
    <s v="Travaux"/>
    <n v="9453797.0685173143"/>
    <n v="283614"/>
    <n v="230674"/>
    <s v="PRO"/>
    <n v="0.81333784650969276"/>
    <n v="0"/>
    <n v="0"/>
    <n v="0"/>
    <n v="0"/>
    <n v="0"/>
    <n v="0"/>
    <n v="113602"/>
    <n v="47870"/>
    <n v="69202"/>
    <n v="0"/>
    <n v="0"/>
    <n v="0"/>
    <n v="0"/>
    <n v="0.81333784650969276"/>
    <n v="52940"/>
    <s v="HDE mais facturation déjà atteinte"/>
  </r>
  <r>
    <s v="Kakis"/>
    <x v="4"/>
    <n v="35"/>
    <s v="Propre"/>
    <s v="LCYC"/>
    <s v="fin"/>
    <n v="5414135.2837200351"/>
    <n v="270707"/>
    <n v="270707"/>
    <s v="Bilan final"/>
    <n v="1"/>
    <n v="0"/>
    <n v="0"/>
    <n v="0"/>
    <n v="0"/>
    <n v="26176"/>
    <n v="63783"/>
    <n v="55935"/>
    <n v="53052"/>
    <n v="56775"/>
    <n v="14986"/>
    <n v="0"/>
    <n v="0"/>
    <m/>
    <n v="1"/>
    <n v="0"/>
    <m/>
  </r>
  <r>
    <s v="Les Platanes "/>
    <x v="4"/>
    <n v="28"/>
    <s v="Propre"/>
    <s v="OPO"/>
    <s v="fin"/>
    <n v="3767200"/>
    <n v="188360"/>
    <n v="188360"/>
    <s v="Bilan final"/>
    <n v="1"/>
    <n v="0"/>
    <n v="0"/>
    <n v="0"/>
    <n v="0"/>
    <n v="23317"/>
    <n v="46371"/>
    <n v="37656"/>
    <n v="35220"/>
    <n v="37490"/>
    <n v="8306"/>
    <n v="0"/>
    <n v="0"/>
    <m/>
    <n v="1"/>
    <n v="0"/>
    <m/>
  </r>
  <r>
    <s v="OPALE"/>
    <x v="3"/>
    <n v="17"/>
    <s v="Propre"/>
    <s v="OPO"/>
    <s v="GPA"/>
    <n v="3165550"/>
    <n v="158278"/>
    <n v="158278"/>
    <s v="Bilan final"/>
    <n v="1"/>
    <n v="0"/>
    <n v="0"/>
    <n v="0"/>
    <n v="0"/>
    <n v="0"/>
    <n v="0"/>
    <n v="31237"/>
    <n v="45412"/>
    <n v="29223"/>
    <n v="24210"/>
    <n v="28196"/>
    <n v="0"/>
    <m/>
    <n v="1"/>
    <n v="0"/>
    <m/>
  </r>
  <r>
    <s v="PALISSANDRE"/>
    <x v="4"/>
    <n v="30"/>
    <s v="Propre"/>
    <s v="YFR"/>
    <s v="Travaux"/>
    <n v="5506953"/>
    <n v="165208.59"/>
    <n v="124348"/>
    <s v="Plancher bas du R+1"/>
    <n v="0.75267272724741496"/>
    <n v="58040"/>
    <n v="25155"/>
    <n v="0"/>
    <n v="0"/>
    <n v="0"/>
    <n v="35020"/>
    <n v="0"/>
    <n v="0"/>
    <n v="0"/>
    <n v="0"/>
    <n v="0"/>
    <n v="6133"/>
    <n v="40860.589999999989"/>
    <n v="1"/>
    <n v="40860.589999999997"/>
    <s v="bilan final"/>
  </r>
  <r>
    <s v="PAPYRUS"/>
    <x v="3"/>
    <n v="33"/>
    <s v="Propre"/>
    <m/>
    <s v="PC"/>
    <n v="5198884"/>
    <n v="155966"/>
    <n v="65903"/>
    <s v="Dépôt PC"/>
    <n v="0.42254722183039894"/>
    <n v="0"/>
    <n v="0"/>
    <n v="0"/>
    <n v="0"/>
    <n v="0"/>
    <n v="0"/>
    <n v="39542"/>
    <n v="26361"/>
    <n v="0"/>
    <n v="0"/>
    <n v="0"/>
    <n v="0"/>
    <n v="0"/>
    <n v="0.42254722183039894"/>
    <n v="90063"/>
    <s v="facturation déjà atteinte"/>
  </r>
  <r>
    <s v="RPA Du Parc"/>
    <x v="4"/>
    <n v="40"/>
    <s v="Propre"/>
    <s v="OPO"/>
    <s v="GPA"/>
    <n v="257271"/>
    <n v="257271"/>
    <n v="257771"/>
    <s v="Bilan final"/>
    <n v="1.0019434759455983"/>
    <n v="0"/>
    <n v="0"/>
    <n v="0"/>
    <n v="0"/>
    <n v="21429"/>
    <n v="37145"/>
    <n v="67502"/>
    <n v="0"/>
    <n v="40825"/>
    <n v="39396"/>
    <n v="51474"/>
    <n v="0"/>
    <m/>
    <n v="1.0019434759455983"/>
    <n v="-500"/>
    <m/>
  </r>
  <r>
    <s v="VEFA ADJIBI"/>
    <x v="1"/>
    <n v="78"/>
    <s v="VEFA"/>
    <s v="TQU"/>
    <s v="Travaux"/>
    <n v="13675255"/>
    <n v="205129"/>
    <n v="133334"/>
    <s v="Fondations"/>
    <n v="0.6500007312471664"/>
    <n v="0"/>
    <n v="0"/>
    <n v="0"/>
    <n v="0"/>
    <n v="0"/>
    <n v="0"/>
    <n v="0"/>
    <n v="0"/>
    <n v="56157"/>
    <n v="5382"/>
    <n v="71795"/>
    <n v="0"/>
    <n v="41025.65"/>
    <n v="0.85"/>
    <n v="71795"/>
    <s v="plâtres"/>
  </r>
  <r>
    <s v="VEFA ALVERDY"/>
    <x v="1"/>
    <n v="30"/>
    <s v="VEFA"/>
    <s v="LCYC"/>
    <s v="Travaux"/>
    <n v="5000789"/>
    <n v="75012"/>
    <n v="52508"/>
    <s v="Fondations"/>
    <n v="0.6999946675198635"/>
    <n v="0"/>
    <n v="0"/>
    <n v="0"/>
    <n v="0"/>
    <n v="0"/>
    <n v="0"/>
    <n v="0"/>
    <n v="0"/>
    <n v="0"/>
    <n v="22504"/>
    <n v="30004"/>
    <n v="0"/>
    <n v="7501.6000000000022"/>
    <n v="0.8"/>
    <n v="22504"/>
    <s v="cloisons"/>
  </r>
  <r>
    <s v="VEFA BERGAMOTE "/>
    <x v="7"/>
    <n v="66"/>
    <s v="VEFA"/>
    <s v="YFR"/>
    <s v="Travaux"/>
    <n v="10605600"/>
    <n v="318168"/>
    <n v="238626"/>
    <s v="HDE"/>
    <n v="0.75"/>
    <n v="0"/>
    <n v="0"/>
    <n v="0"/>
    <n v="0"/>
    <n v="0"/>
    <n v="0"/>
    <n v="0"/>
    <n v="31650"/>
    <n v="63800"/>
    <n v="111359"/>
    <n v="31817"/>
    <n v="0"/>
    <n v="79542"/>
    <n v="1"/>
    <n v="79542"/>
    <s v="bilan final"/>
  </r>
  <r>
    <s v="VEFA BERTAUT"/>
    <x v="1"/>
    <n v="123"/>
    <s v="VEFA"/>
    <s v="TQU"/>
    <s v="Travaux"/>
    <n v="18750155"/>
    <n v="281252"/>
    <n v="192363"/>
    <s v="Partie R+1"/>
    <n v="0.68395246967132683"/>
    <n v="0"/>
    <n v="0"/>
    <n v="0"/>
    <n v="0"/>
    <n v="0"/>
    <n v="0"/>
    <n v="0"/>
    <n v="0"/>
    <n v="85228"/>
    <n v="85228"/>
    <n v="21907"/>
    <n v="0"/>
    <n v="46701.199999999975"/>
    <n v="0.85"/>
    <n v="88889"/>
    <s v="plâtres"/>
  </r>
  <r>
    <s v="VEFA CROUS St Pierre"/>
    <x v="2"/>
    <n v="200"/>
    <s v="VEFA"/>
    <s v="TQU"/>
    <s v="fin"/>
    <n v="11616560"/>
    <n v="481693"/>
    <n v="481693"/>
    <s v="Bilan final"/>
    <n v="1"/>
    <n v="0"/>
    <n v="0"/>
    <n v="0"/>
    <n v="0"/>
    <n v="0"/>
    <n v="51495"/>
    <n v="130915"/>
    <n v="120390"/>
    <n v="178893"/>
    <n v="0"/>
    <n v="0"/>
    <n v="0"/>
    <m/>
    <n v="1"/>
    <n v="0"/>
    <m/>
  </r>
  <r>
    <s v="VEFA CROUS TAMPON"/>
    <x v="3"/>
    <n v="100"/>
    <s v="VEFA"/>
    <s v="TQU"/>
    <s v="fin"/>
    <n v="6236911"/>
    <n v="303631"/>
    <n v="303631"/>
    <s v="Bilan final"/>
    <n v="1"/>
    <n v="0"/>
    <n v="0"/>
    <n v="0"/>
    <n v="0"/>
    <n v="0"/>
    <n v="46179"/>
    <n v="22525"/>
    <n v="72630"/>
    <n v="162297"/>
    <n v="0"/>
    <n v="0"/>
    <n v="0"/>
    <m/>
    <n v="1"/>
    <n v="0"/>
    <m/>
  </r>
  <r>
    <s v="VEFA HORUS"/>
    <x v="5"/>
    <n v="78"/>
    <s v="VEFA"/>
    <s v="LCYC"/>
    <s v="PRO"/>
    <n v="13868583"/>
    <n v="208029"/>
    <n v="114416"/>
    <s v="Terrassement"/>
    <n v="0.55000024035110484"/>
    <n v="0"/>
    <n v="0"/>
    <n v="0"/>
    <n v="0"/>
    <n v="0"/>
    <n v="0"/>
    <n v="0"/>
    <n v="0"/>
    <n v="0"/>
    <n v="30465"/>
    <n v="73549"/>
    <n v="10402"/>
    <n v="31204.300000000003"/>
    <n v="0.7"/>
    <n v="93613"/>
    <s v="R+1"/>
  </r>
  <r>
    <s v="VEFA ICADE Zone 6"/>
    <x v="1"/>
    <n v="15"/>
    <s v="VEFA"/>
    <s v="TQU"/>
    <s v="PC"/>
    <n v="2199076"/>
    <n v="32986"/>
    <n v="9896"/>
    <s v="Contrat réservation"/>
    <n v="0.30000606317831807"/>
    <n v="0"/>
    <n v="0"/>
    <n v="0"/>
    <n v="0"/>
    <n v="0"/>
    <n v="0"/>
    <n v="0"/>
    <n v="0"/>
    <n v="0"/>
    <n v="9896"/>
    <n v="0"/>
    <n v="0"/>
    <n v="0"/>
    <n v="0.30000606317831807"/>
    <n v="23090"/>
    <s v="Réservation mais facturation déjà atteinte"/>
  </r>
  <r>
    <s v="VEFA ICADE Zone 6a"/>
    <x v="1"/>
    <n v="34"/>
    <s v="VEFA"/>
    <s v="TQU"/>
    <s v="PC"/>
    <n v="5325461"/>
    <n v="79882"/>
    <n v="63721"/>
    <s v="Contrat réservation"/>
    <n v="0.79768909140982946"/>
    <n v="0"/>
    <n v="0"/>
    <n v="0"/>
    <n v="0"/>
    <n v="0"/>
    <n v="0"/>
    <n v="0"/>
    <n v="0"/>
    <n v="63721"/>
    <n v="0"/>
    <n v="0"/>
    <n v="0"/>
    <n v="0"/>
    <n v="0.79768909140982946"/>
    <n v="16161"/>
    <s v="Réservation mais facturation déjà atteinte"/>
  </r>
  <r>
    <s v="VEFA ICADE Zone 7a"/>
    <x v="1"/>
    <n v="22"/>
    <s v="VEFA"/>
    <s v="TQU"/>
    <s v="PC"/>
    <n v="3320707"/>
    <n v="49810"/>
    <n v="14943"/>
    <s v="Contrat réservation"/>
    <n v="0.3"/>
    <n v="0"/>
    <n v="0"/>
    <n v="0"/>
    <n v="0"/>
    <n v="0"/>
    <n v="0"/>
    <n v="0"/>
    <n v="0"/>
    <n v="0"/>
    <n v="14943"/>
    <n v="0"/>
    <n v="0"/>
    <n v="0"/>
    <n v="0.3"/>
    <n v="34867"/>
    <s v="Réservation mais facturation déjà atteinte"/>
  </r>
  <r>
    <s v="VEFA ICADE Zone 8/9"/>
    <x v="5"/>
    <n v="70"/>
    <s v="VEFA"/>
    <s v="TQU"/>
    <s v="PC"/>
    <n v="7717940"/>
    <n v="115769"/>
    <n v="34731"/>
    <s v="Contrat réservation"/>
    <n v="0.30000259136729174"/>
    <n v="0"/>
    <n v="0"/>
    <n v="0"/>
    <n v="0"/>
    <n v="0"/>
    <n v="0"/>
    <n v="0"/>
    <n v="0"/>
    <n v="33353"/>
    <n v="1378"/>
    <n v="0"/>
    <n v="0"/>
    <n v="0"/>
    <n v="0.30000259136729174"/>
    <n v="81038"/>
    <s v="Réservation mais facturation déjà atteinte"/>
  </r>
  <r>
    <s v="VEFA ICADE zone 8/9 Commerce"/>
    <x v="1"/>
    <m/>
    <s v="VEFA"/>
    <s v="TQU"/>
    <s v="PC"/>
    <n v="165600"/>
    <n v="5796"/>
    <n v="5130"/>
    <s v="Contrat réservation"/>
    <n v="0.8850931677018633"/>
    <n v="0"/>
    <n v="0"/>
    <n v="0"/>
    <n v="0"/>
    <n v="0"/>
    <n v="0"/>
    <n v="0"/>
    <n v="0"/>
    <n v="5130"/>
    <n v="0"/>
    <n v="0"/>
    <n v="0"/>
    <n v="0"/>
    <n v="0.8850931677018633"/>
    <n v="666"/>
    <s v="Réservation mais facturation déjà atteinte"/>
  </r>
  <r>
    <s v="VEFA JARDINS DE MONTAIGNE"/>
    <x v="1"/>
    <n v="44"/>
    <s v="VEFA"/>
    <s v="YFR"/>
    <s v="Travaux"/>
    <n v="8370000"/>
    <n v="251100"/>
    <n v="175770"/>
    <s v="Plancher bas du R+1"/>
    <n v="0.7"/>
    <n v="0"/>
    <n v="0"/>
    <n v="0"/>
    <n v="0"/>
    <n v="0"/>
    <n v="0"/>
    <n v="0"/>
    <n v="0"/>
    <n v="75330"/>
    <n v="0"/>
    <n v="100440"/>
    <n v="0"/>
    <n v="75330.000000000015"/>
    <n v="1"/>
    <n v="75330"/>
    <s v="bilan final"/>
  </r>
  <r>
    <s v="VEFA JARDINS PARTAGES Bât A/B"/>
    <x v="0"/>
    <n v="66"/>
    <s v="VEFA"/>
    <s v="TQU"/>
    <s v="PC"/>
    <n v="11478517"/>
    <n v="172178"/>
    <n v="51653"/>
    <s v="Contrat réservation"/>
    <n v="0.29999767682282291"/>
    <n v="0"/>
    <n v="0"/>
    <n v="0"/>
    <n v="0"/>
    <n v="0"/>
    <n v="0"/>
    <n v="0"/>
    <n v="0"/>
    <n v="37285"/>
    <n v="0"/>
    <n v="14368"/>
    <n v="0"/>
    <n v="0.39999999999477831"/>
    <n v="0.3"/>
    <n v="120525"/>
    <s v="Contrat réservation"/>
  </r>
  <r>
    <s v="VEFA JARDINS PARTAGES Bât C"/>
    <x v="0"/>
    <n v="36"/>
    <s v="VEFA"/>
    <s v="TQU"/>
    <s v="PC"/>
    <n v="7024238"/>
    <n v="105364"/>
    <n v="31609"/>
    <s v="Contrat réservation"/>
    <n v="0.29999810181845793"/>
    <n v="0"/>
    <n v="0"/>
    <n v="0"/>
    <n v="0"/>
    <n v="0"/>
    <n v="0"/>
    <n v="0"/>
    <n v="0"/>
    <n v="15805"/>
    <n v="0"/>
    <n v="15804"/>
    <n v="0"/>
    <n v="0.19999999999754037"/>
    <n v="0.3"/>
    <n v="73755"/>
    <s v="Contrat réservation"/>
  </r>
  <r>
    <s v="VEFA JARDINS PARTAGES Bât E"/>
    <x v="5"/>
    <n v="39"/>
    <s v="VEFA"/>
    <s v="TQU"/>
    <s v="PC"/>
    <n v="6915250"/>
    <n v="103729"/>
    <n v="31119"/>
    <s v="Contrat réservation"/>
    <n v="0.30000289215166442"/>
    <n v="0"/>
    <n v="0"/>
    <n v="0"/>
    <n v="0"/>
    <n v="0"/>
    <n v="0"/>
    <n v="0"/>
    <n v="0"/>
    <n v="31119"/>
    <n v="0"/>
    <n v="0"/>
    <n v="0"/>
    <n v="20745.5"/>
    <n v="0.5"/>
    <n v="72610"/>
    <s v="OS"/>
  </r>
  <r>
    <s v="VEFA JARDINS PARTAGES Bât F"/>
    <x v="5"/>
    <n v="48"/>
    <s v="VEFA"/>
    <s v="TQU"/>
    <s v="PC"/>
    <n v="9256375"/>
    <n v="138846"/>
    <n v="41654"/>
    <s v="Contrat réservation"/>
    <n v="0.30000144044480936"/>
    <n v="0"/>
    <n v="0"/>
    <n v="0"/>
    <n v="0"/>
    <n v="0"/>
    <n v="0"/>
    <n v="0"/>
    <n v="0"/>
    <n v="20827"/>
    <n v="0"/>
    <n v="20827"/>
    <n v="0"/>
    <n v="-0.20000000000251161"/>
    <n v="0.3"/>
    <n v="97192"/>
    <s v="Contrat réservation"/>
  </r>
  <r>
    <s v="VEFA JARDINS PARTAGES Bât G"/>
    <x v="0"/>
    <n v="34"/>
    <s v="VEFA"/>
    <s v="TQU"/>
    <s v="PC"/>
    <n v="6979840"/>
    <n v="104698"/>
    <n v="31409"/>
    <s v="Contrat réservation"/>
    <n v="0.29999617948766932"/>
    <n v="0"/>
    <n v="0"/>
    <n v="0"/>
    <n v="0"/>
    <n v="0"/>
    <n v="0"/>
    <n v="0"/>
    <n v="0"/>
    <n v="31409"/>
    <n v="0"/>
    <n v="0"/>
    <n v="0"/>
    <n v="0.39999999999602742"/>
    <n v="0.3"/>
    <n v="73289"/>
    <s v="VEFA"/>
  </r>
  <r>
    <s v="VEFA JARDINS PARTAGES Bât H"/>
    <x v="0"/>
    <n v="48"/>
    <s v="VEFA"/>
    <s v="TQU"/>
    <s v="PC"/>
    <n v="6030690"/>
    <n v="90460"/>
    <n v="27138"/>
    <s v="Contrat réservation"/>
    <n v="0.3"/>
    <n v="0"/>
    <n v="0"/>
    <n v="0"/>
    <n v="0"/>
    <n v="0"/>
    <n v="0"/>
    <n v="0"/>
    <n v="0"/>
    <n v="27138"/>
    <n v="0"/>
    <n v="0"/>
    <n v="0"/>
    <n v="18092"/>
    <n v="0.5"/>
    <n v="63322"/>
    <s v="VEFA"/>
  </r>
  <r>
    <s v="VEFA JARDINS PARTAGES Bât I"/>
    <x v="5"/>
    <n v="40"/>
    <s v="VEFA"/>
    <s v="TQU"/>
    <s v="PC"/>
    <n v="7660599"/>
    <n v="114909"/>
    <n v="34473"/>
    <s v="Contrat réservation"/>
    <n v="0.30000261076155915"/>
    <n v="0"/>
    <n v="0"/>
    <n v="0"/>
    <n v="0"/>
    <n v="0"/>
    <n v="0"/>
    <n v="0"/>
    <n v="0"/>
    <n v="34473"/>
    <n v="0"/>
    <n v="0"/>
    <n v="0"/>
    <n v="22981.5"/>
    <n v="0.5"/>
    <n v="80436"/>
    <s v="OS"/>
  </r>
  <r>
    <s v="VEFA JARDINS PARTAGES Bât J"/>
    <x v="5"/>
    <n v="40"/>
    <s v="VEFA"/>
    <s v="TQU"/>
    <s v="PC"/>
    <n v="7905119"/>
    <n v="118577"/>
    <n v="35573"/>
    <s v="Contrat réservation"/>
    <n v="0.29999915666613258"/>
    <n v="0"/>
    <n v="0"/>
    <n v="0"/>
    <n v="0"/>
    <n v="0"/>
    <n v="0"/>
    <n v="0"/>
    <n v="0"/>
    <n v="35573"/>
    <n v="0"/>
    <n v="0"/>
    <n v="0"/>
    <n v="23715.499999999996"/>
    <n v="0.5"/>
    <n v="83004"/>
    <s v="OS"/>
  </r>
  <r>
    <s v="VEFA JARDINS PARTAGES Bât K"/>
    <x v="5"/>
    <n v="22"/>
    <s v="VEFA"/>
    <s v="TQU"/>
    <s v="PC"/>
    <n v="3884790"/>
    <n v="58272"/>
    <n v="17482"/>
    <s v="Contrat réservation"/>
    <n v="0.3000068643602416"/>
    <n v="0"/>
    <n v="0"/>
    <n v="0"/>
    <n v="0"/>
    <n v="0"/>
    <n v="0"/>
    <n v="0"/>
    <n v="0"/>
    <n v="17482"/>
    <n v="0"/>
    <n v="0"/>
    <n v="0"/>
    <n v="11654.000000000002"/>
    <n v="0.5"/>
    <n v="40790"/>
    <s v="OS"/>
  </r>
  <r>
    <s v="VEFA LA ROSERAIE"/>
    <x v="5"/>
    <n v="40"/>
    <s v="VEFA"/>
    <s v="LCYC"/>
    <s v="PC"/>
    <n v="7176000"/>
    <n v="107640"/>
    <n v="16146"/>
    <s v="Dépôt PC"/>
    <n v="0.15"/>
    <n v="0"/>
    <n v="0"/>
    <n v="0"/>
    <n v="0"/>
    <n v="0"/>
    <n v="0"/>
    <n v="0"/>
    <n v="0"/>
    <n v="0"/>
    <n v="16146"/>
    <n v="0"/>
    <n v="0"/>
    <n v="37674"/>
    <n v="0.5"/>
    <n v="91494"/>
    <s v="OS"/>
  </r>
  <r>
    <s v="VEFA MIAMI"/>
    <x v="7"/>
    <n v="60"/>
    <s v="VEFA"/>
    <s v="LCYC"/>
    <s v="Travaux"/>
    <n v="11010000"/>
    <n v="330300"/>
    <n v="280755"/>
    <s v="Plâtres"/>
    <n v="0.85"/>
    <n v="0"/>
    <n v="0"/>
    <n v="0"/>
    <n v="0"/>
    <n v="0"/>
    <n v="0"/>
    <n v="0"/>
    <n v="49545"/>
    <n v="50045"/>
    <n v="132120"/>
    <n v="32530"/>
    <n v="16515"/>
    <n v="49545.000000000007"/>
    <n v="1"/>
    <n v="49545"/>
    <s v="bilan final"/>
  </r>
  <r>
    <s v="VEFA Raisins Marines"/>
    <x v="2"/>
    <n v="40"/>
    <s v="VEFA"/>
    <s v="YFR"/>
    <s v="fin"/>
    <n v="3564776"/>
    <n v="178240"/>
    <n v="178240"/>
    <s v="Bilan final"/>
    <n v="1"/>
    <n v="0"/>
    <n v="0"/>
    <n v="0"/>
    <n v="0"/>
    <n v="0"/>
    <n v="0"/>
    <n v="115856"/>
    <n v="16042"/>
    <n v="17824"/>
    <n v="28518"/>
    <n v="0"/>
    <n v="0"/>
    <m/>
    <n v="1"/>
    <n v="0"/>
    <m/>
  </r>
  <r>
    <s v="VEFA ROLAND GARROS"/>
    <x v="7"/>
    <n v="58"/>
    <s v="VEFA"/>
    <s v="OPO"/>
    <s v="Travaux"/>
    <n v="10260594"/>
    <n v="307818"/>
    <n v="261649"/>
    <s v="HDA"/>
    <n v="0.85001202008979337"/>
    <n v="0"/>
    <n v="0"/>
    <n v="0"/>
    <n v="0"/>
    <n v="0"/>
    <n v="0"/>
    <n v="0"/>
    <n v="76954"/>
    <n v="110384"/>
    <n v="0"/>
    <n v="58916"/>
    <n v="15395"/>
    <n v="46168.999999999985"/>
    <n v="1"/>
    <n v="46169"/>
    <s v="bilan final"/>
  </r>
  <r>
    <s v="VEFA SILOE"/>
    <x v="0"/>
    <n v="54"/>
    <s v="VEFA"/>
    <s v="LCYC"/>
    <s v="PC"/>
    <n v="9180000"/>
    <n v="137700"/>
    <n v="0"/>
    <s v="?"/>
    <n v="0"/>
    <n v="0"/>
    <n v="0"/>
    <n v="0"/>
    <n v="0"/>
    <n v="0"/>
    <n v="0"/>
    <n v="0"/>
    <n v="0"/>
    <n v="0"/>
    <n v="0"/>
    <n v="0"/>
    <n v="0"/>
    <n v="61965"/>
    <n v="0.45"/>
    <n v="137700"/>
    <s v="Réservation  "/>
  </r>
  <r>
    <s v="PIVET"/>
    <x v="8"/>
    <m/>
    <s v="Propre"/>
    <s v="YFR"/>
    <s v="fin"/>
    <n v="9882271"/>
    <n v="489562"/>
    <n v="489562"/>
    <s v="Bilan final"/>
    <n v="1"/>
    <n v="0"/>
    <n v="0"/>
    <n v="0"/>
    <n v="0"/>
    <n v="0"/>
    <n v="0"/>
    <n v="0"/>
    <n v="0"/>
    <n v="0"/>
    <n v="0"/>
    <n v="0"/>
    <n v="33384"/>
    <n v="0"/>
    <n v="1"/>
    <n v="0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38">
  <r>
    <x v="0"/>
    <x v="0"/>
    <x v="0"/>
    <s v="Programmation"/>
    <d v="2017-04-19T00:00:00"/>
    <n v="947.34"/>
  </r>
  <r>
    <x v="0"/>
    <x v="0"/>
    <x v="0"/>
    <s v="APS"/>
    <d v="2017-06-05T00:00:00"/>
    <n v="1419.87"/>
  </r>
  <r>
    <x v="0"/>
    <x v="0"/>
    <x v="0"/>
    <s v="APD"/>
    <d v="2017-06-30T00:00:00"/>
    <n v="946.88"/>
  </r>
  <r>
    <x v="0"/>
    <x v="0"/>
    <x v="0"/>
    <s v="PRO"/>
    <d v="2017-12-12T00:00:00"/>
    <n v="1405.68"/>
  </r>
  <r>
    <x v="0"/>
    <x v="0"/>
    <x v="0"/>
    <s v="CAO"/>
    <d v="2018-07-12T00:00:00"/>
    <n v="471.98"/>
  </r>
  <r>
    <x v="0"/>
    <x v="0"/>
    <x v="0"/>
    <s v="OS"/>
    <d v="2018-12-31T00:00:00"/>
    <n v="948.01"/>
  </r>
  <r>
    <x v="0"/>
    <x v="0"/>
    <x v="0"/>
    <s v="OPR"/>
    <d v="2019-05-23T00:00:00"/>
    <n v="2631.3"/>
  </r>
  <r>
    <x v="0"/>
    <x v="0"/>
    <x v="0"/>
    <s v="Réception"/>
    <d v="2019-11-14T00:00:00"/>
    <n v="186.52"/>
  </r>
  <r>
    <x v="0"/>
    <x v="0"/>
    <x v="0"/>
    <s v="Bilan final"/>
    <d v="2020-12-14T00:00:00"/>
    <n v="471.45"/>
  </r>
  <r>
    <x v="0"/>
    <x v="0"/>
    <x v="0"/>
    <s v="Bilan final"/>
    <d v="2021-12-13T00:00:00"/>
    <n v="7744.58"/>
  </r>
  <r>
    <x v="1"/>
    <x v="1"/>
    <x v="0"/>
    <s v="ESQ"/>
    <d v="2017-12-12T00:00:00"/>
    <n v="21651.8"/>
  </r>
  <r>
    <x v="1"/>
    <x v="1"/>
    <x v="0"/>
    <s v="APD"/>
    <d v="2018-07-12T00:00:00"/>
    <n v="38987.93"/>
  </r>
  <r>
    <x v="1"/>
    <x v="1"/>
    <x v="0"/>
    <s v="PRO"/>
    <d v="2018-12-31T00:00:00"/>
    <n v="26028.43"/>
  </r>
  <r>
    <x v="1"/>
    <x v="1"/>
    <x v="0"/>
    <s v="CAO"/>
    <d v="2019-05-23T00:00:00"/>
    <n v="8959.35"/>
  </r>
  <r>
    <x v="1"/>
    <x v="1"/>
    <x v="0"/>
    <s v="OS"/>
    <d v="2019-11-14T00:00:00"/>
    <n v="17378.400000000001"/>
  </r>
  <r>
    <x v="1"/>
    <x v="1"/>
    <x v="0"/>
    <n v="0.2"/>
    <d v="2020-04-22T00:00:00"/>
    <n v="8685.369999999999"/>
  </r>
  <r>
    <x v="1"/>
    <x v="1"/>
    <x v="0"/>
    <n v="0.75"/>
    <d v="2020-12-14T00:00:00"/>
    <n v="29685.360000000001"/>
  </r>
  <r>
    <x v="1"/>
    <x v="1"/>
    <x v="0"/>
    <s v="Réception"/>
    <d v="2021-11-17T00:00:00"/>
    <n v="23420"/>
  </r>
  <r>
    <x v="2"/>
    <x v="2"/>
    <x v="1"/>
    <s v="Programmation"/>
    <d v="2022-01-17T00:00:00"/>
    <n v="3846.31"/>
  </r>
  <r>
    <x v="3"/>
    <x v="2"/>
    <x v="1"/>
    <s v="Programmation"/>
    <d v="2022-01-17T00:00:00"/>
    <n v="6410.03"/>
  </r>
  <r>
    <x v="4"/>
    <x v="0"/>
    <x v="0"/>
    <s v="ESQ"/>
    <d v="2017-04-19T00:00:00"/>
    <n v="6277.49"/>
  </r>
  <r>
    <x v="4"/>
    <x v="0"/>
    <x v="0"/>
    <s v="APS"/>
    <d v="2017-06-05T00:00:00"/>
    <n v="4217.67"/>
  </r>
  <r>
    <x v="4"/>
    <x v="0"/>
    <x v="0"/>
    <s v="APD"/>
    <d v="2017-06-30T00:00:00"/>
    <n v="4198.05"/>
  </r>
  <r>
    <x v="4"/>
    <x v="0"/>
    <x v="0"/>
    <s v="PRO"/>
    <d v="2017-12-12T00:00:00"/>
    <n v="6266.24"/>
  </r>
  <r>
    <x v="4"/>
    <x v="0"/>
    <x v="0"/>
    <s v="CAO"/>
    <d v="2018-07-12T00:00:00"/>
    <n v="2095.94"/>
  </r>
  <r>
    <x v="4"/>
    <x v="0"/>
    <x v="0"/>
    <s v="OS"/>
    <d v="2018-12-31T00:00:00"/>
    <n v="6231.66"/>
  </r>
  <r>
    <x v="4"/>
    <x v="0"/>
    <x v="0"/>
    <s v="OPR"/>
    <d v="2019-05-23T00:00:00"/>
    <n v="4170.1899999999996"/>
  </r>
  <r>
    <x v="4"/>
    <x v="0"/>
    <x v="0"/>
    <n v="0.95"/>
    <d v="2019-11-14T00:00:00"/>
    <n v="4130.45"/>
  </r>
  <r>
    <x v="4"/>
    <x v="0"/>
    <x v="0"/>
    <s v="OPR"/>
    <d v="2019-12-05T00:00:00"/>
    <n v="10921.2"/>
  </r>
  <r>
    <x v="4"/>
    <x v="0"/>
    <x v="0"/>
    <s v="Réception"/>
    <d v="2020-12-14T00:00:00"/>
    <n v="80.19"/>
  </r>
  <r>
    <x v="4"/>
    <x v="0"/>
    <x v="0"/>
    <s v="Bilan final"/>
    <d v="2021-11-17T00:00:00"/>
    <n v="1086.6300000000001"/>
  </r>
  <r>
    <x v="4"/>
    <x v="0"/>
    <x v="0"/>
    <s v="Bilan final"/>
    <d v="2021-12-27T00:00:00"/>
    <n v="1263.53"/>
  </r>
  <r>
    <x v="5"/>
    <x v="0"/>
    <x v="0"/>
    <s v="APS"/>
    <d v="2017-06-05T00:00:00"/>
    <n v="20202.22"/>
  </r>
  <r>
    <x v="5"/>
    <x v="0"/>
    <x v="0"/>
    <s v="APD"/>
    <d v="2017-06-30T00:00:00"/>
    <n v="8080.88"/>
  </r>
  <r>
    <x v="5"/>
    <x v="0"/>
    <x v="0"/>
    <s v="PRO"/>
    <d v="2017-12-12T00:00:00"/>
    <n v="12290.380000000001"/>
  </r>
  <r>
    <x v="5"/>
    <x v="0"/>
    <x v="0"/>
    <s v="CAO"/>
    <d v="2018-07-12T00:00:00"/>
    <n v="4057.35"/>
  </r>
  <r>
    <x v="5"/>
    <x v="0"/>
    <x v="0"/>
    <s v="OS"/>
    <d v="2018-12-31T00:00:00"/>
    <n v="10358.83"/>
  </r>
  <r>
    <x v="5"/>
    <x v="0"/>
    <x v="0"/>
    <n v="0.55000000000000004"/>
    <d v="2019-05-23T00:00:00"/>
    <n v="12645.94"/>
  </r>
  <r>
    <x v="5"/>
    <x v="0"/>
    <x v="0"/>
    <n v="0.75"/>
    <d v="2019-11-14T00:00:00"/>
    <n v="4244.6900000000005"/>
  </r>
  <r>
    <x v="5"/>
    <x v="0"/>
    <x v="0"/>
    <s v="OPR"/>
    <d v="2020-12-14T00:00:00"/>
    <n v="23881.850910249879"/>
  </r>
  <r>
    <x v="5"/>
    <x v="0"/>
    <x v="0"/>
    <s v="Bilan final"/>
    <d v="2021-11-17T00:00:00"/>
    <n v="4334.76"/>
  </r>
  <r>
    <x v="6"/>
    <x v="1"/>
    <x v="0"/>
    <s v="ESQ"/>
    <d v="2017-12-12T00:00:00"/>
    <n v="6256.63"/>
  </r>
  <r>
    <x v="6"/>
    <x v="1"/>
    <x v="0"/>
    <s v="APD"/>
    <d v="2018-07-12T00:00:00"/>
    <n v="12820.55"/>
  </r>
  <r>
    <x v="6"/>
    <x v="1"/>
    <x v="0"/>
    <s v="PRO"/>
    <d v="2018-12-31T00:00:00"/>
    <n v="6834.01"/>
  </r>
  <r>
    <x v="6"/>
    <x v="1"/>
    <x v="0"/>
    <s v="CAO"/>
    <d v="2019-05-23T00:00:00"/>
    <n v="2475.94"/>
  </r>
  <r>
    <x v="6"/>
    <x v="1"/>
    <x v="0"/>
    <s v="OS"/>
    <d v="2019-11-04T00:00:00"/>
    <n v="5126.3500000000004"/>
  </r>
  <r>
    <x v="6"/>
    <x v="1"/>
    <x v="0"/>
    <n v="0.2"/>
    <d v="2019-12-05T00:00:00"/>
    <n v="4067.27"/>
  </r>
  <r>
    <x v="6"/>
    <x v="1"/>
    <x v="0"/>
    <s v="Réception"/>
    <d v="2020-12-15T00:00:00"/>
    <n v="15899.52"/>
  </r>
  <r>
    <x v="6"/>
    <x v="1"/>
    <x v="0"/>
    <s v="Bilan final"/>
    <d v="2021-11-17T00:00:00"/>
    <n v="1033.02"/>
  </r>
  <r>
    <x v="6"/>
    <x v="1"/>
    <x v="0"/>
    <s v="Bilan final"/>
    <d v="2021-12-27T00:00:00"/>
    <n v="1094.6199999999999"/>
  </r>
  <r>
    <x v="7"/>
    <x v="0"/>
    <x v="0"/>
    <s v="APS"/>
    <d v="2017-04-19T00:00:00"/>
    <n v="1853.99"/>
  </r>
  <r>
    <x v="7"/>
    <x v="0"/>
    <x v="0"/>
    <s v="APD"/>
    <d v="2017-06-30T00:00:00"/>
    <n v="744.13"/>
  </r>
  <r>
    <x v="7"/>
    <x v="0"/>
    <x v="0"/>
    <s v="PRO"/>
    <d v="2017-12-12T00:00:00"/>
    <n v="1865.17"/>
  </r>
  <r>
    <x v="7"/>
    <x v="0"/>
    <x v="0"/>
    <s v="OS"/>
    <d v="2018-12-31T00:00:00"/>
    <n v="1581.06"/>
  </r>
  <r>
    <x v="7"/>
    <x v="0"/>
    <x v="0"/>
    <n v="0.95"/>
    <d v="2019-05-23T00:00:00"/>
    <n v="2503.5700000000002"/>
  </r>
  <r>
    <x v="7"/>
    <x v="0"/>
    <x v="0"/>
    <s v="OPR"/>
    <d v="2019-11-14T00:00:00"/>
    <n v="284.93"/>
  </r>
  <r>
    <x v="7"/>
    <x v="0"/>
    <x v="0"/>
    <s v="Réception"/>
    <d v="2020-12-14T00:00:00"/>
    <n v="3152.63"/>
  </r>
  <r>
    <x v="7"/>
    <x v="0"/>
    <x v="0"/>
    <s v="Bilan final"/>
    <d v="2021-11-17T00:00:00"/>
    <n v="109.67"/>
  </r>
  <r>
    <x v="7"/>
    <x v="0"/>
    <x v="0"/>
    <s v="Bilan final"/>
    <d v="2021-12-27T00:00:00"/>
    <n v="478.87"/>
  </r>
  <r>
    <x v="8"/>
    <x v="3"/>
    <x v="0"/>
    <s v="ESQ"/>
    <d v="2019-11-14T00:00:00"/>
    <n v="8343.6299999999992"/>
  </r>
  <r>
    <x v="8"/>
    <x v="3"/>
    <x v="0"/>
    <s v="APS"/>
    <d v="2020-04-22T00:00:00"/>
    <n v="6601.77"/>
  </r>
  <r>
    <x v="8"/>
    <x v="3"/>
    <x v="0"/>
    <s v="OS"/>
    <d v="2022-03-16T00:00:00"/>
    <n v="1748.84"/>
  </r>
  <r>
    <x v="9"/>
    <x v="4"/>
    <x v="1"/>
    <s v="Programmation"/>
    <d v="2020-12-15T00:00:00"/>
    <n v="8370.5400000000009"/>
  </r>
  <r>
    <x v="9"/>
    <x v="4"/>
    <x v="1"/>
    <s v="APS"/>
    <d v="2021-11-17T00:00:00"/>
    <n v="12527.7"/>
  </r>
  <r>
    <x v="10"/>
    <x v="3"/>
    <x v="0"/>
    <s v="ESQ"/>
    <d v="2019-11-14T00:00:00"/>
    <n v="15579.45"/>
  </r>
  <r>
    <x v="10"/>
    <x v="3"/>
    <x v="0"/>
    <s v="APS"/>
    <d v="2020-04-22T00:00:00"/>
    <n v="24529.98"/>
  </r>
  <r>
    <x v="11"/>
    <x v="3"/>
    <x v="0"/>
    <s v="ESQ"/>
    <d v="2019-11-14T00:00:00"/>
    <n v="11569.49"/>
  </r>
  <r>
    <x v="11"/>
    <x v="3"/>
    <x v="0"/>
    <s v="APS"/>
    <d v="2020-04-22T00:00:00"/>
    <n v="13210.05"/>
  </r>
  <r>
    <x v="12"/>
    <x v="3"/>
    <x v="0"/>
    <s v="ESQ"/>
    <d v="2019-11-14T00:00:00"/>
    <n v="12285.78"/>
  </r>
  <r>
    <x v="12"/>
    <x v="3"/>
    <x v="0"/>
    <s v="APS"/>
    <d v="2020-04-22T00:00:00"/>
    <n v="12620.99"/>
  </r>
  <r>
    <x v="12"/>
    <x v="3"/>
    <x v="0"/>
    <s v="CAO"/>
    <d v="2021-11-17T00:00:00"/>
    <n v="1143.79"/>
  </r>
  <r>
    <x v="13"/>
    <x v="0"/>
    <x v="0"/>
    <s v="APS"/>
    <d v="2017-04-19T00:00:00"/>
    <n v="24977.59"/>
  </r>
  <r>
    <x v="13"/>
    <x v="0"/>
    <x v="0"/>
    <s v="APD"/>
    <d v="2017-06-30T00:00:00"/>
    <n v="10235.25"/>
  </r>
  <r>
    <x v="13"/>
    <x v="0"/>
    <x v="0"/>
    <s v="PRO"/>
    <d v="2017-12-12T00:00:00"/>
    <n v="14788.54"/>
  </r>
  <r>
    <x v="13"/>
    <x v="0"/>
    <x v="0"/>
    <s v="CAO"/>
    <d v="2018-07-12T00:00:00"/>
    <n v="5000.13"/>
  </r>
  <r>
    <x v="13"/>
    <x v="0"/>
    <x v="0"/>
    <n v="0.55000000000000004"/>
    <d v="2019-05-23T00:00:00"/>
    <n v="9911.0400000000009"/>
  </r>
  <r>
    <x v="13"/>
    <x v="0"/>
    <x v="0"/>
    <n v="0.2"/>
    <d v="2018-12-31T00:00:00"/>
    <n v="15027.4"/>
  </r>
  <r>
    <x v="13"/>
    <x v="0"/>
    <x v="0"/>
    <n v="0.75"/>
    <d v="2019-11-14T00:00:00"/>
    <n v="4993.24"/>
  </r>
  <r>
    <x v="13"/>
    <x v="0"/>
    <x v="0"/>
    <s v="Réception"/>
    <d v="2020-12-14T00:00:00"/>
    <n v="15198.34"/>
  </r>
  <r>
    <x v="13"/>
    <x v="0"/>
    <x v="0"/>
    <s v="Bilan final"/>
    <d v="2021-11-17T00:00:00"/>
    <n v="2294.5"/>
  </r>
  <r>
    <x v="13"/>
    <x v="0"/>
    <x v="0"/>
    <s v="Bilan final"/>
    <d v="2021-12-27T00:00:00"/>
    <n v="1907.65"/>
  </r>
  <r>
    <x v="14"/>
    <x v="4"/>
    <x v="1"/>
    <s v="Programmation"/>
    <d v="2020-12-15T00:00:00"/>
    <n v="4675.63"/>
  </r>
  <r>
    <x v="14"/>
    <x v="4"/>
    <x v="1"/>
    <s v="APS"/>
    <d v="2021-11-17T00:00:00"/>
    <n v="7012.73"/>
  </r>
  <r>
    <x v="15"/>
    <x v="0"/>
    <x v="0"/>
    <s v="APS"/>
    <d v="2017-04-19T00:00:00"/>
    <n v="43083.11"/>
  </r>
  <r>
    <x v="15"/>
    <x v="0"/>
    <x v="0"/>
    <s v="APD"/>
    <d v="2017-06-30T00:00:00"/>
    <n v="14372.32"/>
  </r>
  <r>
    <x v="15"/>
    <x v="0"/>
    <x v="0"/>
    <s v="PRO"/>
    <d v="2017-12-12T00:00:00"/>
    <n v="24156.6"/>
  </r>
  <r>
    <x v="15"/>
    <x v="0"/>
    <x v="0"/>
    <s v="CAO"/>
    <d v="2018-07-12T00:00:00"/>
    <n v="8161.21"/>
  </r>
  <r>
    <x v="15"/>
    <x v="0"/>
    <x v="0"/>
    <n v="0.2"/>
    <d v="2018-12-31T00:00:00"/>
    <n v="24904.79"/>
  </r>
  <r>
    <x v="15"/>
    <x v="0"/>
    <x v="0"/>
    <n v="0.55000000000000004"/>
    <d v="2019-05-23T00:00:00"/>
    <n v="16264.29"/>
  </r>
  <r>
    <x v="15"/>
    <x v="0"/>
    <x v="0"/>
    <n v="0.75"/>
    <d v="2019-11-14T00:00:00"/>
    <n v="7521.15"/>
  </r>
  <r>
    <x v="15"/>
    <x v="0"/>
    <x v="0"/>
    <n v="0.95"/>
    <d v="2020-04-22T00:00:00"/>
    <n v="8094.99"/>
  </r>
  <r>
    <x v="15"/>
    <x v="0"/>
    <x v="0"/>
    <s v="Réception"/>
    <d v="2020-12-14T00:00:00"/>
    <n v="26205.52"/>
  </r>
  <r>
    <x v="15"/>
    <x v="0"/>
    <x v="0"/>
    <s v="Bilan final"/>
    <d v="2021-11-17T00:00:00"/>
    <n v="4338.5784190349805"/>
  </r>
  <r>
    <x v="15"/>
    <x v="0"/>
    <x v="0"/>
    <s v="Bilan final"/>
    <d v="2021-12-27T00:00:00"/>
    <n v="4055.64"/>
  </r>
  <r>
    <x v="16"/>
    <x v="1"/>
    <x v="0"/>
    <s v="ESQ"/>
    <d v="2017-12-12T00:00:00"/>
    <n v="6194.47"/>
  </r>
  <r>
    <x v="16"/>
    <x v="1"/>
    <x v="0"/>
    <s v="APD"/>
    <d v="2018-07-12T00:00:00"/>
    <n v="11789.32"/>
  </r>
  <r>
    <x v="16"/>
    <x v="1"/>
    <x v="0"/>
    <s v="PRO"/>
    <d v="2018-12-31T00:00:00"/>
    <n v="6384.27"/>
  </r>
  <r>
    <x v="16"/>
    <x v="1"/>
    <x v="0"/>
    <s v="CAO"/>
    <d v="2019-05-23T00:00:00"/>
    <n v="2439"/>
  </r>
  <r>
    <x v="16"/>
    <x v="1"/>
    <x v="0"/>
    <s v="OS"/>
    <d v="2019-11-14T00:00:00"/>
    <n v="4840.9399999999996"/>
  </r>
  <r>
    <x v="16"/>
    <x v="1"/>
    <x v="0"/>
    <n v="0.4"/>
    <d v="2020-12-15T00:00:00"/>
    <n v="15799.31"/>
  </r>
  <r>
    <x v="16"/>
    <x v="1"/>
    <x v="0"/>
    <s v="Réception"/>
    <d v="2021-11-17T00:00:00"/>
    <n v="12561.54"/>
  </r>
  <r>
    <x v="17"/>
    <x v="3"/>
    <x v="1"/>
    <s v="ESQ"/>
    <d v="2019-11-14T00:00:00"/>
    <n v="7701.27"/>
  </r>
  <r>
    <x v="17"/>
    <x v="3"/>
    <x v="1"/>
    <s v="APS"/>
    <d v="2020-04-22T00:00:00"/>
    <n v="8486.69"/>
  </r>
  <r>
    <x v="18"/>
    <x v="4"/>
    <x v="1"/>
    <s v="Programmation"/>
    <d v="2020-12-15T00:00:00"/>
    <n v="1610.12"/>
  </r>
  <r>
    <x v="18"/>
    <x v="4"/>
    <x v="1"/>
    <s v="APD"/>
    <d v="2021-11-17T00:00:00"/>
    <n v="5937.34"/>
  </r>
  <r>
    <x v="19"/>
    <x v="4"/>
    <x v="1"/>
    <s v="Programmation"/>
    <d v="2020-12-15T00:00:00"/>
    <n v="5015.66"/>
  </r>
  <r>
    <x v="19"/>
    <x v="4"/>
    <x v="1"/>
    <s v="APD"/>
    <d v="2021-11-17T00:00:00"/>
    <n v="13495.74"/>
  </r>
  <r>
    <x v="19"/>
    <x v="4"/>
    <x v="1"/>
    <s v="PRO"/>
    <d v="2022-01-18T00:00:00"/>
    <n v="7852.19"/>
  </r>
  <r>
    <x v="20"/>
    <x v="3"/>
    <x v="0"/>
    <s v="ESQ"/>
    <d v="2019-11-14T00:00:00"/>
    <n v="8647.66"/>
  </r>
  <r>
    <x v="20"/>
    <x v="3"/>
    <x v="0"/>
    <s v="APS"/>
    <d v="2020-04-22T00:00:00"/>
    <n v="11438.37"/>
  </r>
  <r>
    <x v="20"/>
    <x v="3"/>
    <x v="0"/>
    <s v="CAO"/>
    <d v="2021-11-17T00:00:00"/>
    <n v="1748.23"/>
  </r>
  <r>
    <x v="21"/>
    <x v="4"/>
    <x v="1"/>
    <s v="Programmation"/>
    <d v="2020-12-15T00:00:00"/>
    <n v="3397.51"/>
  </r>
  <r>
    <x v="21"/>
    <x v="4"/>
    <x v="1"/>
    <s v="APD"/>
    <d v="2021-11-17T00:00:00"/>
    <n v="8457.17"/>
  </r>
  <r>
    <x v="22"/>
    <x v="2"/>
    <x v="1"/>
    <s v="Programmation"/>
    <d v="2022-01-17T00:00:00"/>
    <n v="3528.9"/>
  </r>
  <r>
    <x v="23"/>
    <x v="3"/>
    <x v="1"/>
    <s v="ESQ"/>
    <d v="2019-11-14T00:00:00"/>
    <n v="22069.51"/>
  </r>
  <r>
    <x v="23"/>
    <x v="3"/>
    <x v="1"/>
    <s v="APS"/>
    <d v="2020-04-22T00:00:00"/>
    <n v="39762.25"/>
  </r>
  <r>
    <x v="23"/>
    <x v="3"/>
    <x v="1"/>
    <s v="CAO"/>
    <d v="2021-11-17T00:00:00"/>
    <n v="6022.34"/>
  </r>
  <r>
    <x v="24"/>
    <x v="4"/>
    <x v="1"/>
    <s v="APD"/>
    <d v="2021-11-17T00:00:00"/>
    <n v="32765.07"/>
  </r>
  <r>
    <x v="24"/>
    <x v="4"/>
    <x v="1"/>
    <s v="Programmation"/>
    <d v="2020-12-15T00:00:00"/>
    <n v="12655.11"/>
  </r>
  <r>
    <x v="24"/>
    <x v="4"/>
    <x v="1"/>
    <s v="PRO"/>
    <d v="2022-03-14T00:00:00"/>
    <n v="17711.560000000001"/>
  </r>
  <r>
    <x v="25"/>
    <x v="1"/>
    <x v="0"/>
    <s v="ESQ"/>
    <d v="2017-12-12T00:00:00"/>
    <n v="5305.63"/>
  </r>
  <r>
    <x v="25"/>
    <x v="1"/>
    <x v="0"/>
    <s v="APD"/>
    <d v="2018-07-12T00:00:00"/>
    <n v="12912.78"/>
  </r>
  <r>
    <x v="25"/>
    <x v="1"/>
    <x v="0"/>
    <s v="PRO"/>
    <d v="2018-12-31T00:00:00"/>
    <n v="7807.89"/>
  </r>
  <r>
    <x v="25"/>
    <x v="1"/>
    <x v="0"/>
    <s v="CAO"/>
    <d v="2019-05-23T00:00:00"/>
    <n v="1441.06"/>
  </r>
  <r>
    <x v="25"/>
    <x v="1"/>
    <x v="0"/>
    <s v="OS"/>
    <d v="2019-11-14T00:00:00"/>
    <n v="4779.34"/>
  </r>
  <r>
    <x v="25"/>
    <x v="1"/>
    <x v="0"/>
    <n v="0.2"/>
    <d v="2020-04-22T00:00:00"/>
    <n v="2288.52"/>
  </r>
  <r>
    <x v="25"/>
    <x v="1"/>
    <x v="0"/>
    <s v="Réception"/>
    <d v="2020-12-15T00:00:00"/>
    <n v="13865.6"/>
  </r>
  <r>
    <x v="25"/>
    <x v="1"/>
    <x v="0"/>
    <s v="Bilan final"/>
    <d v="2021-11-17T00:00:00"/>
    <n v="1163.49"/>
  </r>
  <r>
    <x v="25"/>
    <x v="1"/>
    <x v="0"/>
    <s v="Bilan final"/>
    <d v="2022-03-15T00:00:00"/>
    <n v="1233.01"/>
  </r>
  <r>
    <x v="26"/>
    <x v="2"/>
    <x v="1"/>
    <s v="Programmation"/>
    <d v="2022-01-18T00:00:00"/>
    <n v="6416.37"/>
  </r>
  <r>
    <x v="17"/>
    <x v="3"/>
    <x v="1"/>
    <s v="OS"/>
    <d v="2022-04-28T00:00:00"/>
    <n v="861.92"/>
  </r>
  <r>
    <x v="5"/>
    <x v="0"/>
    <x v="0"/>
    <s v="Bilan final"/>
    <d v="2022-04-28T00:00:00"/>
    <n v="2062.23"/>
  </r>
  <r>
    <x v="8"/>
    <x v="3"/>
    <x v="0"/>
    <n v="0.2"/>
    <d v="2022-05-16T00:00:00"/>
    <n v="1282.56"/>
  </r>
  <r>
    <x v="16"/>
    <x v="1"/>
    <x v="0"/>
    <s v="Bilan final"/>
    <d v="2022-05-16T00:00:00"/>
    <n v="2794.78"/>
  </r>
  <r>
    <x v="26"/>
    <x v="2"/>
    <x v="1"/>
    <s v="APS"/>
    <d v="2022-05-24T00:00:00"/>
    <n v="3153.35"/>
  </r>
  <r>
    <x v="3"/>
    <x v="2"/>
    <x v="1"/>
    <s v="APS"/>
    <d v="2022-05-24T00:00:00"/>
    <n v="3157.05"/>
  </r>
  <r>
    <x v="2"/>
    <x v="2"/>
    <x v="1"/>
    <s v="APS"/>
    <d v="2022-05-24T00:00:00"/>
    <n v="1894.54"/>
  </r>
  <r>
    <x v="27"/>
    <x v="5"/>
    <x v="2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7DAF252-58AE-4A68-9EA4-FF99C9BE2BBA}" name="Tableau croisé dynamique3" cacheId="32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13:C17" firstHeaderRow="0" firstDataRow="1" firstDataCol="1"/>
  <pivotFields count="3">
    <pivotField axis="axisRow" allDrilled="1" subtotalTop="0" showAll="0" dataSourceSort="1" defaultSubtotal="0" defaultAttributeDrillState="1">
      <items count="3">
        <item x="0"/>
        <item x="1"/>
        <item x="2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TOTAL HONO" fld="1" baseField="0" baseItem="0" numFmtId="3"/>
    <dataField name="Somme de PERCU EN 2022" fld="2" baseField="0" baseItem="0" numFmtId="3"/>
  </dataFields>
  <formats count="6">
    <format dxfId="4765">
      <pivotArea dataOnly="0" labelOnly="1" outline="0" fieldPosition="0">
        <references count="1">
          <reference field="4294967294" count="1">
            <x v="0"/>
          </reference>
        </references>
      </pivotArea>
    </format>
    <format dxfId="4764">
      <pivotArea dataOnly="0" labelOnly="1" outline="0" fieldPosition="0">
        <references count="1">
          <reference field="4294967294" count="1">
            <x v="1"/>
          </reference>
        </references>
      </pivotArea>
    </format>
    <format dxfId="4763">
      <pivotArea field="0" type="button" dataOnly="0" labelOnly="1" outline="0" axis="axisRow" fieldPosition="0"/>
    </format>
    <format dxfId="476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4761">
      <pivotArea field="0" type="button" dataOnly="0" labelOnly="1" outline="0" axis="axisRow" fieldPosition="0"/>
    </format>
    <format dxfId="476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conditionalFormats count="2">
    <conditionalFormat priority="10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0"/>
            </reference>
          </references>
        </pivotArea>
      </pivotAreas>
    </conditionalFormat>
    <conditionalFormat priority="9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1"/>
            </reference>
          </references>
        </pivotArea>
      </pivotAreas>
    </conditionalFormat>
  </conditionalFormats>
  <pivotHierarchies count="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Medium13" showRowHeaders="1" showColHeaders="1" showRowStripes="0" showColStripes="0" showLastColumn="1"/>
  <rowHierarchiesUsage count="1">
    <rowHierarchyUsage hierarchyUsage="65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évisionnel_REHAB]"/>
        <x15:activeTabTopLevelEntity name="[Op_Rehab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D31867E-E2D4-436E-9063-28859D5B1ACD}" name="Tableau croisé dynamique1" cacheId="33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>
  <location ref="A21:C27" firstHeaderRow="0" firstDataRow="1" firstDataCol="1"/>
  <pivotFields count="3">
    <pivotField axis="axisRow" allDrilled="1" subtotalTop="0" showAll="0" dataSourceSort="1" defaultSubtotal="0" defaultAttributeDrillState="1">
      <items count="5">
        <item s="1" x="0"/>
        <item s="1" x="1"/>
        <item s="1" x="2"/>
        <item s="1" x="3"/>
        <item s="1" x="4"/>
      </items>
    </pivotField>
    <pivotField dataField="1" subtotalTop="0" showAll="0" defaultSubtotal="0"/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-2"/>
  </colFields>
  <colItems count="2">
    <i>
      <x/>
    </i>
    <i i="1">
      <x v="1"/>
    </i>
  </colItems>
  <dataFields count="2">
    <dataField name="Somme de TOTAL HONO" fld="1" baseField="0" baseItem="0" numFmtId="3"/>
    <dataField name="Somme de PERCU EN 2022" fld="2" baseField="0" baseItem="0" numFmtId="3"/>
  </dataFields>
  <formats count="3">
    <format dxfId="4768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4767">
      <pivotArea dataOnly="0" outline="0" fieldPosition="0">
        <references count="1">
          <reference field="4294967294" count="2">
            <x v="0"/>
            <x v="1"/>
          </reference>
        </references>
      </pivotArea>
    </format>
    <format dxfId="4766">
      <pivotArea dataOnly="0" outline="0" fieldPosition="0">
        <references count="1">
          <reference field="4294967294" count="2">
            <x v="0"/>
            <x v="1"/>
          </reference>
        </references>
      </pivotArea>
    </format>
  </formats>
  <conditionalFormats count="5">
    <conditionalFormat priority="8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0"/>
            </reference>
          </references>
        </pivotArea>
      </pivotAreas>
    </conditionalFormat>
    <conditionalFormat priority="7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1"/>
            </reference>
          </references>
        </pivotArea>
      </pivotAreas>
    </conditionalFormat>
    <conditionalFormat priority="6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2"/>
            </reference>
          </references>
        </pivotArea>
      </pivotAreas>
    </conditionalFormat>
    <conditionalFormat priority="5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3"/>
            </reference>
          </references>
        </pivotArea>
      </pivotAreas>
    </conditionalFormat>
    <conditionalFormat priority="4">
      <pivotAreas count="1">
        <pivotArea type="data" collapsedLevelsAreSubtotals="1" fieldPosition="0">
          <references count="2">
            <reference field="4294967294" count="1" selected="0">
              <x v="1"/>
            </reference>
            <reference field="0" count="1">
              <x v="4"/>
            </reference>
          </references>
        </pivotArea>
      </pivotAreas>
    </conditionalFormat>
  </conditionalFormats>
  <pivotHierarchies count="90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/>
    <pivotHierarchy dragToData="1"/>
    <pivotHierarchy dragToData="1"/>
  </pivotHierarchies>
  <pivotTableStyleInfo name="PivotStyleLight17" showRowHeaders="1" showColHeaders="1" showRowStripes="0" showColStripes="0" showLastColumn="1"/>
  <rowHierarchiesUsage count="1">
    <rowHierarchyUsage hierarchyUsage="49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Prévisionnel_NEUF]"/>
        <x15:activeTabTopLevelEntity name="[Op_Neuv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F9AEFAD-45AB-4669-AF9C-08AE28C52A61}" name="Tableau croisé dynamique1" cacheId="36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PROG" colHeaderCaption="ANNEE NH">
  <location ref="A4:B39" firstHeaderRow="1" firstDataRow="1" firstDataCol="1"/>
  <pivotFields count="6">
    <pivotField axis="axisRow" showAll="0">
      <items count="29">
        <item x="0"/>
        <item x="1"/>
        <item x="4"/>
        <item x="5"/>
        <item x="7"/>
        <item x="13"/>
        <item x="15"/>
        <item x="6"/>
        <item x="16"/>
        <item x="25"/>
        <item x="8"/>
        <item x="9"/>
        <item x="10"/>
        <item x="11"/>
        <item x="12"/>
        <item x="14"/>
        <item x="17"/>
        <item x="18"/>
        <item x="19"/>
        <item x="20"/>
        <item x="21"/>
        <item x="23"/>
        <item x="24"/>
        <item x="22"/>
        <item x="2"/>
        <item x="3"/>
        <item x="26"/>
        <item x="27"/>
        <item t="default"/>
      </items>
    </pivotField>
    <pivotField axis="axisRow" showAll="0">
      <items count="7">
        <item x="0"/>
        <item x="1"/>
        <item x="3"/>
        <item x="4"/>
        <item x="2"/>
        <item x="5"/>
        <item t="default"/>
      </items>
    </pivotField>
    <pivotField showAll="0"/>
    <pivotField showAll="0"/>
    <pivotField numFmtId="14" showAll="0"/>
    <pivotField dataField="1" numFmtId="4" showAll="0"/>
  </pivotFields>
  <rowFields count="2">
    <field x="1"/>
    <field x="0"/>
  </rowFields>
  <rowItems count="35">
    <i>
      <x/>
    </i>
    <i r="1">
      <x/>
    </i>
    <i r="1">
      <x v="2"/>
    </i>
    <i r="1">
      <x v="3"/>
    </i>
    <i r="1">
      <x v="4"/>
    </i>
    <i r="1">
      <x v="5"/>
    </i>
    <i r="1">
      <x v="6"/>
    </i>
    <i>
      <x v="1"/>
    </i>
    <i r="1">
      <x v="1"/>
    </i>
    <i r="1">
      <x v="7"/>
    </i>
    <i r="1">
      <x v="8"/>
    </i>
    <i r="1">
      <x v="9"/>
    </i>
    <i>
      <x v="2"/>
    </i>
    <i r="1">
      <x v="10"/>
    </i>
    <i r="1">
      <x v="12"/>
    </i>
    <i r="1">
      <x v="13"/>
    </i>
    <i r="1">
      <x v="14"/>
    </i>
    <i r="1">
      <x v="16"/>
    </i>
    <i r="1">
      <x v="19"/>
    </i>
    <i r="1">
      <x v="21"/>
    </i>
    <i>
      <x v="3"/>
    </i>
    <i r="1">
      <x v="11"/>
    </i>
    <i r="1">
      <x v="15"/>
    </i>
    <i r="1">
      <x v="17"/>
    </i>
    <i r="1">
      <x v="18"/>
    </i>
    <i r="1">
      <x v="20"/>
    </i>
    <i r="1">
      <x v="22"/>
    </i>
    <i>
      <x v="4"/>
    </i>
    <i r="1">
      <x v="23"/>
    </i>
    <i r="1">
      <x v="24"/>
    </i>
    <i r="1">
      <x v="25"/>
    </i>
    <i r="1">
      <x v="26"/>
    </i>
    <i>
      <x v="5"/>
    </i>
    <i r="1">
      <x v="27"/>
    </i>
    <i t="grand">
      <x/>
    </i>
  </rowItems>
  <colItems count="1">
    <i/>
  </colItems>
  <dataFields count="1">
    <dataField name="Somme de Montant" fld="5" baseField="0" baseItem="0" numFmtId="3"/>
  </dataFields>
  <formats count="4">
    <format dxfId="4734">
      <pivotArea outline="0" collapsedLevelsAreSubtotals="1" fieldPosition="0"/>
    </format>
    <format dxfId="4733">
      <pivotArea dataOnly="0" labelOnly="1" grandCol="1" outline="0" fieldPosition="0"/>
    </format>
    <format dxfId="4732">
      <pivotArea outline="0" collapsedLevelsAreSubtotals="1" fieldPosition="0"/>
    </format>
    <format dxfId="4731">
      <pivotArea type="all" dataOnly="0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95A3B9D-F101-4F70-BE67-1033477FD98B}" name="Tableau croisé dynamique2" cacheId="36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RO">
  <location ref="A46:B50" firstHeaderRow="1" firstDataRow="1" firstDataCol="1"/>
  <pivotFields count="6">
    <pivotField showAll="0"/>
    <pivotField showAll="0"/>
    <pivotField axis="axisRow" showAll="0">
      <items count="4">
        <item x="0"/>
        <item x="1"/>
        <item x="2"/>
        <item t="default"/>
      </items>
    </pivotField>
    <pivotField showAll="0"/>
    <pivotField numFmtId="14" showAll="0"/>
    <pivotField dataField="1" showAll="0"/>
  </pivotFields>
  <rowFields count="1">
    <field x="2"/>
  </rowFields>
  <rowItems count="4">
    <i>
      <x/>
    </i>
    <i>
      <x v="1"/>
    </i>
    <i>
      <x v="2"/>
    </i>
    <i t="grand">
      <x/>
    </i>
  </rowItems>
  <colItems count="1">
    <i/>
  </colItems>
  <dataFields count="1">
    <dataField name="ANNEE NH" fld="5" baseField="0" baseItem="0" numFmtId="3"/>
  </dataFields>
  <formats count="11">
    <format dxfId="4745">
      <pivotArea outline="0" collapsedLevelsAreSubtotals="1" fieldPosition="0"/>
    </format>
    <format dxfId="4744">
      <pivotArea dataOnly="0" labelOnly="1" grandCol="1" outline="0" fieldPosition="0"/>
    </format>
    <format dxfId="4743">
      <pivotArea outline="0" collapsedLevelsAreSubtotals="1" fieldPosition="0"/>
    </format>
    <format dxfId="4742">
      <pivotArea type="all" dataOnly="0" outline="0" fieldPosition="0"/>
    </format>
    <format dxfId="4741">
      <pivotArea outline="0" collapsedLevelsAreSubtotals="1" fieldPosition="0"/>
    </format>
    <format dxfId="4740">
      <pivotArea type="origin" dataOnly="0" labelOnly="1" outline="0" fieldPosition="0"/>
    </format>
    <format dxfId="4739">
      <pivotArea type="topRight" dataOnly="0" labelOnly="1" outline="0" fieldPosition="0"/>
    </format>
    <format dxfId="4738">
      <pivotArea field="2" type="button" dataOnly="0" labelOnly="1" outline="0" axis="axisRow" fieldPosition="0"/>
    </format>
    <format dxfId="4737">
      <pivotArea dataOnly="0" labelOnly="1" fieldPosition="0">
        <references count="1">
          <reference field="2" count="0"/>
        </references>
      </pivotArea>
    </format>
    <format dxfId="4736">
      <pivotArea dataOnly="0" labelOnly="1" grandRow="1" outline="0" fieldPosition="0"/>
    </format>
    <format dxfId="4735">
      <pivotArea dataOnly="0" labelOnly="1" grandCol="1" outline="0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AD1B9B-60C9-44F7-B341-4C760ABDDBDE}" name="Tableau croisé dynamique7" cacheId="36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1" rowHeaderCaption="RO">
  <location ref="A53:E55" firstHeaderRow="1" firstDataRow="2" firstDataCol="1"/>
  <pivotFields count="6">
    <pivotField showAll="0"/>
    <pivotField showAll="0"/>
    <pivotField axis="axisCol" showAll="0">
      <items count="4">
        <item x="0"/>
        <item x="1"/>
        <item x="2"/>
        <item t="default"/>
      </items>
    </pivotField>
    <pivotField showAll="0"/>
    <pivotField numFmtId="14" showAll="0"/>
    <pivotField dataField="1" numFmtId="4" showAll="0"/>
  </pivotFields>
  <rowItems count="1">
    <i/>
  </rowItems>
  <colFields count="1">
    <field x="2"/>
  </colFields>
  <colItems count="4">
    <i>
      <x/>
    </i>
    <i>
      <x v="1"/>
    </i>
    <i>
      <x v="2"/>
    </i>
    <i t="grand">
      <x/>
    </i>
  </colItems>
  <dataFields count="1">
    <dataField name="ANNEE NH" fld="5" showDataAs="percentOfRow" baseField="0" baseItem="0" numFmtId="10"/>
  </dataFields>
  <formats count="14">
    <format dxfId="4759">
      <pivotArea outline="0" collapsedLevelsAreSubtotals="1" fieldPosition="0"/>
    </format>
    <format dxfId="4758">
      <pivotArea dataOnly="0" labelOnly="1" grandCol="1" outline="0" fieldPosition="0"/>
    </format>
    <format dxfId="4757">
      <pivotArea type="all" dataOnly="0" outline="0" fieldPosition="0"/>
    </format>
    <format dxfId="4756">
      <pivotArea outline="0" collapsedLevelsAreSubtotals="1" fieldPosition="0"/>
    </format>
    <format dxfId="4755">
      <pivotArea type="origin" dataOnly="0" labelOnly="1" outline="0" fieldPosition="0"/>
    </format>
    <format dxfId="4754">
      <pivotArea type="topRight" dataOnly="0" labelOnly="1" outline="0" fieldPosition="0"/>
    </format>
    <format dxfId="4753">
      <pivotArea field="2" type="button" dataOnly="0" labelOnly="1" outline="0" axis="axisCol" fieldPosition="0"/>
    </format>
    <format dxfId="4752">
      <pivotArea dataOnly="0" labelOnly="1" fieldPosition="0">
        <references count="1">
          <reference field="2" count="0"/>
        </references>
      </pivotArea>
    </format>
    <format dxfId="4751">
      <pivotArea dataOnly="0" labelOnly="1" grandRow="1" outline="0" fieldPosition="0"/>
    </format>
    <format dxfId="4750">
      <pivotArea dataOnly="0" labelOnly="1" grandCol="1" outline="0" fieldPosition="0"/>
    </format>
    <format dxfId="4749">
      <pivotArea outline="0" fieldPosition="0">
        <references count="1">
          <reference field="4294967294" count="1">
            <x v="0"/>
          </reference>
        </references>
      </pivotArea>
    </format>
    <format dxfId="4748">
      <pivotArea outline="0" collapsedLevelsAreSubtotals="1" fieldPosition="0"/>
    </format>
    <format dxfId="4747">
      <pivotArea dataOnly="0" labelOnly="1" fieldPosition="0">
        <references count="1">
          <reference field="2" count="0"/>
        </references>
      </pivotArea>
    </format>
    <format dxfId="4746">
      <pivotArea dataOnly="0" labelOnly="1" grandCol="1" outline="0" fieldPosition="0"/>
    </format>
  </formats>
  <chartFormats count="3">
    <chartFormat chart="0" format="5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0"/>
          </reference>
        </references>
      </pivotArea>
    </chartFormat>
    <chartFormat chart="0" format="6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1"/>
          </reference>
        </references>
      </pivotArea>
    </chartFormat>
    <chartFormat chart="0" format="9" series="1">
      <pivotArea type="data" outline="0" fieldPosition="0">
        <references count="2">
          <reference field="4294967294" count="1" selected="0">
            <x v="0"/>
          </reference>
          <reference field="2" count="1" selected="0">
            <x v="2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E6F7EAA-E603-4565-963C-B4336140BA9B}" name="Tableau croisé dynamique2" cacheId="34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2">
  <location ref="R4:Y17" firstHeaderRow="1" firstDataRow="2" firstDataCol="1"/>
  <pivotFields count="9">
    <pivotField showAll="0"/>
    <pivotField showAll="0"/>
    <pivotField showAll="0"/>
    <pivotField axis="axisCol" showAll="0">
      <items count="8">
        <item x="5"/>
        <item x="3"/>
        <item m="1" x="6"/>
        <item x="4"/>
        <item x="0"/>
        <item x="1"/>
        <item x="2"/>
        <item t="default"/>
      </items>
    </pivotField>
    <pivotField showAll="0"/>
    <pivotField numFmtId="14" showAll="0"/>
    <pivotField dataField="1" numFmtId="4" showAll="0"/>
    <pivotField showAll="0" defaultSubtota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8"/>
  </rowFields>
  <rowItems count="12"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3"/>
  </colFields>
  <colItems count="7">
    <i>
      <x/>
    </i>
    <i>
      <x v="1"/>
    </i>
    <i>
      <x v="3"/>
    </i>
    <i>
      <x v="4"/>
    </i>
    <i>
      <x v="5"/>
    </i>
    <i>
      <x v="6"/>
    </i>
    <i t="grand">
      <x/>
    </i>
  </colItems>
  <dataFields count="1">
    <dataField name="Somme de Montant" fld="6" showDataAs="percentOfCol" baseField="0" baseItem="0" numFmtId="10"/>
  </dataFields>
  <formats count="3">
    <format dxfId="4627">
      <pivotArea outline="0" collapsedLevelsAreSubtotals="1" fieldPosition="0"/>
    </format>
    <format dxfId="4626">
      <pivotArea dataOnly="0" labelOnly="1" fieldPosition="0">
        <references count="1">
          <reference field="3" count="0"/>
        </references>
      </pivotArea>
    </format>
    <format dxfId="4625">
      <pivotArea dataOnly="0" labelOnly="1" grandCol="1" outline="0" fieldPosition="0"/>
    </format>
  </formats>
  <chartFormats count="6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A38B19-C737-4CC9-B5EE-500AB374BE66}" name="Tableau croisé dynamique3" cacheId="34" applyNumberFormats="0" applyBorderFormats="0" applyFontFormats="0" applyPatternFormats="0" applyAlignmentFormats="0" applyWidthHeightFormats="1" dataCaption="Valeurs" updatedVersion="7" minRefreshableVersion="3" useAutoFormatting="1" colGrandTotals="0" itemPrintTitles="1" createdVersion="7" indent="0" outline="1" outlineData="1" multipleFieldFilters="0" rowHeaderCaption="PROG" colHeaderCaption="ANNEE NH">
  <location ref="A4:L65" firstHeaderRow="1" firstDataRow="2" firstDataCol="1"/>
  <pivotFields count="9">
    <pivotField axis="axisRow" showAll="0">
      <items count="53">
        <item x="8"/>
        <item x="12"/>
        <item x="16"/>
        <item x="26"/>
        <item x="31"/>
        <item x="48"/>
        <item x="50"/>
        <item m="1" x="51"/>
        <item x="5"/>
        <item x="0"/>
        <item x="13"/>
        <item x="14"/>
        <item x="47"/>
        <item x="2"/>
        <item x="25"/>
        <item x="28"/>
        <item x="3"/>
        <item x="6"/>
        <item x="27"/>
        <item x="32"/>
        <item x="33"/>
        <item x="34"/>
        <item x="35"/>
        <item x="36"/>
        <item x="37"/>
        <item x="7"/>
        <item x="18"/>
        <item x="21"/>
        <item x="40"/>
        <item x="41"/>
        <item x="44"/>
        <item x="45"/>
        <item x="46"/>
        <item x="38"/>
        <item x="39"/>
        <item x="42"/>
        <item x="43"/>
        <item x="1"/>
        <item x="4"/>
        <item x="9"/>
        <item x="10"/>
        <item x="11"/>
        <item x="15"/>
        <item x="17"/>
        <item x="19"/>
        <item x="20"/>
        <item x="22"/>
        <item x="23"/>
        <item x="24"/>
        <item x="29"/>
        <item x="30"/>
        <item x="49"/>
        <item t="default"/>
      </items>
    </pivotField>
    <pivotField axis="axisRow" showAll="0" sortType="ascending">
      <items count="9">
        <item x="6"/>
        <item x="4"/>
        <item x="2"/>
        <item x="3"/>
        <item x="7"/>
        <item x="1"/>
        <item x="5"/>
        <item x="0"/>
        <item t="default"/>
      </items>
    </pivotField>
    <pivotField showAll="0"/>
    <pivotField showAll="0"/>
    <pivotField showAll="0"/>
    <pivotField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dataField="1" showAll="0"/>
    <pivotField showAll="0">
      <items count="7">
        <item sd="0" x="1"/>
        <item sd="0" x="2"/>
        <item sd="0" x="3"/>
        <item sd="0" x="4"/>
        <item x="0"/>
        <item x="5"/>
        <item t="default"/>
      </items>
    </pivotField>
    <pivotField axis="axisCol" showAll="0" sortType="ascending">
      <items count="15">
        <item x="0"/>
        <item x="13"/>
        <item x="1"/>
        <item x="2"/>
        <item x="3"/>
        <item x="4"/>
        <item x="5"/>
        <item sd="0" x="6"/>
        <item sd="0" x="7"/>
        <item sd="0" x="8"/>
        <item sd="0" x="9"/>
        <item sd="0" x="10"/>
        <item sd="0" x="11"/>
        <item x="12"/>
        <item t="default"/>
      </items>
    </pivotField>
  </pivotFields>
  <rowFields count="2">
    <field x="1"/>
    <field x="0"/>
  </rowFields>
  <rowItems count="60">
    <i>
      <x/>
    </i>
    <i r="1">
      <x v="42"/>
    </i>
    <i>
      <x v="1"/>
    </i>
    <i r="1">
      <x v="39"/>
    </i>
    <i r="1">
      <x v="40"/>
    </i>
    <i r="1">
      <x v="44"/>
    </i>
    <i r="1">
      <x v="45"/>
    </i>
    <i r="1">
      <x v="46"/>
    </i>
    <i r="1">
      <x v="48"/>
    </i>
    <i>
      <x v="2"/>
    </i>
    <i r="1">
      <x v="38"/>
    </i>
    <i r="1">
      <x v="41"/>
    </i>
    <i r="1">
      <x v="43"/>
    </i>
    <i r="1">
      <x v="49"/>
    </i>
    <i r="1">
      <x v="51"/>
    </i>
    <i>
      <x v="3"/>
    </i>
    <i r="1">
      <x v="17"/>
    </i>
    <i r="1">
      <x v="25"/>
    </i>
    <i r="1">
      <x v="26"/>
    </i>
    <i r="1">
      <x v="27"/>
    </i>
    <i r="1">
      <x v="47"/>
    </i>
    <i r="1">
      <x v="50"/>
    </i>
    <i>
      <x v="4"/>
    </i>
    <i r="1">
      <x v="5"/>
    </i>
    <i r="1">
      <x v="6"/>
    </i>
    <i r="1">
      <x v="18"/>
    </i>
    <i>
      <x v="5"/>
    </i>
    <i r="1">
      <x v="1"/>
    </i>
    <i r="1">
      <x v="2"/>
    </i>
    <i r="1">
      <x v="3"/>
    </i>
    <i r="1">
      <x v="13"/>
    </i>
    <i r="1">
      <x v="14"/>
    </i>
    <i r="1">
      <x v="15"/>
    </i>
    <i r="1">
      <x v="16"/>
    </i>
    <i r="1">
      <x v="19"/>
    </i>
    <i r="1">
      <x v="20"/>
    </i>
    <i r="1">
      <x v="21"/>
    </i>
    <i r="1">
      <x v="23"/>
    </i>
    <i r="1">
      <x v="24"/>
    </i>
    <i>
      <x v="6"/>
    </i>
    <i r="1">
      <x v="4"/>
    </i>
    <i r="1">
      <x v="10"/>
    </i>
    <i r="1">
      <x v="11"/>
    </i>
    <i r="1">
      <x v="12"/>
    </i>
    <i r="1">
      <x v="22"/>
    </i>
    <i r="1">
      <x v="28"/>
    </i>
    <i r="1">
      <x v="29"/>
    </i>
    <i r="1">
      <x v="30"/>
    </i>
    <i r="1">
      <x v="31"/>
    </i>
    <i r="1">
      <x v="32"/>
    </i>
    <i>
      <x v="7"/>
    </i>
    <i r="1">
      <x/>
    </i>
    <i r="1">
      <x v="8"/>
    </i>
    <i r="1">
      <x v="9"/>
    </i>
    <i r="1">
      <x v="33"/>
    </i>
    <i r="1">
      <x v="34"/>
    </i>
    <i r="1">
      <x v="35"/>
    </i>
    <i r="1">
      <x v="36"/>
    </i>
    <i r="1">
      <x v="37"/>
    </i>
    <i t="grand">
      <x/>
    </i>
  </rowItems>
  <colFields count="1">
    <field x="8"/>
  </colFields>
  <colItems count="11">
    <i>
      <x v="2"/>
    </i>
    <i>
      <x v="3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</colItems>
  <dataFields count="1">
    <dataField name="Somme de Montant" fld="6" baseField="0" baseItem="0" numFmtId="3"/>
  </dataFields>
  <formats count="8">
    <format dxfId="4635">
      <pivotArea outline="0" collapsedLevelsAreSubtotals="1" fieldPosition="0"/>
    </format>
    <format dxfId="4634">
      <pivotArea outline="0" collapsedLevelsAreSubtotals="1" fieldPosition="0"/>
    </format>
    <format dxfId="4633">
      <pivotArea outline="0" collapsedLevelsAreSubtotals="1" fieldPosition="0"/>
    </format>
    <format dxfId="4632">
      <pivotArea dataOnly="0" labelOnly="1" fieldPosition="0">
        <references count="1">
          <reference field="8" count="6">
            <x v="7"/>
            <x v="8"/>
            <x v="9"/>
            <x v="10"/>
            <x v="11"/>
            <x v="12"/>
          </reference>
        </references>
      </pivotArea>
    </format>
    <format dxfId="4631">
      <pivotArea dataOnly="0" labelOnly="1" grandCol="1" outline="0" fieldPosition="0"/>
    </format>
    <format dxfId="4630">
      <pivotArea outline="0" collapsedLevelsAreSubtotals="1" fieldPosition="0"/>
    </format>
    <format dxfId="4629">
      <pivotArea dataOnly="0" labelOnly="1" fieldPosition="0">
        <references count="1">
          <reference field="8" count="6">
            <x v="7"/>
            <x v="8"/>
            <x v="9"/>
            <x v="10"/>
            <x v="11"/>
            <x v="12"/>
          </reference>
        </references>
      </pivotArea>
    </format>
    <format dxfId="4628">
      <pivotArea dataOnly="0" labelOnly="1" grandCol="1" outline="0" fieldPosition="0"/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2AA604B-78FE-463A-AD9B-10FD3379D2EB}" name="Tableau croisé dynamique1" cacheId="35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rowHeaderCaption="PROG">
  <location ref="R36:V46" firstHeaderRow="0" firstDataRow="1" firstDataCol="1"/>
  <pivotFields count="27">
    <pivotField showAll="0"/>
    <pivotField axis="axisRow" showAll="0" sortType="ascending">
      <items count="11">
        <item x="8"/>
        <item m="1" x="9"/>
        <item x="6"/>
        <item x="4"/>
        <item x="2"/>
        <item x="3"/>
        <item x="7"/>
        <item x="1"/>
        <item x="5"/>
        <item x="0"/>
        <item t="default"/>
      </items>
    </pivotField>
    <pivotField showAll="0"/>
    <pivotField showAll="0"/>
    <pivotField showAll="0"/>
    <pivotField showAll="0"/>
    <pivotField showAll="0"/>
    <pivotField numFmtId="3" showAll="0"/>
    <pivotField numFmtId="3" showAll="0"/>
    <pivotField showAll="0"/>
    <pivotField numFmtId="10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numFmtId="3" showAll="0"/>
    <pivotField dataField="1" numFmtId="3" showAll="0"/>
    <pivotField dataField="1" numFmtId="3" showAll="0"/>
    <pivotField dataField="1" numFmtId="3" showAll="0"/>
    <pivotField dataField="1" numFmtId="3" showAll="0"/>
    <pivotField numFmtId="3" showAll="0"/>
    <pivotField showAll="0"/>
    <pivotField numFmtId="9" showAll="0"/>
    <pivotField numFmtId="3" showAll="0"/>
    <pivotField showAll="0"/>
  </pivotFields>
  <rowFields count="1">
    <field x="1"/>
  </rowFields>
  <rowItems count="10">
    <i>
      <x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Fields count="1">
    <field x="-2"/>
  </colFields>
  <colItems count="4">
    <i>
      <x/>
    </i>
    <i i="1">
      <x v="1"/>
    </i>
    <i i="2">
      <x v="2"/>
    </i>
    <i i="3">
      <x v="3"/>
    </i>
  </colItems>
  <dataFields count="4">
    <dataField name="Hono 2018" fld="18" baseField="0" baseItem="0"/>
    <dataField name="Hono 2019" fld="19" baseField="0" baseItem="0"/>
    <dataField name="Hono 2020" fld="20" baseField="0" baseItem="0"/>
    <dataField name="Hono 2021" fld="21" baseField="0" baseItem="0" numFmtId="3"/>
  </dataFields>
  <formats count="3">
    <format dxfId="4638">
      <pivotArea outline="0" collapsedLevelsAreSubtotals="1" fieldPosition="0"/>
    </format>
    <format dxfId="4637">
      <pivotArea outline="0" collapsedLevelsAreSubtotals="1" fieldPosition="0"/>
    </format>
    <format dxfId="4636">
      <pivotArea dataOnly="0" labelOnly="1" outline="0" fieldPosition="0">
        <references count="1">
          <reference field="4294967294" count="4">
            <x v="0"/>
            <x v="1"/>
            <x v="2"/>
            <x v="3"/>
          </reference>
        </references>
      </pivotArea>
    </format>
  </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D917CD1-B269-4078-BD0A-F8AF5E11ED80}" name="Tableau croisé dynamique4" cacheId="34" applyNumberFormats="0" applyBorderFormats="0" applyFontFormats="0" applyPatternFormats="0" applyAlignmentFormats="0" applyWidthHeightFormats="1" dataCaption="Valeurs" updatedVersion="7" minRefreshableVersion="3" useAutoFormatting="1" itemPrintTitles="1" createdVersion="7" indent="0" outline="1" outlineData="1" multipleFieldFilters="0" chartFormat="2">
  <location ref="R51:Y64" firstHeaderRow="1" firstDataRow="2" firstDataCol="1"/>
  <pivotFields count="9">
    <pivotField showAll="0"/>
    <pivotField showAll="0"/>
    <pivotField showAll="0"/>
    <pivotField axis="axisCol" showAll="0">
      <items count="8">
        <item x="5"/>
        <item x="3"/>
        <item m="1" x="6"/>
        <item x="4"/>
        <item x="0"/>
        <item x="1"/>
        <item x="2"/>
        <item t="default"/>
      </items>
    </pivotField>
    <pivotField showAll="0"/>
    <pivotField numFmtId="14" showAll="0"/>
    <pivotField dataField="1" numFmtId="4" showAll="0"/>
    <pivotField showAll="0" defaultSubtota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</pivotFields>
  <rowFields count="1">
    <field x="8"/>
  </rowFields>
  <rowItems count="12">
    <i>
      <x v="1"/>
    </i>
    <i>
      <x v="2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3"/>
  </colFields>
  <colItems count="7">
    <i>
      <x/>
    </i>
    <i>
      <x v="1"/>
    </i>
    <i>
      <x v="3"/>
    </i>
    <i>
      <x v="4"/>
    </i>
    <i>
      <x v="5"/>
    </i>
    <i>
      <x v="6"/>
    </i>
    <i t="grand">
      <x/>
    </i>
  </colItems>
  <dataFields count="1">
    <dataField name="Somme de Montant" fld="6" baseField="0" baseItem="0" numFmtId="3"/>
  </dataFields>
  <formats count="5">
    <format dxfId="4643">
      <pivotArea outline="0" collapsedLevelsAreSubtotals="1" fieldPosition="0"/>
    </format>
    <format dxfId="4642">
      <pivotArea dataOnly="0" labelOnly="1" fieldPosition="0">
        <references count="1">
          <reference field="3" count="0"/>
        </references>
      </pivotArea>
    </format>
    <format dxfId="4641">
      <pivotArea dataOnly="0" labelOnly="1" grandCol="1" outline="0" fieldPosition="0"/>
    </format>
    <format dxfId="4640">
      <pivotArea outline="0" fieldPosition="0">
        <references count="1">
          <reference field="4294967294" count="1">
            <x v="0"/>
          </reference>
        </references>
      </pivotArea>
    </format>
    <format dxfId="4639">
      <pivotArea outline="0" collapsedLevelsAreSubtotals="1" fieldPosition="0"/>
    </format>
  </formats>
  <chartFormats count="6">
    <chartFormat chart="1" format="0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0"/>
          </reference>
        </references>
      </pivotArea>
    </chartFormat>
    <chartFormat chart="1" format="1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1"/>
          </reference>
        </references>
      </pivotArea>
    </chartFormat>
    <chartFormat chart="1" format="2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3"/>
          </reference>
        </references>
      </pivotArea>
    </chartFormat>
    <chartFormat chart="1" format="3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4"/>
          </reference>
        </references>
      </pivotArea>
    </chartFormat>
    <chartFormat chart="1" format="4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5"/>
          </reference>
        </references>
      </pivotArea>
    </chartFormat>
    <chartFormat chart="1" format="5" series="1">
      <pivotArea type="data" outline="0" fieldPosition="0">
        <references count="2">
          <reference field="4294967294" count="1" selected="0">
            <x v="0"/>
          </reference>
          <reference field="3" count="1" selected="0">
            <x v="6"/>
          </reference>
        </references>
      </pivotArea>
    </chartFormat>
  </chartFormats>
  <pivotTableStyleInfo name="PivotStyleMedium10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116106C-02E2-4C0F-A1EC-C63036B93672}" name="Donnees_NH_Rehab" displayName="Donnees_NH_Rehab" ref="A1:F145" totalsRowShown="0" headerRowDxfId="4730" dataDxfId="4729" tableBorderDxfId="4728">
  <autoFilter ref="A1:F145" xr:uid="{3116106C-02E2-4C0F-A1EC-C63036B93672}"/>
  <sortState xmlns:xlrd2="http://schemas.microsoft.com/office/spreadsheetml/2017/richdata2" ref="A2:F131">
    <sortCondition ref="A1:A131"/>
  </sortState>
  <tableColumns count="6">
    <tableColumn id="1" xr3:uid="{4655190B-3A24-4100-BBFD-D512C4BA1CB9}" name="OPERATION" dataDxfId="4727"/>
    <tableColumn id="2" xr3:uid="{BF4AD5BA-7253-4C7F-9E7C-567726112FDE}" name="PROG" dataDxfId="4726"/>
    <tableColumn id="3" xr3:uid="{3C9B3CD3-5449-4351-9291-E783F3E77CF6}" name="RO" dataDxfId="4725"/>
    <tableColumn id="4" xr3:uid="{1F517A40-3634-4290-A9B6-344467C5E6D5}" name="Avancement facturé" dataDxfId="4724"/>
    <tableColumn id="5" xr3:uid="{686F2C0F-3078-4D5F-8BF7-1D57EABC7E42}" name="Date" dataDxfId="4723"/>
    <tableColumn id="6" xr3:uid="{7A87BCDE-A4AC-41DE-A09A-7AC9021FA478}" name="Montant" dataDxfId="4722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3AFDED57-87FC-447A-8A89-3B06FAAD491C}" name="Op_Rehab" displayName="Op_Rehab" ref="A1:U29" totalsRowCount="1" headerRowDxfId="4721" dataDxfId="4720">
  <autoFilter ref="A1:U28" xr:uid="{3AFDED57-87FC-447A-8A89-3B06FAAD491C}"/>
  <tableColumns count="21">
    <tableColumn id="1" xr3:uid="{4616D89F-0E22-4CED-82AC-543649D66FA1}" name="OPERATIONS" totalsRowLabel="Total" dataDxfId="4719" totalsRowDxfId="4718"/>
    <tableColumn id="2" xr3:uid="{AF5672A4-9A39-4E72-9EF6-4CEDCEB65D5B}" name="PROG" dataDxfId="4717" totalsRowDxfId="4716"/>
    <tableColumn id="10" xr3:uid="{6FC29788-EAF8-42AC-914F-37B24D986854}" name="N lgts" dataDxfId="4715" totalsRowDxfId="4714"/>
    <tableColumn id="11" xr3:uid="{A6E7F668-8860-40A1-8E32-96BBEE13439C}" name="RO" dataDxfId="4713" totalsRowDxfId="4712"/>
    <tableColumn id="3" xr3:uid="{5A4DFEDB-11CD-44FA-9DC5-DB9A4B7135F0}" name="Phase" dataDxfId="4711" totalsRowDxfId="4710"/>
    <tableColumn id="4" xr3:uid="{62AC1163-FD36-4496-9A5E-4112F5314AC5}" name="Dépenses prévisionnelles" dataDxfId="4709" totalsRowDxfId="4708"/>
    <tableColumn id="5" xr3:uid="{8DFB4078-F42C-4200-BC63-048E22D0DA30}" name="TOTAL HONORAIRES" dataDxfId="4707" totalsRowDxfId="4706"/>
    <tableColumn id="6" xr3:uid="{4EBAD371-C200-415C-8B84-5AC37CA266AB}" name="CUMUL HONORAIRES FACTURES" dataDxfId="4705" totalsRowDxfId="4704">
      <calculatedColumnFormula>SUMIF(Donnees_NH_Rehab[OPERATION],Op_Rehab[[#This Row],[OPERATIONS]],Donnees_NH_Rehab[Montant])</calculatedColumnFormula>
    </tableColumn>
    <tableColumn id="8" xr3:uid="{DD77A7FE-C521-437D-B587-CBEE5D1FF6E1}" name="AVANCEMENT FACTURE" dataDxfId="4703" totalsRowDxfId="4702">
      <calculatedColumnFormula>_xlfn.XLOOKUP(Op_Rehab[[#This Row],[% AVANCEMENT]],Listes!$C$1:$C$15,Avancement,"?",-1)</calculatedColumnFormula>
    </tableColumn>
    <tableColumn id="7" xr3:uid="{539A8C64-D5B8-4F2F-B0ED-C729FDAC3B8E}" name="% AVANCEMENT" dataDxfId="4701" dataCellStyle="Pourcentage">
      <calculatedColumnFormula>ROUND(Op_Rehab[[#This Row],[CUMUL HONORAIRES FACTURES]]/Op_Rehab[[#This Row],[TOTAL HONORAIRES]],2)</calculatedColumnFormula>
    </tableColumn>
    <tableColumn id="17" xr3:uid="{705094DD-9F77-433B-8C08-99D378AC8F8C}" name="PERCU EN 2017" totalsRowFunction="sum" dataDxfId="4700" totalsRowDxfId="4699" dataCellStyle="Pourcentage">
      <calculatedColumnFormula array="1">SUMPRODUCT((Donnees_NH_Rehab[OPERATION]=Op_Rehab[[#This Row],[OPERATIONS]])*(YEAR(Donnees_NH_Rehab[Date])=2017)*(Donnees_NH_Rehab[Montant]))</calculatedColumnFormula>
    </tableColumn>
    <tableColumn id="16" xr3:uid="{32B3EEE0-B62D-4BE6-886C-EE9456FAE365}" name="PERCU EN 2018" totalsRowFunction="sum" dataDxfId="4698" totalsRowDxfId="4697" dataCellStyle="Pourcentage">
      <calculatedColumnFormula array="1">SUMPRODUCT((Donnees_NH_Rehab[OPERATION]=Op_Rehab[[#This Row],[OPERATIONS]])*(YEAR(Donnees_NH_Rehab[Date])=2018)*(Donnees_NH_Rehab[Montant]))</calculatedColumnFormula>
    </tableColumn>
    <tableColumn id="15" xr3:uid="{C10D8A17-FD57-462F-A2EA-C3107A0C50F4}" name="PERCU EN 2019" totalsRowFunction="sum" dataDxfId="4696" totalsRowDxfId="4695" dataCellStyle="Pourcentage">
      <calculatedColumnFormula array="1">SUMPRODUCT((Donnees_NH_Rehab[OPERATION]=Op_Rehab[[#This Row],[OPERATIONS]])*(YEAR(Donnees_NH_Rehab[Date])=2019)*(Donnees_NH_Rehab[Montant]))</calculatedColumnFormula>
    </tableColumn>
    <tableColumn id="14" xr3:uid="{FE0BCB11-B9D6-4248-80D4-A261EFFB11B5}" name="PERCU EN 2020" totalsRowFunction="sum" dataDxfId="4694" totalsRowDxfId="4693" dataCellStyle="Pourcentage">
      <calculatedColumnFormula array="1">SUMPRODUCT((Donnees_NH_Rehab[OPERATION]=Op_Rehab[[#This Row],[OPERATIONS]])*(YEAR(Donnees_NH_Rehab[Date])=2020)*(Donnees_NH_Rehab[Montant]))</calculatedColumnFormula>
    </tableColumn>
    <tableColumn id="13" xr3:uid="{2BF13EAC-FF43-4483-BA25-1167BC6E2816}" name="PERCU EN 2021" totalsRowFunction="sum" dataDxfId="4692" totalsRowDxfId="4691" dataCellStyle="Pourcentage">
      <calculatedColumnFormula array="1">SUMPRODUCT((Donnees_NH_Rehab[OPERATION]=Op_Rehab[[#This Row],[OPERATIONS]])*(YEAR(Donnees_NH_Rehab[Date])=2021)*(Donnees_NH_Rehab[Montant]))</calculatedColumnFormula>
    </tableColumn>
    <tableColumn id="18" xr3:uid="{C94ADD6B-9EF6-4D60-BBE6-EDF1688D6EA9}" name="PERCU EN 2022" totalsRowFunction="sum" dataDxfId="4690" totalsRowDxfId="4689" dataCellStyle="Pourcentage">
      <calculatedColumnFormula array="1">SUMPRODUCT((Donnees_NH_Rehab[OPERATION]=Op_Rehab[[#This Row],[OPERATIONS]])*(YEAR(Donnees_NH_Rehab[Date])=2022)*(Donnees_NH_Rehab[Montant]))</calculatedColumnFormula>
    </tableColumn>
    <tableColumn id="19" xr3:uid="{2D058031-8D34-4B12-9A8B-9631F99C5518}" name="RESTE A PERCEVOIR EN 2022" totalsRowFunction="sum" dataDxfId="4688" totalsRowDxfId="4687" dataCellStyle="Pourcentage">
      <calculatedColumnFormula>(100%-Op_Rehab[[#This Row],[% AVANCEMENT]])*Op_Rehab[[#This Row],[TOTAL HONORAIRES]]</calculatedColumnFormula>
    </tableColumn>
    <tableColumn id="20" xr3:uid="{6BB68C5A-6A7A-4703-97E0-A47A36FB6AB3}" name="% Avancement prév fin 2022" dataDxfId="4686" totalsRowDxfId="4685" dataCellStyle="Pourcentage">
      <calculatedColumnFormula>(Op_Rehab[[#This Row],[RESTE A PERCEVOIR EN 2022]]+Op_Rehab[[#This Row],[CUMUL HONORAIRES FACTURES]])/Op_Rehab[[#This Row],[TOTAL HONORAIRES]]</calculatedColumnFormula>
    </tableColumn>
    <tableColumn id="9" xr3:uid="{BAF3E3AB-EEF4-463A-8B3D-99EFD75601DD}" name="RESTE A PERCEVOIR" dataDxfId="4684" totalsRowDxfId="4683">
      <calculatedColumnFormula>Op_Rehab[[#This Row],[TOTAL HONORAIRES]]-Op_Rehab[[#This Row],[CUMUL HONORAIRES FACTURES]]</calculatedColumnFormula>
    </tableColumn>
    <tableColumn id="12" xr3:uid="{B92F6D77-2CD3-43E6-92D3-8A7E4E8F610B}" name="OBJ 2022 - INITIAL" dataDxfId="4682" totalsRowDxfId="4681"/>
    <tableColumn id="21" xr3:uid="{DC81014A-16C3-48F6-951A-B08B964CD472}" name="OBJ mis à jour" dataDxfId="4680" totalsRowDxfId="4679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AC0B6CB-A329-4F21-B3C4-D39B73C6F9D9}" name="Op_Neuves" displayName="Op_Neuves" ref="A1:AC55" totalsRowCount="1" headerRowDxfId="4603" dataDxfId="4602" tableBorderDxfId="4601">
  <autoFilter ref="A1:AC54" xr:uid="{9AC0B6CB-A329-4F21-B3C4-D39B73C6F9D9}"/>
  <tableColumns count="29">
    <tableColumn id="1" xr3:uid="{DB41EFC5-1E79-42B4-97D3-B35CD78CC477}" name="OPERATIONS" totalsRowLabel="Total" dataDxfId="4600"/>
    <tableColumn id="2" xr3:uid="{C39F89AC-A2EC-46B3-8267-ACCFCA5E8A13}" name="PROG" dataDxfId="4599"/>
    <tableColumn id="3" xr3:uid="{B4285C54-C966-421E-87BB-6C4010ABBABA}" name="N lgts" dataDxfId="4598" totalsRowDxfId="4574"/>
    <tableColumn id="12" xr3:uid="{417167CC-EE5F-42F6-9CBB-DA7C274ABF6F}" name="Propre/VEFA" dataDxfId="4597"/>
    <tableColumn id="4" xr3:uid="{2279A879-BD68-4B63-8E12-5E59A3C00A37}" name="RO" dataDxfId="4596" totalsRowDxfId="4573"/>
    <tableColumn id="5" xr3:uid="{A6DA458D-7184-4086-B472-CBA32FB04C8C}" name="Phase" dataDxfId="4595" totalsRowDxfId="4572"/>
    <tableColumn id="6" xr3:uid="{8005B38C-8189-42B3-B463-7E4087BA31CD}" name="Dépenses prévisionnelles" dataDxfId="4594"/>
    <tableColumn id="7" xr3:uid="{F244F101-7044-4244-9907-03981E954498}" name="TOTAL HONORAIRES" dataDxfId="4593"/>
    <tableColumn id="8" xr3:uid="{8E6F7503-0077-427D-A36B-BBF044D2F963}" name="CUMUL HONORAIRES FACTURES" totalsRowFunction="sum" dataDxfId="4592" totalsRowDxfId="4571">
      <calculatedColumnFormula>SUMIF(Donnees_NH_NEUF[OPERATION],Op_Neuves[[#This Row],[OPERATIONS]],Donnees_NH_NEUF[Montant])</calculatedColumnFormula>
    </tableColumn>
    <tableColumn id="10" xr3:uid="{97CA4281-65DC-44A9-8691-D9F5B4FB24E4}" name="AVANCEMENT FACTURE" dataDxfId="4591" totalsRowDxfId="4570">
      <calculatedColumnFormula>IF(Op_Neuves[[#This Row],[Propre/VEFA]]="VEFA",_xlfn.XLOOKUP(Op_Neuves[[#This Row],[% AVANCEMENT]],Listes!$C$37:$C$50,Avancement_VEFA,"?",-1),_xlfn.XLOOKUP(Op_Neuves[[#This Row],[% AVANCEMENT]],Listes!$C$19:$C$34,Avancement_Propre,"?",1))</calculatedColumnFormula>
    </tableColumn>
    <tableColumn id="9" xr3:uid="{F47D6362-B198-4C18-B081-461E3C6A6F99}" name="% AVANCEMENT" dataDxfId="4590" dataCellStyle="Pourcentage">
      <calculatedColumnFormula>Op_Neuves[[#This Row],[CUMUL HONORAIRES FACTURES]]/Op_Neuves[[#This Row],[TOTAL HONORAIRES]]</calculatedColumnFormula>
    </tableColumn>
    <tableColumn id="15" xr3:uid="{04A8D02D-3ABD-4B8C-B4F7-A83E5FD4D702}" name="PERCU EN 2011" totalsRowFunction="sum" dataDxfId="4589" totalsRowDxfId="4569" dataCellStyle="Pourcentage">
      <calculatedColumnFormula array="1">SUMPRODUCT((Donnees_NH_NEUF[OPERATION]=Op_Neuves[[#This Row],[OPERATIONS]])*(YEAR(Donnees_NH_NEUF[Date])=2011)*(Donnees_NH_NEUF[Montant]))</calculatedColumnFormula>
    </tableColumn>
    <tableColumn id="14" xr3:uid="{1185F999-1EA0-4E22-A4C1-E3DC1AD9B226}" name="PERCU EN 2012" totalsRowFunction="sum" dataDxfId="4588" totalsRowDxfId="4568" dataCellStyle="Pourcentage">
      <calculatedColumnFormula array="1">SUMPRODUCT((Donnees_NH_NEUF[OPERATION]=Op_Neuves[[#This Row],[OPERATIONS]])*(YEAR(Donnees_NH_NEUF[Date])=2012)*(Donnees_NH_NEUF[Montant]))</calculatedColumnFormula>
    </tableColumn>
    <tableColumn id="16" xr3:uid="{58ABF1A3-B8BA-478D-85C8-0BCEF0224311}" name="PERCU EN 2013" totalsRowFunction="sum" dataDxfId="4587" totalsRowDxfId="4567" dataCellStyle="Pourcentage">
      <calculatedColumnFormula array="1">SUMPRODUCT((Donnees_NH_NEUF[OPERATION]=Op_Neuves[[#This Row],[OPERATIONS]])*(YEAR(Donnees_NH_NEUF[Date])=2013)*(Donnees_NH_NEUF[Montant]))</calculatedColumnFormula>
    </tableColumn>
    <tableColumn id="18" xr3:uid="{793494D0-D3B9-4259-8792-D8D8AFD3366F}" name="PERCU EN 2014" totalsRowFunction="sum" dataDxfId="4586" totalsRowDxfId="4566" dataCellStyle="Pourcentage">
      <calculatedColumnFormula array="1">SUMPRODUCT((Donnees_NH_NEUF[OPERATION]=Op_Neuves[[#This Row],[OPERATIONS]])*(YEAR(Donnees_NH_NEUF[Date])=2014)*(Donnees_NH_NEUF[Montant]))</calculatedColumnFormula>
    </tableColumn>
    <tableColumn id="19" xr3:uid="{1255D116-35DC-4148-A832-B3FA865B8C34}" name="PERCU EN 2015" totalsRowFunction="sum" dataDxfId="4585" totalsRowDxfId="4565" dataCellStyle="Pourcentage">
      <calculatedColumnFormula array="1">SUMPRODUCT((Donnees_NH_NEUF[OPERATION]=Op_Neuves[[#This Row],[OPERATIONS]])*(YEAR(Donnees_NH_NEUF[Date])=2015)*(Donnees_NH_NEUF[Montant]))</calculatedColumnFormula>
    </tableColumn>
    <tableColumn id="20" xr3:uid="{9BF1ECAC-1C55-41FD-80D8-5549E87021F7}" name="PERCU EN 2016" totalsRowFunction="sum" dataDxfId="4584" totalsRowDxfId="4564" dataCellStyle="Pourcentage">
      <calculatedColumnFormula array="1">SUMPRODUCT((Donnees_NH_NEUF[OPERATION]=Op_Neuves[[#This Row],[OPERATIONS]])*(YEAR(Donnees_NH_NEUF[Date])=2016)*(Donnees_NH_NEUF[Montant]))</calculatedColumnFormula>
    </tableColumn>
    <tableColumn id="21" xr3:uid="{6B34FE64-9C9F-464E-B1AD-627907237B2F}" name="PERCU EN 2017" totalsRowFunction="sum" dataDxfId="4583" totalsRowDxfId="4563" dataCellStyle="Pourcentage">
      <calculatedColumnFormula array="1">SUMPRODUCT((Donnees_NH_NEUF[OPERATION]=Op_Neuves[[#This Row],[OPERATIONS]])*(YEAR(Donnees_NH_NEUF[Date])=2017)*(Donnees_NH_NEUF[Montant]))</calculatedColumnFormula>
    </tableColumn>
    <tableColumn id="22" xr3:uid="{5D06AFDA-1A93-42C0-83BE-2E1876A5EFB0}" name="PERCU EN 2018" totalsRowFunction="sum" dataDxfId="4582" totalsRowDxfId="4562" dataCellStyle="Pourcentage">
      <calculatedColumnFormula array="1">SUMPRODUCT((Donnees_NH_NEUF[OPERATION]=Op_Neuves[[#This Row],[OPERATIONS]])*(YEAR(Donnees_NH_NEUF[Date])=2018)*(Donnees_NH_NEUF[Montant]))</calculatedColumnFormula>
    </tableColumn>
    <tableColumn id="23" xr3:uid="{25F7BBB7-EFB5-4BD0-933D-43A4D290C4ED}" name="PERCU EN 2019" totalsRowFunction="sum" dataDxfId="4581" totalsRowDxfId="4561" dataCellStyle="Pourcentage">
      <calculatedColumnFormula array="1">SUMPRODUCT((Donnees_NH_NEUF[OPERATION]=Op_Neuves[[#This Row],[OPERATIONS]])*(YEAR(Donnees_NH_NEUF[Date])=2019)*(Donnees_NH_NEUF[Montant]))</calculatedColumnFormula>
    </tableColumn>
    <tableColumn id="24" xr3:uid="{C9591969-37BE-4878-A5B1-273B75CC07F0}" name="PERCU EN 2020" totalsRowFunction="sum" dataDxfId="4580" totalsRowDxfId="4560" dataCellStyle="Pourcentage">
      <calculatedColumnFormula array="1">SUMPRODUCT((Donnees_NH_NEUF[OPERATION]=Op_Neuves[[#This Row],[OPERATIONS]])*(YEAR(Donnees_NH_NEUF[Date])=2020)*(Donnees_NH_NEUF[Montant]))</calculatedColumnFormula>
    </tableColumn>
    <tableColumn id="25" xr3:uid="{6BEEA090-DF89-44CE-898A-80BCCAE781D1}" name="PERCU EN 2021" totalsRowFunction="sum" dataDxfId="4579" totalsRowDxfId="4559" dataCellStyle="Pourcentage">
      <calculatedColumnFormula array="1">SUMPRODUCT((Donnees_NH_NEUF[OPERATION]=Op_Neuves[[#This Row],[OPERATIONS]])*(YEAR(Donnees_NH_NEUF[Date])=2021)*(Donnees_NH_NEUF[Montant]))</calculatedColumnFormula>
    </tableColumn>
    <tableColumn id="26" xr3:uid="{2ACADBB0-8E5A-496D-AA9C-F4FC636A57AA}" name="PERCU EN 2022" totalsRowFunction="sum" dataDxfId="4578" totalsRowDxfId="4558" dataCellStyle="Pourcentage">
      <calculatedColumnFormula array="1">SUMPRODUCT((Donnees_NH_NEUF[OPERATION]=Op_Neuves[[#This Row],[OPERATIONS]])*(YEAR(Donnees_NH_NEUF[Date])=2022)*(Donnees_NH_NEUF[Montant]))</calculatedColumnFormula>
    </tableColumn>
    <tableColumn id="27" xr3:uid="{1613FCE8-2B85-4D76-A5E9-7F847DE858C0}" name="RESTE A PERCEVOIR 2022" totalsRowFunction="sum" dataDxfId="4577" totalsRowDxfId="4557" dataCellStyle="Pourcentage">
      <calculatedColumnFormula>(95%-Op_Neuves[[#This Row],[% AVANCEMENT]])*Op_Neuves[[#This Row],[TOTAL HONORAIRES]]</calculatedColumnFormula>
    </tableColumn>
    <tableColumn id="28" xr3:uid="{0ABE7121-53F3-40FC-A39E-B50565350E90}" name="% Avancement prév fin 2022" dataDxfId="4576" totalsRowDxfId="4556" dataCellStyle="Pourcentage">
      <calculatedColumnFormula>(Op_Neuves[[#This Row],[RESTE A PERCEVOIR 2022]]+Op_Neuves[[#This Row],[CUMUL HONORAIRES FACTURES]])/Op_Neuves[[#This Row],[TOTAL HONORAIRES]]</calculatedColumnFormula>
    </tableColumn>
    <tableColumn id="11" xr3:uid="{CEF619AA-3A51-407B-A9C2-C47B5B00FA86}" name="RESTE A PERCEVOIR" dataDxfId="4555">
      <calculatedColumnFormula>H2-I2</calculatedColumnFormula>
    </tableColumn>
    <tableColumn id="31" xr3:uid="{8FE0CF8A-F208-438A-BB7C-F677CCA6B5CF}" name="OBJ 2022 - INITIAL" dataDxfId="4553" totalsRowDxfId="4552"/>
    <tableColumn id="30" xr3:uid="{A827610D-EE3D-40D2-B01F-711AB35111CD}" name="OBJ mis à jour" dataDxfId="4554"/>
    <tableColumn id="13" xr3:uid="{7C51A27C-2E27-4BDA-892E-1F2C952E251C}" name="OBS" totalsRowFunction="count" dataDxfId="4575"/>
  </tableColumns>
  <tableStyleInfo name="TableStyleLight10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71A2B749-388B-4E91-9745-76E5BE493CA3}" name="Prévisionnel_REHAB" displayName="Prévisionnel_REHAB" ref="A1:Q25" totalsRowCount="1" headerRowDxfId="4678">
  <autoFilter ref="A1:Q24" xr:uid="{71A2B749-388B-4E91-9745-76E5BE493CA3}"/>
  <tableColumns count="17">
    <tableColumn id="1" xr3:uid="{14F21A66-85A3-4454-977B-349A2264157A}" name="OPERATIONS" totalsRowLabel="Total" dataDxfId="4677" totalsRowDxfId="4676"/>
    <tableColumn id="16" xr3:uid="{E63D4669-C434-40B8-8F11-5EBF0BDF8D2E}" name="RO" dataDxfId="4675" totalsRowDxfId="4674">
      <calculatedColumnFormula>_xlfn.XLOOKUP(Prévisionnel_REHAB[[#This Row],[OPERATIONS]],Op_Rehab[OPERATIONS],Op_Rehab[RO],,0)</calculatedColumnFormula>
    </tableColumn>
    <tableColumn id="2" xr3:uid="{41997AD5-2CDB-44F6-B01B-5E86BD942EA4}" name="JANVIER" dataDxfId="4673" totalsRowDxfId="4672"/>
    <tableColumn id="3" xr3:uid="{8BB0FE45-280C-4206-956C-D49105E5B30B}" name="FEVRIER " dataDxfId="4671" totalsRowDxfId="4670"/>
    <tableColumn id="4" xr3:uid="{DBA81A00-57FD-4C97-961D-D6E5278DE673}" name="MARS" dataDxfId="4669" totalsRowDxfId="4668"/>
    <tableColumn id="5" xr3:uid="{665F9459-EDBC-4A42-A11C-3C4017BC8520}" name="AVRIL" dataDxfId="4667" totalsRowDxfId="4666" dataCellStyle="Pourcentage"/>
    <tableColumn id="6" xr3:uid="{BCC6D2B9-BB38-4D9D-9A4D-D71BF9E8DEE5}" name="MAI" dataDxfId="4665" totalsRowDxfId="4664" dataCellStyle="Pourcentage"/>
    <tableColumn id="7" xr3:uid="{6533E0ED-920A-431B-A2F9-A0D7568D3BCD}" name="JUIN" dataDxfId="4663" totalsRowDxfId="4662" dataCellStyle="Pourcentage"/>
    <tableColumn id="8" xr3:uid="{3DF2C3CC-9A7F-46E2-869D-97B79930DF80}" name="JUILLET" dataDxfId="4661" totalsRowDxfId="4660" dataCellStyle="Pourcentage"/>
    <tableColumn id="9" xr3:uid="{34117127-C007-46C9-B4C2-0C6A4A612159}" name="AOUT" dataDxfId="4659" totalsRowDxfId="4658" dataCellStyle="Pourcentage"/>
    <tableColumn id="10" xr3:uid="{AF64619E-6DEC-463D-A66B-1A44A4F61B72}" name="SEPTEMBRE" dataDxfId="4657" totalsRowDxfId="4656" dataCellStyle="Pourcentage"/>
    <tableColumn id="11" xr3:uid="{83B5D00F-2419-431A-9525-6D79188E7200}" name="OCTOBRE" dataDxfId="4655" totalsRowDxfId="4654" dataCellStyle="Pourcentage"/>
    <tableColumn id="12" xr3:uid="{CFEB91C1-DCC9-47B0-BDAD-FE335FE6E49B}" name="NOVEMBRE" dataDxfId="4653" totalsRowDxfId="4652" dataCellStyle="Pourcentage"/>
    <tableColumn id="13" xr3:uid="{15253040-5A70-4386-A2B4-444B983ABCFB}" name="DECEMBRE" dataDxfId="4651" totalsRowDxfId="4650" dataCellStyle="Pourcentage"/>
    <tableColumn id="14" xr3:uid="{8B74206D-C142-4A9B-8A63-325066A6E15B}" name="TOTAL HONO" totalsRowFunction="sum" dataDxfId="4649" totalsRowDxfId="4648" dataCellStyle="Pourcentage">
      <calculatedColumnFormula>SUMIF(Op_Rehab[OPERATIONS],Prévisionnel_REHAB[[#This Row],[OPERATIONS]],Op_Rehab[PERCU EN 2022])+SUMIF('Données opérations REHAB'!A2:A28,'PREVISIONNEL AVANCEMENT REHAB'!A2,'Données opérations REHAB'!Q2:Q28)</calculatedColumnFormula>
    </tableColumn>
    <tableColumn id="15" xr3:uid="{3DBD65D6-AA6F-48C8-83AD-3FEEA02C369F}" name="OBSERVATIONS" dataDxfId="4647" totalsRowDxfId="4646" dataCellStyle="Pourcentage"/>
    <tableColumn id="17" xr3:uid="{9BBE6ED6-87D7-493D-ACD4-FC8F06FC39A1}" name="AVANCEMENT FIN 2022" dataDxfId="4645" totalsRowDxfId="4644" dataCellStyle="Pourcentage">
      <calculatedColumnFormula>_xlfn.XLOOKUP(INDEX(Prévisionnel_REHAB[[#This Row],[JANVIER]:[DECEMBRE]],MATCH("zzz",Prévisionnel_REHAB[[#This Row],[JANVIER]:[DECEMBRE]],1)),Avancement,Listes!$C$1:$C$15)</calculatedColumnFormula>
    </tableColumn>
  </tableColumns>
  <tableStyleInfo name="TableStyleLight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836BFB9D-485F-4F57-8B92-D1F6BF93A8F5}" name="Prévisionnel_NEUF" displayName="Prévisionnel_NEUF" ref="A1:R40" totalsRowCount="1" headerRowDxfId="4615" dataDxfId="4614">
  <autoFilter ref="A1:R39" xr:uid="{836BFB9D-485F-4F57-8B92-D1F6BF93A8F5}"/>
  <sortState xmlns:xlrd2="http://schemas.microsoft.com/office/spreadsheetml/2017/richdata2" ref="A2:Q39">
    <sortCondition ref="A1:A39"/>
  </sortState>
  <tableColumns count="18">
    <tableColumn id="1" xr3:uid="{5B4EFAD8-8B72-4B21-A214-7FFF827CF15A}" name="OPERATIONS" totalsRowLabel="Total" dataDxfId="4613"/>
    <tableColumn id="18" xr3:uid="{33F074C4-A307-400A-8562-30E0083F4EF4}" name="Type"/>
    <tableColumn id="2" xr3:uid="{C78A1CDA-630C-44C6-AF11-6DC71D550FC3}" name="RO" dataDxfId="4612" totalsRowDxfId="18"/>
    <tableColumn id="3" xr3:uid="{B347D513-513F-4C9E-B5C8-684D0E0AFC08}" name="JANVIER" dataDxfId="4611" totalsRowDxfId="17"/>
    <tableColumn id="4" xr3:uid="{5B8B1C61-4B23-4783-9698-B278423ED377}" name="FEVRIER " dataDxfId="4610" totalsRowDxfId="16"/>
    <tableColumn id="5" xr3:uid="{329E973C-6C89-4054-BBE5-DA010CD1124B}" name="MARS" dataDxfId="4609" totalsRowDxfId="15"/>
    <tableColumn id="6" xr3:uid="{B218C7F9-3060-4012-9989-A9761DF53555}" name="AVRIL" dataDxfId="4608" totalsRowDxfId="14"/>
    <tableColumn id="7" xr3:uid="{A13A2321-F391-401E-9EBA-E9ADC8F0D078}" name="MAI" dataDxfId="21" totalsRowDxfId="13"/>
    <tableColumn id="8" xr3:uid="{AEA84410-77E4-45F8-8B4B-21BE20E738B3}" name="JUIN" dataDxfId="19" totalsRowDxfId="12"/>
    <tableColumn id="9" xr3:uid="{E1654083-DD41-4DDC-BF7E-2303913ECD4C}" name="JUILLET" dataDxfId="20" totalsRowDxfId="11"/>
    <tableColumn id="10" xr3:uid="{573D3FAA-DCC8-496B-A0F4-B5F2BC72546B}" name="AOUT" dataDxfId="4607" totalsRowDxfId="10"/>
    <tableColumn id="11" xr3:uid="{1AED3458-E5E6-4A4D-AC44-232D321A6112}" name="SEPTEMBRE" dataDxfId="4606" totalsRowDxfId="9"/>
    <tableColumn id="12" xr3:uid="{6E125074-54B6-47BF-AF6E-D6B305281AA3}" name="OCTOBRE" dataDxfId="4605" totalsRowDxfId="8"/>
    <tableColumn id="13" xr3:uid="{BADD7558-5938-48BA-B8A9-0CDF4CFEB088}" name="NOVEMBRE" dataDxfId="4604" totalsRowDxfId="7"/>
    <tableColumn id="14" xr3:uid="{BB765DA9-6893-4997-A210-0D4C98AA1C1E}" name="DECEMBRE" dataDxfId="3" totalsRowDxfId="6"/>
    <tableColumn id="15" xr3:uid="{4B28DFD1-BC4E-4346-9AE9-9B6993B289D1}" name="TOTAL HONO" totalsRowFunction="sum" dataDxfId="1" totalsRowDxfId="0">
      <calculatedColumnFormula>SUMIF(Op_Neuves[OPERATIONS],Prévisionnel_NEUF[[#This Row],[OPERATIONS]],Op_Neuves[PERCU EN 2022])+SUMIF(Op_Neuves[OPERATIONS],Prévisionnel_NEUF[[#This Row],[OPERATIONS]],Op_Neuves[RESTE A PERCEVOIR 2022])</calculatedColumnFormula>
    </tableColumn>
    <tableColumn id="16" xr3:uid="{E2381F64-0727-48D2-8205-8AD8B87C0E72}" name="OBSERVATIONS" dataDxfId="2" totalsRowDxfId="5"/>
    <tableColumn id="17" xr3:uid="{10B2E40F-474D-4FD6-85A5-3134ADCF68D2}" name="AVANCEMENT FIN 2022" dataDxfId="4551" totalsRowDxfId="4">
      <calculatedColumnFormula>_xlfn.XLOOKUP(INDEX(Prévisionnel_NEUF[[#This Row],[JANVIER]:[DECEMBRE]],MATCH("zzz",Prévisionnel_NEUF[[#This Row],[JANVIER]:[DECEMBRE]],1)),Avancement,Listes!$C$19:$C$34)</calculatedColumnFormula>
    </tableColumn>
  </tableColumns>
  <tableStyleInfo name="TableStyleLight10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F4B4651-B27F-4905-A5D1-047817E8251E}" name="Donnees_NH_NEUF" displayName="Donnees_NH_NEUF" ref="A1:G245" totalsRowShown="0" headerRowDxfId="4624" dataDxfId="4623">
  <autoFilter ref="A1:G245" xr:uid="{FF4B4651-B27F-4905-A5D1-047817E8251E}"/>
  <tableColumns count="7">
    <tableColumn id="1" xr3:uid="{F2A88EEF-7D64-401D-A976-A6736A25A6E3}" name="OPERATION" dataDxfId="4622"/>
    <tableColumn id="2" xr3:uid="{A4AE945C-EEFF-4D19-917D-97F2AE606F79}" name="PROG" dataDxfId="4621"/>
    <tableColumn id="7" xr3:uid="{6A92923E-08B3-41B9-9E9D-98B7A1459102}" name="Propre/VEFA" dataDxfId="4620"/>
    <tableColumn id="3" xr3:uid="{979B345F-9AD6-4CB5-800A-68DC0544A709}" name="RO" dataDxfId="4619"/>
    <tableColumn id="4" xr3:uid="{6A349D33-352B-48E7-97AA-7BE370603F71}" name="Avancement facturé" dataDxfId="4618"/>
    <tableColumn id="5" xr3:uid="{8720CC04-C08F-47E5-8551-C624D0DB164F}" name="Date" dataDxfId="4617"/>
    <tableColumn id="6" xr3:uid="{F44A461D-BEDE-4F65-A025-7FE0ECFA83E2}" name="Montant" dataDxfId="4616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5.xml"/><Relationship Id="rId2" Type="http://schemas.openxmlformats.org/officeDocument/2006/relationships/pivotTable" Target="../pivotTables/pivotTable4.xml"/><Relationship Id="rId1" Type="http://schemas.openxmlformats.org/officeDocument/2006/relationships/pivotTable" Target="../pivotTables/pivotTable3.x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8.xml"/><Relationship Id="rId2" Type="http://schemas.openxmlformats.org/officeDocument/2006/relationships/pivotTable" Target="../pivotTables/pivotTable7.xml"/><Relationship Id="rId1" Type="http://schemas.openxmlformats.org/officeDocument/2006/relationships/pivotTable" Target="../pivotTables/pivotTable6.xml"/><Relationship Id="rId5" Type="http://schemas.openxmlformats.org/officeDocument/2006/relationships/drawing" Target="../drawings/drawing2.xml"/><Relationship Id="rId4" Type="http://schemas.openxmlformats.org/officeDocument/2006/relationships/pivotTable" Target="../pivotTables/pivotTable9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A801A-E46C-4210-B831-E6BCA9B0E878}">
  <dimension ref="A1:J27"/>
  <sheetViews>
    <sheetView showGridLines="0" workbookViewId="0">
      <selection activeCell="B5" sqref="B5"/>
    </sheetView>
  </sheetViews>
  <sheetFormatPr baseColWidth="10" defaultRowHeight="14.4"/>
  <cols>
    <col min="1" max="1" width="21" bestFit="1" customWidth="1"/>
    <col min="2" max="2" width="12.5546875" bestFit="1" customWidth="1"/>
    <col min="3" max="3" width="19.6640625" bestFit="1" customWidth="1"/>
    <col min="4" max="4" width="17.88671875" bestFit="1" customWidth="1"/>
    <col min="5" max="5" width="17.88671875" customWidth="1"/>
  </cols>
  <sheetData>
    <row r="1" spans="1:10" ht="25.8">
      <c r="A1" s="307" t="s">
        <v>171</v>
      </c>
      <c r="B1" s="307"/>
      <c r="C1" s="307"/>
      <c r="D1" s="307"/>
    </row>
    <row r="2" spans="1:10" ht="15" thickBot="1"/>
    <row r="3" spans="1:10" s="63" customFormat="1" ht="15" thickBot="1">
      <c r="B3" s="289" t="s">
        <v>175</v>
      </c>
      <c r="C3" s="293" t="s">
        <v>176</v>
      </c>
      <c r="D3" s="293" t="s">
        <v>41</v>
      </c>
      <c r="G3" s="251">
        <v>2021</v>
      </c>
      <c r="H3" s="252">
        <v>2020</v>
      </c>
      <c r="I3" s="252">
        <v>2019</v>
      </c>
      <c r="J3" s="253">
        <v>2018</v>
      </c>
    </row>
    <row r="4" spans="1:10">
      <c r="A4" s="286" t="s">
        <v>172</v>
      </c>
      <c r="B4" s="291">
        <f>Op_Rehab[[#Totals],[PERCU EN 2022]]+Op_Rehab[[#Totals],[RESTE A PERCEVOIR EN 2022]]</f>
        <v>300195.6936073298</v>
      </c>
      <c r="C4" s="294">
        <f>Op_Rehab[[#Totals],[PERCU EN 2022]]</f>
        <v>100549.94</v>
      </c>
      <c r="D4" s="294">
        <f>B4-C4</f>
        <v>199645.7536073298</v>
      </c>
      <c r="E4" s="62"/>
      <c r="G4" s="254">
        <v>155997.18841903497</v>
      </c>
      <c r="H4" s="255">
        <v>315683</v>
      </c>
      <c r="I4" s="255">
        <v>218112.95</v>
      </c>
      <c r="J4" s="256">
        <v>202403.35</v>
      </c>
    </row>
    <row r="5" spans="1:10">
      <c r="A5" s="287" t="s">
        <v>173</v>
      </c>
      <c r="B5" s="292">
        <f>Op_Neuves[[#Totals],[RESTE A PERCEVOIR 2022]]+GLOBAL!C5</f>
        <v>1086187.1966242888</v>
      </c>
      <c r="C5" s="295">
        <f>Op_Neuves[[#Totals],[PERCU EN 2022]]</f>
        <v>242760</v>
      </c>
      <c r="D5" s="295">
        <f>B5-C5</f>
        <v>843427.1966242888</v>
      </c>
      <c r="E5" s="62"/>
      <c r="G5" s="254">
        <v>756408</v>
      </c>
      <c r="H5" s="255">
        <v>835400</v>
      </c>
      <c r="I5" s="255">
        <v>1961165.3306451612</v>
      </c>
      <c r="J5" s="256">
        <v>1537005.8028110599</v>
      </c>
    </row>
    <row r="6" spans="1:10" ht="15" thickBot="1">
      <c r="A6" s="288" t="s">
        <v>174</v>
      </c>
      <c r="B6" s="290">
        <v>90031</v>
      </c>
      <c r="C6" s="296"/>
      <c r="D6" s="296">
        <f t="shared" ref="D6" si="0">B6-C6</f>
        <v>90031</v>
      </c>
      <c r="E6" s="62"/>
      <c r="G6" s="254">
        <v>92854</v>
      </c>
      <c r="H6" s="255">
        <v>49891.600000000006</v>
      </c>
      <c r="I6" s="255">
        <v>73713</v>
      </c>
      <c r="J6" s="256">
        <v>153580.03999999998</v>
      </c>
    </row>
    <row r="7" spans="1:10" ht="15" thickBot="1">
      <c r="B7" s="64">
        <f>SUM(B4:B6)</f>
        <v>1476413.8902316187</v>
      </c>
      <c r="C7" s="64">
        <f t="shared" ref="C7:D7" si="1">SUM(C4:C6)</f>
        <v>343309.94</v>
      </c>
      <c r="D7" s="64">
        <f t="shared" si="1"/>
        <v>1133103.9502316187</v>
      </c>
      <c r="E7" s="64"/>
      <c r="F7" s="1"/>
      <c r="G7" s="257">
        <f>SUM(G4:G6)</f>
        <v>1005259.1884190349</v>
      </c>
      <c r="H7" s="258">
        <f t="shared" ref="H7:J7" si="2">SUM(H4:H6)</f>
        <v>1200974.6000000001</v>
      </c>
      <c r="I7" s="258">
        <f t="shared" si="2"/>
        <v>2252991.2806451614</v>
      </c>
      <c r="J7" s="259">
        <f t="shared" si="2"/>
        <v>1892989.19281106</v>
      </c>
    </row>
    <row r="13" spans="1:10" s="2" customFormat="1" ht="28.8">
      <c r="A13" s="272" t="s">
        <v>387</v>
      </c>
      <c r="B13" s="273" t="s">
        <v>390</v>
      </c>
      <c r="C13" s="273" t="s">
        <v>394</v>
      </c>
    </row>
    <row r="14" spans="1:10">
      <c r="A14" s="4" t="s">
        <v>34</v>
      </c>
      <c r="B14" s="25">
        <v>70855.449729999993</v>
      </c>
      <c r="C14" s="25">
        <v>18691.14</v>
      </c>
    </row>
    <row r="15" spans="1:10">
      <c r="A15" s="4" t="s">
        <v>395</v>
      </c>
      <c r="B15" s="25">
        <v>225844.88719732981</v>
      </c>
      <c r="C15" s="25">
        <v>41733.600000000006</v>
      </c>
    </row>
    <row r="16" spans="1:10">
      <c r="A16" s="4" t="s">
        <v>110</v>
      </c>
      <c r="B16" s="25"/>
      <c r="C16" s="25">
        <v>3528.9</v>
      </c>
    </row>
    <row r="17" spans="1:3">
      <c r="A17" s="4" t="s">
        <v>18</v>
      </c>
      <c r="B17" s="25">
        <v>296700.33692732977</v>
      </c>
      <c r="C17" s="25">
        <v>63953.639999999992</v>
      </c>
    </row>
    <row r="19" spans="1:3">
      <c r="A19" s="284" t="s">
        <v>396</v>
      </c>
      <c r="B19" s="285">
        <f>GETPIVOTDATA("[Measures].[Somme de TOTAL HONO 2]",$A$13)-B4</f>
        <v>-3495.3566800000262</v>
      </c>
    </row>
    <row r="21" spans="1:3" ht="28.8">
      <c r="A21" s="3" t="s">
        <v>387</v>
      </c>
      <c r="B21" s="273" t="s">
        <v>390</v>
      </c>
      <c r="C21" s="273" t="s">
        <v>394</v>
      </c>
    </row>
    <row r="22" spans="1:3">
      <c r="A22" s="4" t="s">
        <v>34</v>
      </c>
      <c r="B22" s="274">
        <v>0</v>
      </c>
      <c r="C22" s="274">
        <v>0</v>
      </c>
    </row>
    <row r="23" spans="1:3">
      <c r="A23" s="4" t="s">
        <v>179</v>
      </c>
      <c r="B23" s="274">
        <v>315363.11100000003</v>
      </c>
      <c r="C23" s="274">
        <v>26917</v>
      </c>
    </row>
    <row r="24" spans="1:3">
      <c r="A24" s="4" t="s">
        <v>38</v>
      </c>
      <c r="B24" s="274">
        <v>61563.999999999985</v>
      </c>
      <c r="C24" s="274">
        <v>15395</v>
      </c>
    </row>
    <row r="25" spans="1:3">
      <c r="A25" s="4" t="s">
        <v>36</v>
      </c>
      <c r="B25" s="274">
        <v>318947.58462428878</v>
      </c>
      <c r="C25" s="274">
        <v>11606</v>
      </c>
    </row>
    <row r="26" spans="1:3">
      <c r="A26" s="4" t="s">
        <v>37</v>
      </c>
      <c r="B26" s="274">
        <v>333156.74700000003</v>
      </c>
      <c r="C26" s="274">
        <v>18329</v>
      </c>
    </row>
    <row r="27" spans="1:3">
      <c r="A27" s="4" t="s">
        <v>18</v>
      </c>
      <c r="B27" s="274">
        <v>1029031.4426242888</v>
      </c>
      <c r="C27" s="274">
        <v>72247</v>
      </c>
    </row>
  </sheetData>
  <mergeCells count="1">
    <mergeCell ref="A1:D1"/>
  </mergeCells>
  <conditionalFormatting pivot="1" sqref="C14">
    <cfRule type="dataBar" priority="10">
      <dataBar>
        <cfvo type="num" val="0"/>
        <cfvo type="num" val="$B$14"/>
        <color rgb="FF638EC6"/>
      </dataBar>
      <extLst>
        <ext xmlns:x14="http://schemas.microsoft.com/office/spreadsheetml/2009/9/main" uri="{B025F937-C7B1-47D3-B67F-A62EFF666E3E}">
          <x14:id>{F697A44E-85F9-4C39-945A-16747EC5A0BA}</x14:id>
        </ext>
      </extLst>
    </cfRule>
  </conditionalFormatting>
  <conditionalFormatting pivot="1" sqref="C15">
    <cfRule type="dataBar" priority="9">
      <dataBar>
        <cfvo type="num" val="0"/>
        <cfvo type="num" val="$B$15"/>
        <color rgb="FF638EC6"/>
      </dataBar>
      <extLst>
        <ext xmlns:x14="http://schemas.microsoft.com/office/spreadsheetml/2009/9/main" uri="{B025F937-C7B1-47D3-B67F-A62EFF666E3E}">
          <x14:id>{C3D6729D-5C9E-4B98-A1D6-B4BB09B7A6BD}</x14:id>
        </ext>
      </extLst>
    </cfRule>
  </conditionalFormatting>
  <conditionalFormatting pivot="1" sqref="C22">
    <cfRule type="dataBar" priority="8">
      <dataBar>
        <cfvo type="num" val="0"/>
        <cfvo type="num" val="$B$22"/>
        <color rgb="FF638EC6"/>
      </dataBar>
      <extLst>
        <ext xmlns:x14="http://schemas.microsoft.com/office/spreadsheetml/2009/9/main" uri="{B025F937-C7B1-47D3-B67F-A62EFF666E3E}">
          <x14:id>{50D1CF6E-26A0-408D-A350-0904445DF91B}</x14:id>
        </ext>
      </extLst>
    </cfRule>
  </conditionalFormatting>
  <conditionalFormatting pivot="1" sqref="C23">
    <cfRule type="dataBar" priority="7">
      <dataBar>
        <cfvo type="num" val="0"/>
        <cfvo type="num" val="$B$23"/>
        <color rgb="FF638EC6"/>
      </dataBar>
      <extLst>
        <ext xmlns:x14="http://schemas.microsoft.com/office/spreadsheetml/2009/9/main" uri="{B025F937-C7B1-47D3-B67F-A62EFF666E3E}">
          <x14:id>{F23FA4C6-4990-4685-AE84-C4D879DFE15C}</x14:id>
        </ext>
      </extLst>
    </cfRule>
  </conditionalFormatting>
  <conditionalFormatting pivot="1" sqref="C24">
    <cfRule type="dataBar" priority="6">
      <dataBar>
        <cfvo type="num" val="0"/>
        <cfvo type="num" val="$B$24"/>
        <color rgb="FF638EC6"/>
      </dataBar>
      <extLst>
        <ext xmlns:x14="http://schemas.microsoft.com/office/spreadsheetml/2009/9/main" uri="{B025F937-C7B1-47D3-B67F-A62EFF666E3E}">
          <x14:id>{76D433EB-DEE1-4EB9-BAAE-C3847C9CA298}</x14:id>
        </ext>
      </extLst>
    </cfRule>
  </conditionalFormatting>
  <conditionalFormatting pivot="1" sqref="C25">
    <cfRule type="dataBar" priority="5">
      <dataBar>
        <cfvo type="num" val="0"/>
        <cfvo type="num" val="$B$25"/>
        <color rgb="FF638EC6"/>
      </dataBar>
      <extLst>
        <ext xmlns:x14="http://schemas.microsoft.com/office/spreadsheetml/2009/9/main" uri="{B025F937-C7B1-47D3-B67F-A62EFF666E3E}">
          <x14:id>{9749F34C-9CA6-4AEE-96B8-86B4C5162068}</x14:id>
        </ext>
      </extLst>
    </cfRule>
  </conditionalFormatting>
  <conditionalFormatting pivot="1" sqref="C26">
    <cfRule type="dataBar" priority="4">
      <dataBar>
        <cfvo type="num" val="0"/>
        <cfvo type="num" val="$B$26"/>
        <color rgb="FF638EC6"/>
      </dataBar>
      <extLst>
        <ext xmlns:x14="http://schemas.microsoft.com/office/spreadsheetml/2009/9/main" uri="{B025F937-C7B1-47D3-B67F-A62EFF666E3E}">
          <x14:id>{C8E45F57-9C29-41A5-8717-850C089D4011}</x14:id>
        </ext>
      </extLst>
    </cfRule>
  </conditionalFormatting>
  <conditionalFormatting sqref="C4">
    <cfRule type="dataBar" priority="3">
      <dataBar>
        <cfvo type="num" val="0"/>
        <cfvo type="num" val="$B$4"/>
        <color rgb="FF63C384"/>
      </dataBar>
      <extLst>
        <ext xmlns:x14="http://schemas.microsoft.com/office/spreadsheetml/2009/9/main" uri="{B025F937-C7B1-47D3-B67F-A62EFF666E3E}">
          <x14:id>{747BA985-03B1-471A-8095-202E6105D393}</x14:id>
        </ext>
      </extLst>
    </cfRule>
  </conditionalFormatting>
  <conditionalFormatting sqref="C5">
    <cfRule type="dataBar" priority="2">
      <dataBar>
        <cfvo type="num" val="0"/>
        <cfvo type="num" val="$B$5"/>
        <color rgb="FF63C384"/>
      </dataBar>
      <extLst>
        <ext xmlns:x14="http://schemas.microsoft.com/office/spreadsheetml/2009/9/main" uri="{B025F937-C7B1-47D3-B67F-A62EFF666E3E}">
          <x14:id>{000B5050-5B16-4E99-8568-1CAC646F8E92}</x14:id>
        </ext>
      </extLst>
    </cfRule>
  </conditionalFormatting>
  <conditionalFormatting sqref="C6">
    <cfRule type="dataBar" priority="1">
      <dataBar>
        <cfvo type="num" val="0"/>
        <cfvo type="num" val="$B$6"/>
        <color rgb="FF63C384"/>
      </dataBar>
      <extLst>
        <ext xmlns:x14="http://schemas.microsoft.com/office/spreadsheetml/2009/9/main" uri="{B025F937-C7B1-47D3-B67F-A62EFF666E3E}">
          <x14:id>{A8D5EE92-64FD-479C-A1E2-9D988A51792B}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 pivot="1">
          <x14:cfRule type="dataBar" id="{F697A44E-85F9-4C39-945A-16747EC5A0BA}">
            <x14:dataBar minLength="0" maxLength="100" border="1" negativeBarBorderColorSameAsPositive="0">
              <x14:cfvo type="num">
                <xm:f>0</xm:f>
              </x14:cfvo>
              <x14:cfvo type="num">
                <xm:f>$B$14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C14</xm:sqref>
        </x14:conditionalFormatting>
        <x14:conditionalFormatting xmlns:xm="http://schemas.microsoft.com/office/excel/2006/main" pivot="1">
          <x14:cfRule type="dataBar" id="{C3D6729D-5C9E-4B98-A1D6-B4BB09B7A6BD}">
            <x14:dataBar minLength="0" maxLength="100" border="1" negativeBarBorderColorSameAsPositive="0">
              <x14:cfvo type="num">
                <xm:f>0</xm:f>
              </x14:cfvo>
              <x14:cfvo type="num">
                <xm:f>$B$15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C15</xm:sqref>
        </x14:conditionalFormatting>
        <x14:conditionalFormatting xmlns:xm="http://schemas.microsoft.com/office/excel/2006/main" pivot="1">
          <x14:cfRule type="dataBar" id="{50D1CF6E-26A0-408D-A350-0904445DF91B}">
            <x14:dataBar minLength="0" maxLength="100" border="1" negativeBarBorderColorSameAsPositive="0">
              <x14:cfvo type="num">
                <xm:f>0</xm:f>
              </x14:cfvo>
              <x14:cfvo type="num">
                <xm:f>$B$22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C22</xm:sqref>
        </x14:conditionalFormatting>
        <x14:conditionalFormatting xmlns:xm="http://schemas.microsoft.com/office/excel/2006/main" pivot="1">
          <x14:cfRule type="dataBar" id="{F23FA4C6-4990-4685-AE84-C4D879DFE15C}">
            <x14:dataBar minLength="0" maxLength="100" border="1" negativeBarBorderColorSameAsPositive="0">
              <x14:cfvo type="num">
                <xm:f>0</xm:f>
              </x14:cfvo>
              <x14:cfvo type="num">
                <xm:f>$B$23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C23</xm:sqref>
        </x14:conditionalFormatting>
        <x14:conditionalFormatting xmlns:xm="http://schemas.microsoft.com/office/excel/2006/main" pivot="1">
          <x14:cfRule type="dataBar" id="{76D433EB-DEE1-4EB9-BAAE-C3847C9CA298}">
            <x14:dataBar minLength="0" maxLength="100" border="1" negativeBarBorderColorSameAsPositive="0">
              <x14:cfvo type="num">
                <xm:f>0</xm:f>
              </x14:cfvo>
              <x14:cfvo type="num">
                <xm:f>$B$24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C24</xm:sqref>
        </x14:conditionalFormatting>
        <x14:conditionalFormatting xmlns:xm="http://schemas.microsoft.com/office/excel/2006/main" pivot="1">
          <x14:cfRule type="dataBar" id="{9749F34C-9CA6-4AEE-96B8-86B4C5162068}">
            <x14:dataBar minLength="0" maxLength="100" border="1" negativeBarBorderColorSameAsPositive="0">
              <x14:cfvo type="num">
                <xm:f>0</xm:f>
              </x14:cfvo>
              <x14:cfvo type="num">
                <xm:f>$B$25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C25</xm:sqref>
        </x14:conditionalFormatting>
        <x14:conditionalFormatting xmlns:xm="http://schemas.microsoft.com/office/excel/2006/main" pivot="1">
          <x14:cfRule type="dataBar" id="{C8E45F57-9C29-41A5-8717-850C089D4011}">
            <x14:dataBar minLength="0" maxLength="100" border="1" negativeBarBorderColorSameAsPositive="0">
              <x14:cfvo type="num">
                <xm:f>0</xm:f>
              </x14:cfvo>
              <x14:cfvo type="num">
                <xm:f>$B$26</xm:f>
              </x14:cfvo>
              <x14:borderColor rgb="FF638EC6"/>
              <x14:negativeFillColor rgb="FFFF0000"/>
              <x14:negativeBorderColor rgb="FFFF0000"/>
              <x14:axisColor rgb="FF000000"/>
            </x14:dataBar>
          </x14:cfRule>
          <xm:sqref>C26</xm:sqref>
        </x14:conditionalFormatting>
        <x14:conditionalFormatting xmlns:xm="http://schemas.microsoft.com/office/excel/2006/main">
          <x14:cfRule type="dataBar" id="{747BA985-03B1-471A-8095-202E6105D393}">
            <x14:dataBar minLength="0" maxLength="100" border="1" negativeBarBorderColorSameAsPositive="0">
              <x14:cfvo type="num">
                <xm:f>0</xm:f>
              </x14:cfvo>
              <x14:cfvo type="num">
                <xm:f>$B$4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C4</xm:sqref>
        </x14:conditionalFormatting>
        <x14:conditionalFormatting xmlns:xm="http://schemas.microsoft.com/office/excel/2006/main">
          <x14:cfRule type="dataBar" id="{000B5050-5B16-4E99-8568-1CAC646F8E92}">
            <x14:dataBar minLength="0" maxLength="100" border="1" negativeBarBorderColorSameAsPositive="0">
              <x14:cfvo type="num">
                <xm:f>0</xm:f>
              </x14:cfvo>
              <x14:cfvo type="num">
                <xm:f>$B$5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C5</xm:sqref>
        </x14:conditionalFormatting>
        <x14:conditionalFormatting xmlns:xm="http://schemas.microsoft.com/office/excel/2006/main">
          <x14:cfRule type="dataBar" id="{A8D5EE92-64FD-479C-A1E2-9D988A51792B}">
            <x14:dataBar minLength="0" maxLength="100" border="1" negativeBarBorderColorSameAsPositive="0">
              <x14:cfvo type="num">
                <xm:f>0</xm:f>
              </x14:cfvo>
              <x14:cfvo type="num">
                <xm:f>$B$6</xm:f>
              </x14:cfvo>
              <x14:borderColor rgb="FF63C384"/>
              <x14:negativeFillColor rgb="FFFF0000"/>
              <x14:negativeBorderColor rgb="FFFF0000"/>
              <x14:axisColor rgb="FF000000"/>
            </x14:dataBar>
          </x14:cfRule>
          <xm:sqref>C6</xm:sqref>
        </x14:conditionalFormatting>
      </x14:conditionalFormattings>
    </ex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242D6915-C051-4EE3-85A7-3264765A1F5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GLOBAL!G7:J7</xm:f>
              <xm:sqref>F7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6A8DD-C263-483E-9873-717D968CCD1C}">
  <sheetPr>
    <tabColor rgb="FF0070C0"/>
  </sheetPr>
  <dimension ref="A1:S55"/>
  <sheetViews>
    <sheetView showGridLines="0" topLeftCell="A43" zoomScale="70" zoomScaleNormal="70" workbookViewId="0">
      <selection activeCell="B54" sqref="B54:D61"/>
    </sheetView>
  </sheetViews>
  <sheetFormatPr baseColWidth="10" defaultRowHeight="14.4"/>
  <cols>
    <col min="1" max="1" width="25.88671875" bestFit="1" customWidth="1"/>
    <col min="2" max="2" width="24" bestFit="1" customWidth="1"/>
    <col min="3" max="3" width="9.6640625" bestFit="1" customWidth="1"/>
    <col min="4" max="4" width="8.33203125" bestFit="1" customWidth="1"/>
    <col min="5" max="5" width="16.109375" bestFit="1" customWidth="1"/>
    <col min="6" max="6" width="10.5546875" bestFit="1" customWidth="1"/>
    <col min="7" max="7" width="9.109375" bestFit="1" customWidth="1"/>
    <col min="8" max="8" width="15.33203125" bestFit="1" customWidth="1"/>
    <col min="10" max="11" width="11.88671875" bestFit="1" customWidth="1"/>
    <col min="12" max="12" width="9.88671875" bestFit="1" customWidth="1"/>
    <col min="13" max="13" width="11.88671875" bestFit="1" customWidth="1"/>
    <col min="14" max="14" width="12.33203125" bestFit="1" customWidth="1"/>
    <col min="15" max="15" width="7.6640625" customWidth="1"/>
    <col min="16" max="16" width="8.109375" customWidth="1"/>
    <col min="17" max="17" width="7.6640625" customWidth="1"/>
    <col min="18" max="18" width="8.6640625" customWidth="1"/>
    <col min="19" max="19" width="7.6640625" customWidth="1"/>
    <col min="20" max="20" width="8.33203125" bestFit="1" customWidth="1"/>
    <col min="21" max="21" width="12.33203125" bestFit="1" customWidth="1"/>
    <col min="22" max="22" width="11.88671875" bestFit="1" customWidth="1"/>
    <col min="23" max="23" width="14.5546875" bestFit="1" customWidth="1"/>
    <col min="24" max="24" width="11.88671875" bestFit="1" customWidth="1"/>
    <col min="25" max="25" width="7.44140625" bestFit="1" customWidth="1"/>
    <col min="26" max="26" width="14.5546875" bestFit="1" customWidth="1"/>
    <col min="27" max="27" width="9.6640625" bestFit="1" customWidth="1"/>
    <col min="28" max="28" width="11.88671875" bestFit="1" customWidth="1"/>
    <col min="29" max="29" width="14.5546875" bestFit="1" customWidth="1"/>
    <col min="30" max="30" width="11.88671875" bestFit="1" customWidth="1"/>
    <col min="31" max="31" width="6.44140625" bestFit="1" customWidth="1"/>
    <col min="32" max="32" width="14.5546875" bestFit="1" customWidth="1"/>
    <col min="33" max="33" width="11.88671875" bestFit="1" customWidth="1"/>
    <col min="34" max="34" width="14.5546875" bestFit="1" customWidth="1"/>
    <col min="35" max="35" width="11.88671875" bestFit="1" customWidth="1"/>
    <col min="36" max="36" width="6.44140625" bestFit="1" customWidth="1"/>
    <col min="37" max="37" width="7.44140625" bestFit="1" customWidth="1"/>
    <col min="38" max="38" width="14.5546875" bestFit="1" customWidth="1"/>
    <col min="39" max="39" width="9.6640625" bestFit="1" customWidth="1"/>
    <col min="40" max="40" width="11.88671875" bestFit="1" customWidth="1"/>
    <col min="41" max="41" width="14.5546875" bestFit="1" customWidth="1"/>
    <col min="42" max="42" width="11.88671875" bestFit="1" customWidth="1"/>
    <col min="43" max="43" width="14.5546875" bestFit="1" customWidth="1"/>
    <col min="44" max="44" width="9.6640625" bestFit="1" customWidth="1"/>
    <col min="45" max="45" width="11.88671875" bestFit="1" customWidth="1"/>
    <col min="46" max="46" width="14.5546875" bestFit="1" customWidth="1"/>
    <col min="47" max="47" width="11.88671875" bestFit="1" customWidth="1"/>
    <col min="48" max="48" width="14.5546875" bestFit="1" customWidth="1"/>
    <col min="49" max="49" width="11.88671875" bestFit="1" customWidth="1"/>
    <col min="50" max="50" width="7.44140625" bestFit="1" customWidth="1"/>
    <col min="51" max="51" width="14.5546875" bestFit="1" customWidth="1"/>
    <col min="52" max="52" width="9.6640625" bestFit="1" customWidth="1"/>
    <col min="53" max="53" width="11.88671875" bestFit="1" customWidth="1"/>
    <col min="54" max="54" width="14.5546875" bestFit="1" customWidth="1"/>
    <col min="55" max="55" width="9.6640625" bestFit="1" customWidth="1"/>
    <col min="56" max="56" width="11.88671875" bestFit="1" customWidth="1"/>
  </cols>
  <sheetData>
    <row r="1" spans="1:19" ht="46.2">
      <c r="A1" s="308" t="s">
        <v>88</v>
      </c>
      <c r="B1" s="308"/>
      <c r="C1" s="308"/>
      <c r="D1" s="308"/>
      <c r="E1" s="308"/>
      <c r="F1" s="308"/>
      <c r="G1" s="308"/>
    </row>
    <row r="4" spans="1:19" ht="18">
      <c r="A4" s="46" t="s">
        <v>1</v>
      </c>
      <c r="B4" s="48" t="s">
        <v>23</v>
      </c>
      <c r="O4" s="309" t="s">
        <v>177</v>
      </c>
      <c r="P4" s="309"/>
      <c r="Q4" s="309"/>
      <c r="R4" s="309"/>
      <c r="S4" s="309"/>
    </row>
    <row r="5" spans="1:19" ht="18">
      <c r="A5" s="49">
        <v>2017</v>
      </c>
      <c r="B5" s="50">
        <v>468337.87932928477</v>
      </c>
      <c r="N5" s="1" t="s">
        <v>1</v>
      </c>
      <c r="O5" s="67">
        <v>2017</v>
      </c>
      <c r="P5" s="69">
        <v>2018</v>
      </c>
      <c r="Q5" s="75">
        <v>2020</v>
      </c>
      <c r="R5" s="73">
        <v>2021</v>
      </c>
      <c r="S5" s="71">
        <v>2022</v>
      </c>
    </row>
    <row r="6" spans="1:19" ht="18">
      <c r="A6" s="51" t="s">
        <v>5</v>
      </c>
      <c r="B6" s="50">
        <v>17173.61</v>
      </c>
      <c r="N6" s="1" t="s">
        <v>34</v>
      </c>
      <c r="O6" s="68" cm="1">
        <f t="array" ref="O6">SUMPRODUCT(((Op_Rehab[RO]=N6)*(Op_Rehab[Phase]&lt;&gt;"fin")*(Op_Rehab[PROG]=$O$5)))</f>
        <v>3</v>
      </c>
      <c r="P6" s="70" cm="1">
        <f t="array" ref="P6">SUMPRODUCT(((Op_Rehab[RO]=N6)*(Op_Rehab[Phase]&lt;&gt;"fin")*(Op_Rehab[PROG]=$P$5)))</f>
        <v>4</v>
      </c>
      <c r="Q6" s="76" cm="1">
        <f t="array" ref="Q6">SUMPRODUCT(((Op_Rehab[RO]=N6)*(Op_Rehab[Phase]&lt;&gt;"fin")*(Op_Rehab[PROG]=$Q$5)))</f>
        <v>4</v>
      </c>
      <c r="R6" s="74" cm="1">
        <f t="array" ref="R6">SUMPRODUCT(((Op_Rehab[RO]=N6)*(Op_Rehab[Phase]&lt;&gt;"fin")*(Op_Rehab[PROG]=$R$5)))</f>
        <v>0</v>
      </c>
      <c r="S6" s="72" cm="1">
        <f t="array" ref="S6">SUMPRODUCT(((Op_Rehab[RO]=N6)*(Op_Rehab[Phase]&lt;&gt;"fin")*(Op_Rehab[PROG]=$S$5)))</f>
        <v>1</v>
      </c>
    </row>
    <row r="7" spans="1:19" ht="18">
      <c r="A7" s="51" t="s">
        <v>39</v>
      </c>
      <c r="B7" s="50">
        <v>50939.24</v>
      </c>
      <c r="N7" s="1" t="s">
        <v>35</v>
      </c>
      <c r="O7" s="68" cm="1">
        <f t="array" ref="O7">SUMPRODUCT(((Op_Rehab[RO]=N7)*(Op_Rehab[Phase]&lt;&gt;"fin")*(Op_Rehab[PROG]=$O$5)))</f>
        <v>0</v>
      </c>
      <c r="P7" s="70" cm="1">
        <f t="array" ref="P7">SUMPRODUCT(((Op_Rehab[RO]=N7)*(Op_Rehab[Phase]&lt;&gt;"fin")*(Op_Rehab[PROG]=$P$5)))</f>
        <v>0</v>
      </c>
      <c r="Q7" s="76" cm="1">
        <f t="array" ref="Q7">SUMPRODUCT(((Op_Rehab[RO]=N7)*(Op_Rehab[Phase]&lt;&gt;"fin")*(Op_Rehab[PROG]=$Q$5)))</f>
        <v>0</v>
      </c>
      <c r="R7" s="74" cm="1">
        <f t="array" ref="R7">SUMPRODUCT(((Op_Rehab[RO]=N7)*(Op_Rehab[Phase]&lt;&gt;"fin")*(Op_Rehab[PROG]=$R$5)))</f>
        <v>0</v>
      </c>
      <c r="S7" s="72" cm="1">
        <f t="array" ref="S7">SUMPRODUCT(((Op_Rehab[RO]=N7)*(Op_Rehab[Phase]&lt;&gt;"fin")*(Op_Rehab[PROG]=$S$5)))</f>
        <v>0</v>
      </c>
    </row>
    <row r="8" spans="1:19" ht="18">
      <c r="A8" s="51" t="s">
        <v>40</v>
      </c>
      <c r="B8" s="50">
        <v>102159.13091024988</v>
      </c>
      <c r="O8" s="310">
        <f>SUM(O6:S7)</f>
        <v>12</v>
      </c>
      <c r="P8" s="310"/>
      <c r="Q8" s="310"/>
      <c r="R8" s="310"/>
      <c r="S8" s="310"/>
    </row>
    <row r="9" spans="1:19" ht="18">
      <c r="A9" s="51" t="s">
        <v>42</v>
      </c>
      <c r="B9" s="50">
        <v>12574.02</v>
      </c>
    </row>
    <row r="10" spans="1:19" ht="18">
      <c r="A10" s="51" t="s">
        <v>43</v>
      </c>
      <c r="B10" s="50">
        <v>104333.68</v>
      </c>
    </row>
    <row r="11" spans="1:19" ht="18">
      <c r="A11" s="51" t="s">
        <v>44</v>
      </c>
      <c r="B11" s="50">
        <v>181158.19841903498</v>
      </c>
    </row>
    <row r="12" spans="1:19" ht="18">
      <c r="A12" s="49">
        <v>2018</v>
      </c>
      <c r="B12" s="50">
        <v>344005.5</v>
      </c>
    </row>
    <row r="13" spans="1:19" ht="18">
      <c r="A13" s="51" t="s">
        <v>6</v>
      </c>
      <c r="B13" s="50">
        <v>174796.64</v>
      </c>
    </row>
    <row r="14" spans="1:19" ht="18">
      <c r="A14" s="51" t="s">
        <v>45</v>
      </c>
      <c r="B14" s="50">
        <v>55607.91</v>
      </c>
    </row>
    <row r="15" spans="1:19" ht="18">
      <c r="A15" s="51" t="s">
        <v>46</v>
      </c>
      <c r="B15" s="50">
        <v>62803.63</v>
      </c>
    </row>
    <row r="16" spans="1:19" ht="18">
      <c r="A16" s="51" t="s">
        <v>47</v>
      </c>
      <c r="B16" s="50">
        <v>50797.32</v>
      </c>
    </row>
    <row r="17" spans="1:2" ht="18">
      <c r="A17" s="49">
        <v>2020</v>
      </c>
      <c r="B17" s="50">
        <v>215654.57</v>
      </c>
    </row>
    <row r="18" spans="1:2" ht="18">
      <c r="A18" s="51" t="s">
        <v>48</v>
      </c>
      <c r="B18" s="50">
        <v>17976.8</v>
      </c>
    </row>
    <row r="19" spans="1:2" ht="18">
      <c r="A19" s="51" t="s">
        <v>49</v>
      </c>
      <c r="B19" s="50">
        <v>40109.43</v>
      </c>
    </row>
    <row r="20" spans="1:2" ht="18">
      <c r="A20" s="51" t="s">
        <v>50</v>
      </c>
      <c r="B20" s="50">
        <v>24779.54</v>
      </c>
    </row>
    <row r="21" spans="1:2" ht="18">
      <c r="A21" s="51" t="s">
        <v>51</v>
      </c>
      <c r="B21" s="50">
        <v>26050.560000000001</v>
      </c>
    </row>
    <row r="22" spans="1:2" ht="18">
      <c r="A22" s="51" t="s">
        <v>52</v>
      </c>
      <c r="B22" s="50">
        <v>17049.88</v>
      </c>
    </row>
    <row r="23" spans="1:2" ht="18">
      <c r="A23" s="51" t="s">
        <v>53</v>
      </c>
      <c r="B23" s="50">
        <v>21834.26</v>
      </c>
    </row>
    <row r="24" spans="1:2" ht="18">
      <c r="A24" s="51" t="s">
        <v>61</v>
      </c>
      <c r="B24" s="50">
        <v>67854.099999999991</v>
      </c>
    </row>
    <row r="25" spans="1:2" ht="18">
      <c r="A25" s="49">
        <v>2021</v>
      </c>
      <c r="B25" s="50">
        <v>141484.07</v>
      </c>
    </row>
    <row r="26" spans="1:2" ht="18">
      <c r="A26" s="51" t="s">
        <v>57</v>
      </c>
      <c r="B26" s="50">
        <v>20898.240000000002</v>
      </c>
    </row>
    <row r="27" spans="1:2" ht="18">
      <c r="A27" s="51" t="s">
        <v>56</v>
      </c>
      <c r="B27" s="50">
        <v>11688.36</v>
      </c>
    </row>
    <row r="28" spans="1:2" ht="18">
      <c r="A28" s="51" t="s">
        <v>59</v>
      </c>
      <c r="B28" s="50">
        <v>7547.46</v>
      </c>
    </row>
    <row r="29" spans="1:2" ht="18">
      <c r="A29" s="51" t="s">
        <v>55</v>
      </c>
      <c r="B29" s="50">
        <v>26363.59</v>
      </c>
    </row>
    <row r="30" spans="1:2" ht="18">
      <c r="A30" s="51" t="s">
        <v>58</v>
      </c>
      <c r="B30" s="50">
        <v>11854.68</v>
      </c>
    </row>
    <row r="31" spans="1:2" ht="18">
      <c r="A31" s="51" t="s">
        <v>60</v>
      </c>
      <c r="B31" s="50">
        <v>63131.740000000005</v>
      </c>
    </row>
    <row r="32" spans="1:2" ht="18">
      <c r="A32" s="49">
        <v>2022</v>
      </c>
      <c r="B32" s="50">
        <v>28406.550000000003</v>
      </c>
    </row>
    <row r="33" spans="1:7" ht="18">
      <c r="A33" s="51" t="s">
        <v>167</v>
      </c>
      <c r="B33" s="50">
        <v>3528.9</v>
      </c>
    </row>
    <row r="34" spans="1:7" ht="18">
      <c r="A34" s="51" t="s">
        <v>168</v>
      </c>
      <c r="B34" s="50">
        <v>5740.85</v>
      </c>
    </row>
    <row r="35" spans="1:7" ht="18">
      <c r="A35" s="51" t="s">
        <v>169</v>
      </c>
      <c r="B35" s="50">
        <v>9567.08</v>
      </c>
    </row>
    <row r="36" spans="1:7" ht="18">
      <c r="A36" s="51" t="s">
        <v>170</v>
      </c>
      <c r="B36" s="50">
        <v>9569.7199999999993</v>
      </c>
    </row>
    <row r="37" spans="1:7" ht="18">
      <c r="A37" s="49" t="s">
        <v>110</v>
      </c>
      <c r="B37" s="50"/>
    </row>
    <row r="38" spans="1:7" ht="18">
      <c r="A38" s="51" t="s">
        <v>110</v>
      </c>
      <c r="B38" s="50"/>
    </row>
    <row r="39" spans="1:7" ht="18">
      <c r="A39" s="49" t="s">
        <v>18</v>
      </c>
      <c r="B39" s="50">
        <v>1197888.5693292851</v>
      </c>
    </row>
    <row r="45" spans="1:7" ht="18">
      <c r="A45" s="47"/>
      <c r="B45" s="47"/>
      <c r="C45" s="47"/>
      <c r="D45" s="47"/>
      <c r="E45" s="47"/>
      <c r="F45" s="47"/>
      <c r="G45" s="47"/>
    </row>
    <row r="46" spans="1:7" ht="18">
      <c r="A46" s="46" t="s">
        <v>33</v>
      </c>
      <c r="B46" s="48" t="s">
        <v>24</v>
      </c>
    </row>
    <row r="47" spans="1:7" ht="18">
      <c r="A47" s="49" t="s">
        <v>34</v>
      </c>
      <c r="B47" s="50">
        <v>943093.96932928509</v>
      </c>
    </row>
    <row r="48" spans="1:7" ht="18">
      <c r="A48" s="49" t="s">
        <v>35</v>
      </c>
      <c r="B48" s="50">
        <v>254794.6</v>
      </c>
    </row>
    <row r="49" spans="1:5" ht="18">
      <c r="A49" s="49" t="s">
        <v>110</v>
      </c>
      <c r="B49" s="50"/>
    </row>
    <row r="50" spans="1:5" ht="18">
      <c r="A50" s="49" t="s">
        <v>18</v>
      </c>
      <c r="B50" s="50">
        <v>1197888.5693292851</v>
      </c>
    </row>
    <row r="53" spans="1:5" ht="18">
      <c r="A53" s="47"/>
      <c r="B53" s="46" t="s">
        <v>79</v>
      </c>
      <c r="C53" s="47"/>
      <c r="D53" s="47"/>
      <c r="E53" s="47"/>
    </row>
    <row r="54" spans="1:5" ht="18">
      <c r="A54" s="47"/>
      <c r="B54" s="48" t="s">
        <v>34</v>
      </c>
      <c r="C54" s="48" t="s">
        <v>35</v>
      </c>
      <c r="D54" s="48" t="s">
        <v>110</v>
      </c>
      <c r="E54" s="48" t="s">
        <v>18</v>
      </c>
    </row>
    <row r="55" spans="1:5" ht="18">
      <c r="A55" s="47" t="s">
        <v>24</v>
      </c>
      <c r="B55" s="52">
        <v>0.78729691014360115</v>
      </c>
      <c r="C55" s="52">
        <v>0.21270308985639888</v>
      </c>
      <c r="D55" s="52">
        <v>0</v>
      </c>
      <c r="E55" s="52">
        <v>1</v>
      </c>
    </row>
  </sheetData>
  <mergeCells count="3">
    <mergeCell ref="A1:G1"/>
    <mergeCell ref="O4:S4"/>
    <mergeCell ref="O8:S8"/>
  </mergeCells>
  <pageMargins left="0.7" right="0.7" top="0.75" bottom="0.75" header="0.3" footer="0.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5A926-FFA7-491F-B4F6-8D3019330C77}">
  <sheetPr>
    <tabColor rgb="FF0070C0"/>
  </sheetPr>
  <dimension ref="A1:H145"/>
  <sheetViews>
    <sheetView showGridLines="0" topLeftCell="A133" zoomScale="90" zoomScaleNormal="90" workbookViewId="0">
      <selection activeCell="I158" sqref="I158"/>
    </sheetView>
  </sheetViews>
  <sheetFormatPr baseColWidth="10" defaultRowHeight="14.4"/>
  <cols>
    <col min="1" max="1" width="15.44140625" style="2" bestFit="1" customWidth="1"/>
    <col min="2" max="2" width="11.5546875" style="2"/>
    <col min="3" max="3" width="20" style="2" customWidth="1"/>
    <col min="4" max="4" width="20.6640625" style="2" customWidth="1"/>
    <col min="5" max="5" width="13.5546875" style="2" bestFit="1" customWidth="1"/>
    <col min="8" max="8" width="18" bestFit="1" customWidth="1"/>
    <col min="9" max="9" width="20" bestFit="1" customWidth="1"/>
    <col min="10" max="10" width="12.109375" bestFit="1" customWidth="1"/>
    <col min="11" max="14" width="7.44140625" bestFit="1" customWidth="1"/>
    <col min="15" max="16" width="11.88671875" bestFit="1" customWidth="1"/>
    <col min="17" max="17" width="14.5546875" bestFit="1" customWidth="1"/>
    <col min="18" max="18" width="11.88671875" bestFit="1" customWidth="1"/>
    <col min="19" max="19" width="14.5546875" bestFit="1" customWidth="1"/>
    <col min="20" max="20" width="10" bestFit="1" customWidth="1"/>
    <col min="21" max="21" width="11.88671875" bestFit="1" customWidth="1"/>
    <col min="22" max="22" width="14.5546875" bestFit="1" customWidth="1"/>
    <col min="23" max="23" width="11.88671875" bestFit="1" customWidth="1"/>
    <col min="24" max="24" width="9" bestFit="1" customWidth="1"/>
    <col min="25" max="25" width="14.5546875" bestFit="1" customWidth="1"/>
    <col min="26" max="26" width="10" bestFit="1" customWidth="1"/>
    <col min="27" max="27" width="11.88671875" bestFit="1" customWidth="1"/>
    <col min="28" max="28" width="14.5546875" bestFit="1" customWidth="1"/>
    <col min="29" max="29" width="11.88671875" bestFit="1" customWidth="1"/>
    <col min="30" max="30" width="14.5546875" bestFit="1" customWidth="1"/>
    <col min="31" max="31" width="10" bestFit="1" customWidth="1"/>
    <col min="32" max="32" width="11.88671875" bestFit="1" customWidth="1"/>
    <col min="33" max="33" width="15.5546875" bestFit="1" customWidth="1"/>
    <col min="34" max="34" width="10.88671875" bestFit="1" customWidth="1"/>
    <col min="35" max="35" width="12.33203125" bestFit="1" customWidth="1"/>
  </cols>
  <sheetData>
    <row r="1" spans="1:6" s="1" customFormat="1">
      <c r="A1" s="9" t="s">
        <v>0</v>
      </c>
      <c r="B1" s="9" t="s">
        <v>1</v>
      </c>
      <c r="C1" s="9" t="s">
        <v>33</v>
      </c>
      <c r="D1" s="9" t="s">
        <v>2</v>
      </c>
      <c r="E1" s="9" t="s">
        <v>3</v>
      </c>
      <c r="F1" s="9" t="s">
        <v>4</v>
      </c>
    </row>
    <row r="2" spans="1:6">
      <c r="A2" s="8" t="s">
        <v>5</v>
      </c>
      <c r="B2" s="8">
        <v>2017</v>
      </c>
      <c r="C2" s="8" t="s">
        <v>34</v>
      </c>
      <c r="D2" s="8" t="s">
        <v>13</v>
      </c>
      <c r="E2" s="19">
        <v>42844</v>
      </c>
      <c r="F2" s="21">
        <v>947.34</v>
      </c>
    </row>
    <row r="3" spans="1:6">
      <c r="A3" s="8" t="s">
        <v>5</v>
      </c>
      <c r="B3" s="8">
        <v>2017</v>
      </c>
      <c r="C3" s="8" t="s">
        <v>34</v>
      </c>
      <c r="D3" s="8" t="s">
        <v>8</v>
      </c>
      <c r="E3" s="19">
        <v>42891</v>
      </c>
      <c r="F3" s="21">
        <v>1419.87</v>
      </c>
    </row>
    <row r="4" spans="1:6">
      <c r="A4" s="8" t="s">
        <v>5</v>
      </c>
      <c r="B4" s="8">
        <v>2017</v>
      </c>
      <c r="C4" s="8" t="s">
        <v>34</v>
      </c>
      <c r="D4" s="8" t="s">
        <v>10</v>
      </c>
      <c r="E4" s="19">
        <v>42916</v>
      </c>
      <c r="F4" s="21">
        <v>946.88</v>
      </c>
    </row>
    <row r="5" spans="1:6">
      <c r="A5" s="8" t="s">
        <v>5</v>
      </c>
      <c r="B5" s="8">
        <v>2017</v>
      </c>
      <c r="C5" s="8" t="s">
        <v>34</v>
      </c>
      <c r="D5" s="8" t="s">
        <v>14</v>
      </c>
      <c r="E5" s="19">
        <v>43081</v>
      </c>
      <c r="F5" s="21">
        <v>1405.68</v>
      </c>
    </row>
    <row r="6" spans="1:6">
      <c r="A6" s="8" t="s">
        <v>5</v>
      </c>
      <c r="B6" s="8">
        <v>2017</v>
      </c>
      <c r="C6" s="8" t="s">
        <v>34</v>
      </c>
      <c r="D6" s="8" t="s">
        <v>11</v>
      </c>
      <c r="E6" s="19">
        <v>43293</v>
      </c>
      <c r="F6" s="21">
        <v>471.98</v>
      </c>
    </row>
    <row r="7" spans="1:6">
      <c r="A7" s="8" t="s">
        <v>5</v>
      </c>
      <c r="B7" s="8">
        <v>2017</v>
      </c>
      <c r="C7" s="8" t="s">
        <v>34</v>
      </c>
      <c r="D7" s="8" t="s">
        <v>12</v>
      </c>
      <c r="E7" s="19">
        <v>43465</v>
      </c>
      <c r="F7" s="21">
        <v>948.01</v>
      </c>
    </row>
    <row r="8" spans="1:6">
      <c r="A8" s="8" t="s">
        <v>5</v>
      </c>
      <c r="B8" s="8">
        <v>2017</v>
      </c>
      <c r="C8" s="8" t="s">
        <v>34</v>
      </c>
      <c r="D8" s="8" t="s">
        <v>15</v>
      </c>
      <c r="E8" s="19">
        <v>43608</v>
      </c>
      <c r="F8" s="21">
        <v>2631.3</v>
      </c>
    </row>
    <row r="9" spans="1:6">
      <c r="A9" s="8" t="s">
        <v>5</v>
      </c>
      <c r="B9" s="8">
        <v>2017</v>
      </c>
      <c r="C9" s="8" t="s">
        <v>34</v>
      </c>
      <c r="D9" s="8" t="s">
        <v>16</v>
      </c>
      <c r="E9" s="19">
        <v>43783</v>
      </c>
      <c r="F9" s="21">
        <f>186.52</f>
        <v>186.52</v>
      </c>
    </row>
    <row r="10" spans="1:6">
      <c r="A10" s="8" t="s">
        <v>5</v>
      </c>
      <c r="B10" s="8">
        <v>2017</v>
      </c>
      <c r="C10" s="8" t="s">
        <v>34</v>
      </c>
      <c r="D10" s="22" t="s">
        <v>17</v>
      </c>
      <c r="E10" s="19">
        <v>44179</v>
      </c>
      <c r="F10" s="21">
        <v>471.45</v>
      </c>
    </row>
    <row r="11" spans="1:6">
      <c r="A11" s="8" t="s">
        <v>5</v>
      </c>
      <c r="B11" s="8">
        <v>2017</v>
      </c>
      <c r="C11" s="8" t="s">
        <v>34</v>
      </c>
      <c r="D11" s="8" t="s">
        <v>17</v>
      </c>
      <c r="E11" s="19">
        <v>44543</v>
      </c>
      <c r="F11" s="21">
        <v>7744.58</v>
      </c>
    </row>
    <row r="12" spans="1:6">
      <c r="A12" s="8" t="s">
        <v>6</v>
      </c>
      <c r="B12" s="8">
        <v>2018</v>
      </c>
      <c r="C12" s="8" t="s">
        <v>34</v>
      </c>
      <c r="D12" s="8" t="s">
        <v>7</v>
      </c>
      <c r="E12" s="19">
        <v>43081</v>
      </c>
      <c r="F12" s="21">
        <v>21651.8</v>
      </c>
    </row>
    <row r="13" spans="1:6">
      <c r="A13" s="8" t="s">
        <v>6</v>
      </c>
      <c r="B13" s="8">
        <v>2018</v>
      </c>
      <c r="C13" s="8" t="s">
        <v>34</v>
      </c>
      <c r="D13" s="8" t="s">
        <v>10</v>
      </c>
      <c r="E13" s="19">
        <v>43293</v>
      </c>
      <c r="F13" s="21">
        <v>38987.93</v>
      </c>
    </row>
    <row r="14" spans="1:6">
      <c r="A14" s="8" t="s">
        <v>6</v>
      </c>
      <c r="B14" s="8">
        <v>2018</v>
      </c>
      <c r="C14" s="8" t="s">
        <v>34</v>
      </c>
      <c r="D14" s="8" t="s">
        <v>14</v>
      </c>
      <c r="E14" s="19">
        <v>43465</v>
      </c>
      <c r="F14" s="21">
        <v>26028.43</v>
      </c>
    </row>
    <row r="15" spans="1:6">
      <c r="A15" s="8" t="s">
        <v>6</v>
      </c>
      <c r="B15" s="8">
        <v>2018</v>
      </c>
      <c r="C15" s="8" t="s">
        <v>34</v>
      </c>
      <c r="D15" s="8" t="s">
        <v>11</v>
      </c>
      <c r="E15" s="19">
        <v>43608</v>
      </c>
      <c r="F15" s="21">
        <v>8959.35</v>
      </c>
    </row>
    <row r="16" spans="1:6">
      <c r="A16" s="8" t="s">
        <v>6</v>
      </c>
      <c r="B16" s="8">
        <v>2018</v>
      </c>
      <c r="C16" s="8" t="s">
        <v>34</v>
      </c>
      <c r="D16" s="8" t="s">
        <v>12</v>
      </c>
      <c r="E16" s="19">
        <v>43783</v>
      </c>
      <c r="F16" s="21">
        <v>17378.400000000001</v>
      </c>
    </row>
    <row r="17" spans="1:6">
      <c r="A17" s="8" t="s">
        <v>6</v>
      </c>
      <c r="B17" s="8">
        <v>2018</v>
      </c>
      <c r="C17" s="8" t="s">
        <v>34</v>
      </c>
      <c r="D17" s="20">
        <v>0.2</v>
      </c>
      <c r="E17" s="19">
        <v>43943</v>
      </c>
      <c r="F17" s="21">
        <f>5309.94+3375.43</f>
        <v>8685.369999999999</v>
      </c>
    </row>
    <row r="18" spans="1:6">
      <c r="A18" s="8" t="s">
        <v>6</v>
      </c>
      <c r="B18" s="8">
        <v>2018</v>
      </c>
      <c r="C18" s="8" t="s">
        <v>34</v>
      </c>
      <c r="D18" s="22">
        <v>0.75</v>
      </c>
      <c r="E18" s="19">
        <v>44179</v>
      </c>
      <c r="F18" s="21">
        <f>13797.55+15887.81</f>
        <v>29685.360000000001</v>
      </c>
    </row>
    <row r="19" spans="1:6">
      <c r="A19" s="8" t="s">
        <v>6</v>
      </c>
      <c r="B19" s="8">
        <v>2018</v>
      </c>
      <c r="C19" s="8" t="s">
        <v>34</v>
      </c>
      <c r="D19" s="8" t="s">
        <v>16</v>
      </c>
      <c r="E19" s="19">
        <v>44517</v>
      </c>
      <c r="F19" s="21">
        <v>23420</v>
      </c>
    </row>
    <row r="20" spans="1:6">
      <c r="A20" s="8" t="s">
        <v>168</v>
      </c>
      <c r="B20" s="8">
        <v>2022</v>
      </c>
      <c r="C20" s="8" t="s">
        <v>35</v>
      </c>
      <c r="D20" s="8" t="s">
        <v>13</v>
      </c>
      <c r="E20" s="19">
        <v>44578</v>
      </c>
      <c r="F20" s="21">
        <v>3846.31</v>
      </c>
    </row>
    <row r="21" spans="1:6">
      <c r="A21" s="8" t="s">
        <v>169</v>
      </c>
      <c r="B21" s="8">
        <v>2022</v>
      </c>
      <c r="C21" s="8" t="s">
        <v>35</v>
      </c>
      <c r="D21" s="8" t="s">
        <v>13</v>
      </c>
      <c r="E21" s="19">
        <v>44578</v>
      </c>
      <c r="F21" s="21">
        <v>6410.03</v>
      </c>
    </row>
    <row r="22" spans="1:6">
      <c r="A22" s="8" t="s">
        <v>39</v>
      </c>
      <c r="B22" s="8">
        <v>2017</v>
      </c>
      <c r="C22" s="8" t="s">
        <v>34</v>
      </c>
      <c r="D22" s="22" t="s">
        <v>7</v>
      </c>
      <c r="E22" s="19">
        <v>42844</v>
      </c>
      <c r="F22" s="21">
        <v>6277.49</v>
      </c>
    </row>
    <row r="23" spans="1:6">
      <c r="A23" s="8" t="s">
        <v>39</v>
      </c>
      <c r="B23" s="8">
        <v>2017</v>
      </c>
      <c r="C23" s="8" t="s">
        <v>34</v>
      </c>
      <c r="D23" s="22" t="s">
        <v>8</v>
      </c>
      <c r="E23" s="19">
        <v>42891</v>
      </c>
      <c r="F23" s="21">
        <v>4217.67</v>
      </c>
    </row>
    <row r="24" spans="1:6">
      <c r="A24" s="8" t="s">
        <v>39</v>
      </c>
      <c r="B24" s="8">
        <v>2017</v>
      </c>
      <c r="C24" s="8" t="s">
        <v>34</v>
      </c>
      <c r="D24" s="22" t="s">
        <v>10</v>
      </c>
      <c r="E24" s="19">
        <v>42916</v>
      </c>
      <c r="F24" s="21">
        <v>4198.05</v>
      </c>
    </row>
    <row r="25" spans="1:6">
      <c r="A25" s="8" t="s">
        <v>39</v>
      </c>
      <c r="B25" s="8">
        <v>2017</v>
      </c>
      <c r="C25" s="8" t="s">
        <v>34</v>
      </c>
      <c r="D25" s="22" t="s">
        <v>14</v>
      </c>
      <c r="E25" s="19">
        <v>43081</v>
      </c>
      <c r="F25" s="21">
        <v>6266.24</v>
      </c>
    </row>
    <row r="26" spans="1:6">
      <c r="A26" s="8" t="s">
        <v>39</v>
      </c>
      <c r="B26" s="8">
        <v>2017</v>
      </c>
      <c r="C26" s="8" t="s">
        <v>34</v>
      </c>
      <c r="D26" s="22" t="s">
        <v>11</v>
      </c>
      <c r="E26" s="19">
        <v>43293</v>
      </c>
      <c r="F26" s="21">
        <v>2095.94</v>
      </c>
    </row>
    <row r="27" spans="1:6">
      <c r="A27" s="8" t="s">
        <v>39</v>
      </c>
      <c r="B27" s="8">
        <v>2017</v>
      </c>
      <c r="C27" s="8" t="s">
        <v>34</v>
      </c>
      <c r="D27" s="22" t="s">
        <v>12</v>
      </c>
      <c r="E27" s="19">
        <v>43465</v>
      </c>
      <c r="F27" s="21">
        <v>6231.66</v>
      </c>
    </row>
    <row r="28" spans="1:6">
      <c r="A28" s="8" t="s">
        <v>39</v>
      </c>
      <c r="B28" s="8">
        <v>2017</v>
      </c>
      <c r="C28" s="8" t="s">
        <v>34</v>
      </c>
      <c r="D28" s="22" t="s">
        <v>15</v>
      </c>
      <c r="E28" s="19">
        <v>43608</v>
      </c>
      <c r="F28" s="21">
        <v>4170.1899999999996</v>
      </c>
    </row>
    <row r="29" spans="1:6" ht="15" customHeight="1">
      <c r="A29" s="8" t="s">
        <v>39</v>
      </c>
      <c r="B29" s="8">
        <v>2017</v>
      </c>
      <c r="C29" s="8" t="s">
        <v>34</v>
      </c>
      <c r="D29" s="22">
        <v>0.95</v>
      </c>
      <c r="E29" s="19">
        <v>43783</v>
      </c>
      <c r="F29" s="21">
        <v>4130.45</v>
      </c>
    </row>
    <row r="30" spans="1:6">
      <c r="A30" s="8" t="s">
        <v>39</v>
      </c>
      <c r="B30" s="8">
        <v>2017</v>
      </c>
      <c r="C30" s="8" t="s">
        <v>34</v>
      </c>
      <c r="D30" s="22" t="s">
        <v>15</v>
      </c>
      <c r="E30" s="19">
        <v>43804</v>
      </c>
      <c r="F30" s="21">
        <v>10921.2</v>
      </c>
    </row>
    <row r="31" spans="1:6">
      <c r="A31" s="8" t="s">
        <v>39</v>
      </c>
      <c r="B31" s="8">
        <v>2017</v>
      </c>
      <c r="C31" s="8" t="s">
        <v>34</v>
      </c>
      <c r="D31" s="22" t="s">
        <v>16</v>
      </c>
      <c r="E31" s="19">
        <v>44179</v>
      </c>
      <c r="F31" s="21">
        <v>80.19</v>
      </c>
    </row>
    <row r="32" spans="1:6">
      <c r="A32" s="8" t="s">
        <v>39</v>
      </c>
      <c r="B32" s="8">
        <v>2017</v>
      </c>
      <c r="C32" s="8" t="s">
        <v>34</v>
      </c>
      <c r="D32" s="8" t="s">
        <v>17</v>
      </c>
      <c r="E32" s="19">
        <v>44517</v>
      </c>
      <c r="F32" s="21">
        <v>1086.6300000000001</v>
      </c>
    </row>
    <row r="33" spans="1:6">
      <c r="A33" s="8" t="s">
        <v>39</v>
      </c>
      <c r="B33" s="8">
        <v>2017</v>
      </c>
      <c r="C33" s="8" t="s">
        <v>34</v>
      </c>
      <c r="D33" s="8" t="s">
        <v>17</v>
      </c>
      <c r="E33" s="19">
        <v>44557</v>
      </c>
      <c r="F33" s="21">
        <v>1263.53</v>
      </c>
    </row>
    <row r="34" spans="1:6">
      <c r="A34" s="8" t="s">
        <v>40</v>
      </c>
      <c r="B34" s="8">
        <v>2017</v>
      </c>
      <c r="C34" s="8" t="s">
        <v>34</v>
      </c>
      <c r="D34" s="22" t="s">
        <v>8</v>
      </c>
      <c r="E34" s="19">
        <v>42891</v>
      </c>
      <c r="F34" s="21">
        <v>20202.22</v>
      </c>
    </row>
    <row r="35" spans="1:6">
      <c r="A35" s="8" t="s">
        <v>40</v>
      </c>
      <c r="B35" s="8">
        <v>2017</v>
      </c>
      <c r="C35" s="8" t="s">
        <v>34</v>
      </c>
      <c r="D35" s="22" t="s">
        <v>10</v>
      </c>
      <c r="E35" s="19">
        <v>42916</v>
      </c>
      <c r="F35" s="21">
        <v>8080.88</v>
      </c>
    </row>
    <row r="36" spans="1:6">
      <c r="A36" s="8" t="s">
        <v>40</v>
      </c>
      <c r="B36" s="8">
        <v>2017</v>
      </c>
      <c r="C36" s="8" t="s">
        <v>34</v>
      </c>
      <c r="D36" s="22" t="s">
        <v>14</v>
      </c>
      <c r="E36" s="19">
        <v>43081</v>
      </c>
      <c r="F36" s="21">
        <v>12290.380000000001</v>
      </c>
    </row>
    <row r="37" spans="1:6">
      <c r="A37" s="8" t="s">
        <v>40</v>
      </c>
      <c r="B37" s="8">
        <v>2017</v>
      </c>
      <c r="C37" s="8" t="s">
        <v>34</v>
      </c>
      <c r="D37" s="22" t="s">
        <v>11</v>
      </c>
      <c r="E37" s="19">
        <v>43293</v>
      </c>
      <c r="F37" s="21">
        <v>4057.35</v>
      </c>
    </row>
    <row r="38" spans="1:6">
      <c r="A38" s="8" t="s">
        <v>40</v>
      </c>
      <c r="B38" s="8">
        <v>2017</v>
      </c>
      <c r="C38" s="8" t="s">
        <v>34</v>
      </c>
      <c r="D38" s="22" t="s">
        <v>12</v>
      </c>
      <c r="E38" s="19">
        <v>43465</v>
      </c>
      <c r="F38" s="21">
        <v>10358.83</v>
      </c>
    </row>
    <row r="39" spans="1:6">
      <c r="A39" s="8" t="s">
        <v>40</v>
      </c>
      <c r="B39" s="8">
        <v>2017</v>
      </c>
      <c r="C39" s="8" t="s">
        <v>34</v>
      </c>
      <c r="D39" s="22">
        <v>0.55000000000000004</v>
      </c>
      <c r="E39" s="19">
        <v>43608</v>
      </c>
      <c r="F39" s="21">
        <v>12645.94</v>
      </c>
    </row>
    <row r="40" spans="1:6">
      <c r="A40" s="8" t="s">
        <v>40</v>
      </c>
      <c r="B40" s="8">
        <v>2017</v>
      </c>
      <c r="C40" s="8" t="s">
        <v>34</v>
      </c>
      <c r="D40" s="22">
        <v>0.75</v>
      </c>
      <c r="E40" s="19">
        <v>43783</v>
      </c>
      <c r="F40" s="21">
        <v>4244.6900000000005</v>
      </c>
    </row>
    <row r="41" spans="1:6">
      <c r="A41" s="8" t="s">
        <v>40</v>
      </c>
      <c r="B41" s="8">
        <v>2017</v>
      </c>
      <c r="C41" s="8" t="s">
        <v>34</v>
      </c>
      <c r="D41" s="22" t="s">
        <v>15</v>
      </c>
      <c r="E41" s="19">
        <v>44179</v>
      </c>
      <c r="F41" s="21">
        <v>23881.850910249879</v>
      </c>
    </row>
    <row r="42" spans="1:6">
      <c r="A42" s="8" t="s">
        <v>40</v>
      </c>
      <c r="B42" s="8">
        <v>2017</v>
      </c>
      <c r="C42" s="8" t="s">
        <v>34</v>
      </c>
      <c r="D42" s="8" t="s">
        <v>17</v>
      </c>
      <c r="E42" s="19">
        <v>44517</v>
      </c>
      <c r="F42" s="21">
        <f>2796.62+1538.14</f>
        <v>4334.76</v>
      </c>
    </row>
    <row r="43" spans="1:6">
      <c r="A43" s="8" t="s">
        <v>45</v>
      </c>
      <c r="B43" s="8">
        <v>2018</v>
      </c>
      <c r="C43" s="8" t="s">
        <v>34</v>
      </c>
      <c r="D43" s="8" t="s">
        <v>7</v>
      </c>
      <c r="E43" s="19">
        <v>43081</v>
      </c>
      <c r="F43" s="21">
        <v>6256.63</v>
      </c>
    </row>
    <row r="44" spans="1:6">
      <c r="A44" s="8" t="s">
        <v>45</v>
      </c>
      <c r="B44" s="8">
        <v>2018</v>
      </c>
      <c r="C44" s="8" t="s">
        <v>34</v>
      </c>
      <c r="D44" s="8" t="s">
        <v>10</v>
      </c>
      <c r="E44" s="19">
        <v>43293</v>
      </c>
      <c r="F44" s="21">
        <v>12820.55</v>
      </c>
    </row>
    <row r="45" spans="1:6">
      <c r="A45" s="8" t="s">
        <v>45</v>
      </c>
      <c r="B45" s="8">
        <v>2018</v>
      </c>
      <c r="C45" s="8" t="s">
        <v>34</v>
      </c>
      <c r="D45" s="8" t="s">
        <v>14</v>
      </c>
      <c r="E45" s="19">
        <v>43465</v>
      </c>
      <c r="F45" s="21">
        <v>6834.01</v>
      </c>
    </row>
    <row r="46" spans="1:6">
      <c r="A46" s="8" t="s">
        <v>45</v>
      </c>
      <c r="B46" s="8">
        <v>2018</v>
      </c>
      <c r="C46" s="8" t="s">
        <v>34</v>
      </c>
      <c r="D46" s="8" t="s">
        <v>11</v>
      </c>
      <c r="E46" s="19">
        <v>43608</v>
      </c>
      <c r="F46" s="21">
        <v>2475.94</v>
      </c>
    </row>
    <row r="47" spans="1:6">
      <c r="A47" s="8" t="s">
        <v>45</v>
      </c>
      <c r="B47" s="8">
        <v>2018</v>
      </c>
      <c r="C47" s="8" t="s">
        <v>34</v>
      </c>
      <c r="D47" s="8" t="s">
        <v>12</v>
      </c>
      <c r="E47" s="19">
        <v>43773</v>
      </c>
      <c r="F47" s="21">
        <v>5126.3500000000004</v>
      </c>
    </row>
    <row r="48" spans="1:6">
      <c r="A48" s="8" t="s">
        <v>45</v>
      </c>
      <c r="B48" s="8">
        <v>2018</v>
      </c>
      <c r="C48" s="8" t="s">
        <v>34</v>
      </c>
      <c r="D48" s="22">
        <v>0.2</v>
      </c>
      <c r="E48" s="19">
        <v>43804</v>
      </c>
      <c r="F48" s="21">
        <v>4067.27</v>
      </c>
    </row>
    <row r="49" spans="1:8">
      <c r="A49" s="8" t="s">
        <v>45</v>
      </c>
      <c r="B49" s="8">
        <v>2018</v>
      </c>
      <c r="C49" s="8" t="s">
        <v>34</v>
      </c>
      <c r="D49" s="8" t="s">
        <v>16</v>
      </c>
      <c r="E49" s="19">
        <v>44180</v>
      </c>
      <c r="F49" s="21">
        <v>15899.52</v>
      </c>
    </row>
    <row r="50" spans="1:8">
      <c r="A50" s="8" t="s">
        <v>45</v>
      </c>
      <c r="B50" s="8">
        <v>2018</v>
      </c>
      <c r="C50" s="8" t="s">
        <v>34</v>
      </c>
      <c r="D50" s="8" t="s">
        <v>17</v>
      </c>
      <c r="E50" s="19">
        <v>44517</v>
      </c>
      <c r="F50" s="21">
        <v>1033.02</v>
      </c>
    </row>
    <row r="51" spans="1:8">
      <c r="A51" s="8" t="s">
        <v>45</v>
      </c>
      <c r="B51" s="8">
        <v>2018</v>
      </c>
      <c r="C51" s="8" t="s">
        <v>34</v>
      </c>
      <c r="D51" s="8" t="s">
        <v>17</v>
      </c>
      <c r="E51" s="19">
        <v>44557</v>
      </c>
      <c r="F51" s="21">
        <v>1094.6199999999999</v>
      </c>
      <c r="H51" s="23"/>
    </row>
    <row r="52" spans="1:8">
      <c r="A52" s="8" t="s">
        <v>42</v>
      </c>
      <c r="B52" s="8">
        <v>2017</v>
      </c>
      <c r="C52" s="8" t="s">
        <v>34</v>
      </c>
      <c r="D52" s="22" t="s">
        <v>8</v>
      </c>
      <c r="E52" s="19">
        <v>42844</v>
      </c>
      <c r="F52" s="21">
        <v>1853.99</v>
      </c>
      <c r="H52" s="23"/>
    </row>
    <row r="53" spans="1:8">
      <c r="A53" s="8" t="s">
        <v>42</v>
      </c>
      <c r="B53" s="8">
        <v>2017</v>
      </c>
      <c r="C53" s="8" t="s">
        <v>34</v>
      </c>
      <c r="D53" s="22" t="s">
        <v>10</v>
      </c>
      <c r="E53" s="19">
        <v>42916</v>
      </c>
      <c r="F53" s="21">
        <v>744.13</v>
      </c>
      <c r="H53" s="23"/>
    </row>
    <row r="54" spans="1:8">
      <c r="A54" s="8" t="s">
        <v>42</v>
      </c>
      <c r="B54" s="8">
        <v>2017</v>
      </c>
      <c r="C54" s="8" t="s">
        <v>34</v>
      </c>
      <c r="D54" s="22" t="s">
        <v>14</v>
      </c>
      <c r="E54" s="19">
        <v>43081</v>
      </c>
      <c r="F54" s="21">
        <v>1865.17</v>
      </c>
      <c r="H54" s="23"/>
    </row>
    <row r="55" spans="1:8">
      <c r="A55" s="8" t="s">
        <v>42</v>
      </c>
      <c r="B55" s="8">
        <v>2017</v>
      </c>
      <c r="C55" s="8" t="s">
        <v>34</v>
      </c>
      <c r="D55" s="22" t="s">
        <v>12</v>
      </c>
      <c r="E55" s="19">
        <v>43465</v>
      </c>
      <c r="F55" s="21">
        <v>1581.06</v>
      </c>
      <c r="H55" s="23"/>
    </row>
    <row r="56" spans="1:8">
      <c r="A56" s="8" t="s">
        <v>42</v>
      </c>
      <c r="B56" s="8">
        <v>2017</v>
      </c>
      <c r="C56" s="8" t="s">
        <v>34</v>
      </c>
      <c r="D56" s="22">
        <v>0.95</v>
      </c>
      <c r="E56" s="19">
        <v>43608</v>
      </c>
      <c r="F56" s="21">
        <v>2503.5700000000002</v>
      </c>
      <c r="H56" s="23"/>
    </row>
    <row r="57" spans="1:8">
      <c r="A57" s="8" t="s">
        <v>42</v>
      </c>
      <c r="B57" s="8">
        <v>2017</v>
      </c>
      <c r="C57" s="8" t="s">
        <v>34</v>
      </c>
      <c r="D57" s="22" t="s">
        <v>15</v>
      </c>
      <c r="E57" s="19">
        <v>43783</v>
      </c>
      <c r="F57" s="21">
        <v>284.93</v>
      </c>
      <c r="H57" s="23"/>
    </row>
    <row r="58" spans="1:8">
      <c r="A58" s="8" t="s">
        <v>42</v>
      </c>
      <c r="B58" s="8">
        <v>2017</v>
      </c>
      <c r="C58" s="8" t="s">
        <v>34</v>
      </c>
      <c r="D58" s="22" t="s">
        <v>16</v>
      </c>
      <c r="E58" s="19">
        <v>44179</v>
      </c>
      <c r="F58" s="21">
        <v>3152.63</v>
      </c>
      <c r="H58" s="23"/>
    </row>
    <row r="59" spans="1:8">
      <c r="A59" s="8" t="s">
        <v>42</v>
      </c>
      <c r="B59" s="8">
        <v>2017</v>
      </c>
      <c r="C59" s="8" t="s">
        <v>34</v>
      </c>
      <c r="D59" s="8" t="s">
        <v>17</v>
      </c>
      <c r="E59" s="19">
        <v>44517</v>
      </c>
      <c r="F59" s="21">
        <v>109.67</v>
      </c>
      <c r="H59" s="6"/>
    </row>
    <row r="60" spans="1:8">
      <c r="A60" s="8" t="s">
        <v>42</v>
      </c>
      <c r="B60" s="8">
        <v>2017</v>
      </c>
      <c r="C60" s="8" t="s">
        <v>34</v>
      </c>
      <c r="D60" s="8" t="s">
        <v>17</v>
      </c>
      <c r="E60" s="19">
        <v>44557</v>
      </c>
      <c r="F60" s="21">
        <v>478.87</v>
      </c>
    </row>
    <row r="61" spans="1:8">
      <c r="A61" s="8" t="s">
        <v>48</v>
      </c>
      <c r="B61" s="8">
        <v>2020</v>
      </c>
      <c r="C61" s="8" t="s">
        <v>34</v>
      </c>
      <c r="D61" s="8" t="s">
        <v>7</v>
      </c>
      <c r="E61" s="19">
        <v>43783</v>
      </c>
      <c r="F61" s="21">
        <v>8343.6299999999992</v>
      </c>
    </row>
    <row r="62" spans="1:8">
      <c r="A62" s="8" t="s">
        <v>48</v>
      </c>
      <c r="B62" s="8">
        <v>2020</v>
      </c>
      <c r="C62" s="8" t="s">
        <v>34</v>
      </c>
      <c r="D62" s="8" t="s">
        <v>8</v>
      </c>
      <c r="E62" s="19">
        <v>43943</v>
      </c>
      <c r="F62" s="21">
        <v>6601.77</v>
      </c>
    </row>
    <row r="63" spans="1:8">
      <c r="A63" s="8" t="s">
        <v>48</v>
      </c>
      <c r="B63" s="8">
        <v>2020</v>
      </c>
      <c r="C63" s="8" t="s">
        <v>34</v>
      </c>
      <c r="D63" s="8" t="s">
        <v>12</v>
      </c>
      <c r="E63" s="19">
        <v>44636</v>
      </c>
      <c r="F63" s="21">
        <v>1748.84</v>
      </c>
    </row>
    <row r="64" spans="1:8">
      <c r="A64" s="8" t="s">
        <v>57</v>
      </c>
      <c r="B64" s="8">
        <v>2021</v>
      </c>
      <c r="C64" s="8" t="s">
        <v>35</v>
      </c>
      <c r="D64" s="8" t="s">
        <v>13</v>
      </c>
      <c r="E64" s="19">
        <v>44180</v>
      </c>
      <c r="F64" s="21">
        <v>8370.5400000000009</v>
      </c>
    </row>
    <row r="65" spans="1:6">
      <c r="A65" s="8" t="s">
        <v>57</v>
      </c>
      <c r="B65" s="8">
        <v>2021</v>
      </c>
      <c r="C65" s="8" t="s">
        <v>35</v>
      </c>
      <c r="D65" s="8" t="s">
        <v>8</v>
      </c>
      <c r="E65" s="19">
        <v>44517</v>
      </c>
      <c r="F65" s="21">
        <v>12527.7</v>
      </c>
    </row>
    <row r="66" spans="1:6">
      <c r="A66" s="8" t="s">
        <v>49</v>
      </c>
      <c r="B66" s="8">
        <v>2020</v>
      </c>
      <c r="C66" s="8" t="s">
        <v>34</v>
      </c>
      <c r="D66" s="8" t="s">
        <v>7</v>
      </c>
      <c r="E66" s="19">
        <v>43783</v>
      </c>
      <c r="F66" s="21">
        <v>15579.45</v>
      </c>
    </row>
    <row r="67" spans="1:6">
      <c r="A67" s="8" t="s">
        <v>49</v>
      </c>
      <c r="B67" s="8">
        <v>2020</v>
      </c>
      <c r="C67" s="8" t="s">
        <v>34</v>
      </c>
      <c r="D67" s="8" t="s">
        <v>8</v>
      </c>
      <c r="E67" s="19">
        <v>43943</v>
      </c>
      <c r="F67" s="21">
        <v>24529.98</v>
      </c>
    </row>
    <row r="68" spans="1:6">
      <c r="A68" s="8" t="s">
        <v>50</v>
      </c>
      <c r="B68" s="8">
        <v>2020</v>
      </c>
      <c r="C68" s="8" t="s">
        <v>34</v>
      </c>
      <c r="D68" s="8" t="s">
        <v>7</v>
      </c>
      <c r="E68" s="19">
        <v>43783</v>
      </c>
      <c r="F68" s="21">
        <v>11569.49</v>
      </c>
    </row>
    <row r="69" spans="1:6">
      <c r="A69" s="8" t="s">
        <v>50</v>
      </c>
      <c r="B69" s="8">
        <v>2020</v>
      </c>
      <c r="C69" s="8" t="s">
        <v>34</v>
      </c>
      <c r="D69" s="8" t="s">
        <v>8</v>
      </c>
      <c r="E69" s="19">
        <v>43943</v>
      </c>
      <c r="F69" s="21">
        <v>13210.05</v>
      </c>
    </row>
    <row r="70" spans="1:6">
      <c r="A70" s="8" t="s">
        <v>51</v>
      </c>
      <c r="B70" s="8">
        <v>2020</v>
      </c>
      <c r="C70" s="8" t="s">
        <v>34</v>
      </c>
      <c r="D70" s="8" t="s">
        <v>7</v>
      </c>
      <c r="E70" s="19">
        <v>43783</v>
      </c>
      <c r="F70" s="21">
        <v>12285.78</v>
      </c>
    </row>
    <row r="71" spans="1:6">
      <c r="A71" s="8" t="s">
        <v>51</v>
      </c>
      <c r="B71" s="8">
        <v>2020</v>
      </c>
      <c r="C71" s="8" t="s">
        <v>34</v>
      </c>
      <c r="D71" s="8" t="s">
        <v>8</v>
      </c>
      <c r="E71" s="19">
        <v>43943</v>
      </c>
      <c r="F71" s="21">
        <v>12620.99</v>
      </c>
    </row>
    <row r="72" spans="1:6">
      <c r="A72" s="8" t="s">
        <v>51</v>
      </c>
      <c r="B72" s="8">
        <v>2020</v>
      </c>
      <c r="C72" s="8" t="s">
        <v>34</v>
      </c>
      <c r="D72" s="8" t="s">
        <v>11</v>
      </c>
      <c r="E72" s="19">
        <v>44517</v>
      </c>
      <c r="F72" s="21">
        <v>1143.79</v>
      </c>
    </row>
    <row r="73" spans="1:6">
      <c r="A73" s="8" t="s">
        <v>43</v>
      </c>
      <c r="B73" s="8">
        <v>2017</v>
      </c>
      <c r="C73" s="8" t="s">
        <v>34</v>
      </c>
      <c r="D73" s="22" t="s">
        <v>8</v>
      </c>
      <c r="E73" s="19">
        <v>42844</v>
      </c>
      <c r="F73" s="21">
        <v>24977.59</v>
      </c>
    </row>
    <row r="74" spans="1:6">
      <c r="A74" s="8" t="s">
        <v>43</v>
      </c>
      <c r="B74" s="8">
        <v>2017</v>
      </c>
      <c r="C74" s="8" t="s">
        <v>34</v>
      </c>
      <c r="D74" s="22" t="s">
        <v>10</v>
      </c>
      <c r="E74" s="19">
        <v>42916</v>
      </c>
      <c r="F74" s="21">
        <v>10235.25</v>
      </c>
    </row>
    <row r="75" spans="1:6">
      <c r="A75" s="8" t="s">
        <v>43</v>
      </c>
      <c r="B75" s="8">
        <v>2017</v>
      </c>
      <c r="C75" s="8" t="s">
        <v>34</v>
      </c>
      <c r="D75" s="22" t="s">
        <v>14</v>
      </c>
      <c r="E75" s="19">
        <v>43081</v>
      </c>
      <c r="F75" s="21">
        <v>14788.54</v>
      </c>
    </row>
    <row r="76" spans="1:6">
      <c r="A76" s="8" t="s">
        <v>43</v>
      </c>
      <c r="B76" s="8">
        <v>2017</v>
      </c>
      <c r="C76" s="8" t="s">
        <v>34</v>
      </c>
      <c r="D76" s="22" t="s">
        <v>11</v>
      </c>
      <c r="E76" s="19">
        <v>43293</v>
      </c>
      <c r="F76" s="21">
        <v>5000.13</v>
      </c>
    </row>
    <row r="77" spans="1:6">
      <c r="A77" s="8" t="s">
        <v>43</v>
      </c>
      <c r="B77" s="8">
        <v>2017</v>
      </c>
      <c r="C77" s="8" t="s">
        <v>34</v>
      </c>
      <c r="D77" s="22">
        <v>0.55000000000000004</v>
      </c>
      <c r="E77" s="19">
        <v>43608</v>
      </c>
      <c r="F77" s="21">
        <v>9911.0400000000009</v>
      </c>
    </row>
    <row r="78" spans="1:6">
      <c r="A78" s="8" t="s">
        <v>43</v>
      </c>
      <c r="B78" s="8">
        <v>2017</v>
      </c>
      <c r="C78" s="8" t="s">
        <v>34</v>
      </c>
      <c r="D78" s="22">
        <v>0.2</v>
      </c>
      <c r="E78" s="19">
        <v>43465</v>
      </c>
      <c r="F78" s="21">
        <v>15027.4</v>
      </c>
    </row>
    <row r="79" spans="1:6">
      <c r="A79" s="8" t="s">
        <v>43</v>
      </c>
      <c r="B79" s="8">
        <v>2017</v>
      </c>
      <c r="C79" s="8" t="s">
        <v>34</v>
      </c>
      <c r="D79" s="22">
        <v>0.75</v>
      </c>
      <c r="E79" s="19">
        <v>43783</v>
      </c>
      <c r="F79" s="21">
        <v>4993.24</v>
      </c>
    </row>
    <row r="80" spans="1:6">
      <c r="A80" s="8" t="s">
        <v>43</v>
      </c>
      <c r="B80" s="8">
        <v>2017</v>
      </c>
      <c r="C80" s="8" t="s">
        <v>34</v>
      </c>
      <c r="D80" s="8" t="s">
        <v>16</v>
      </c>
      <c r="E80" s="19">
        <v>44179</v>
      </c>
      <c r="F80" s="21">
        <v>15198.34</v>
      </c>
    </row>
    <row r="81" spans="1:6">
      <c r="A81" s="8" t="s">
        <v>43</v>
      </c>
      <c r="B81" s="8">
        <v>2017</v>
      </c>
      <c r="C81" s="8" t="s">
        <v>34</v>
      </c>
      <c r="D81" s="8" t="s">
        <v>17</v>
      </c>
      <c r="E81" s="19">
        <v>44517</v>
      </c>
      <c r="F81" s="21">
        <v>2294.5</v>
      </c>
    </row>
    <row r="82" spans="1:6">
      <c r="A82" s="8" t="s">
        <v>43</v>
      </c>
      <c r="B82" s="8">
        <v>2017</v>
      </c>
      <c r="C82" s="8" t="s">
        <v>34</v>
      </c>
      <c r="D82" s="8" t="s">
        <v>17</v>
      </c>
      <c r="E82" s="19">
        <v>44557</v>
      </c>
      <c r="F82" s="21">
        <v>1907.65</v>
      </c>
    </row>
    <row r="83" spans="1:6">
      <c r="A83" s="8" t="s">
        <v>56</v>
      </c>
      <c r="B83" s="8">
        <v>2021</v>
      </c>
      <c r="C83" s="8" t="s">
        <v>35</v>
      </c>
      <c r="D83" s="8" t="s">
        <v>13</v>
      </c>
      <c r="E83" s="19">
        <v>44180</v>
      </c>
      <c r="F83" s="21">
        <v>4675.63</v>
      </c>
    </row>
    <row r="84" spans="1:6">
      <c r="A84" s="8" t="s">
        <v>56</v>
      </c>
      <c r="B84" s="8">
        <v>2021</v>
      </c>
      <c r="C84" s="8" t="s">
        <v>35</v>
      </c>
      <c r="D84" s="8" t="s">
        <v>8</v>
      </c>
      <c r="E84" s="19">
        <v>44517</v>
      </c>
      <c r="F84" s="21">
        <v>7012.73</v>
      </c>
    </row>
    <row r="85" spans="1:6">
      <c r="A85" s="8" t="s">
        <v>44</v>
      </c>
      <c r="B85" s="8">
        <v>2017</v>
      </c>
      <c r="C85" s="8" t="s">
        <v>34</v>
      </c>
      <c r="D85" s="22" t="s">
        <v>8</v>
      </c>
      <c r="E85" s="19">
        <v>42844</v>
      </c>
      <c r="F85" s="21">
        <v>43083.11</v>
      </c>
    </row>
    <row r="86" spans="1:6">
      <c r="A86" s="8" t="s">
        <v>44</v>
      </c>
      <c r="B86" s="8">
        <v>2017</v>
      </c>
      <c r="C86" s="8" t="s">
        <v>34</v>
      </c>
      <c r="D86" s="22" t="s">
        <v>10</v>
      </c>
      <c r="E86" s="19">
        <v>42916</v>
      </c>
      <c r="F86" s="21">
        <v>14372.32</v>
      </c>
    </row>
    <row r="87" spans="1:6">
      <c r="A87" s="8" t="s">
        <v>44</v>
      </c>
      <c r="B87" s="8">
        <v>2017</v>
      </c>
      <c r="C87" s="8" t="s">
        <v>34</v>
      </c>
      <c r="D87" s="22" t="s">
        <v>14</v>
      </c>
      <c r="E87" s="19">
        <v>43081</v>
      </c>
      <c r="F87" s="21">
        <v>24156.6</v>
      </c>
    </row>
    <row r="88" spans="1:6">
      <c r="A88" s="8" t="s">
        <v>44</v>
      </c>
      <c r="B88" s="8">
        <v>2017</v>
      </c>
      <c r="C88" s="8" t="s">
        <v>34</v>
      </c>
      <c r="D88" s="22" t="s">
        <v>11</v>
      </c>
      <c r="E88" s="19">
        <v>43293</v>
      </c>
      <c r="F88" s="21">
        <v>8161.21</v>
      </c>
    </row>
    <row r="89" spans="1:6">
      <c r="A89" s="8" t="s">
        <v>44</v>
      </c>
      <c r="B89" s="8">
        <v>2017</v>
      </c>
      <c r="C89" s="8" t="s">
        <v>34</v>
      </c>
      <c r="D89" s="22">
        <v>0.2</v>
      </c>
      <c r="E89" s="19">
        <v>43465</v>
      </c>
      <c r="F89" s="21">
        <v>24904.79</v>
      </c>
    </row>
    <row r="90" spans="1:6">
      <c r="A90" s="8" t="s">
        <v>44</v>
      </c>
      <c r="B90" s="8">
        <v>2017</v>
      </c>
      <c r="C90" s="8" t="s">
        <v>34</v>
      </c>
      <c r="D90" s="22">
        <v>0.55000000000000004</v>
      </c>
      <c r="E90" s="19">
        <v>43608</v>
      </c>
      <c r="F90" s="21">
        <v>16264.29</v>
      </c>
    </row>
    <row r="91" spans="1:6">
      <c r="A91" s="8" t="s">
        <v>44</v>
      </c>
      <c r="B91" s="8">
        <v>2017</v>
      </c>
      <c r="C91" s="8" t="s">
        <v>34</v>
      </c>
      <c r="D91" s="22">
        <v>0.75</v>
      </c>
      <c r="E91" s="19">
        <v>43783</v>
      </c>
      <c r="F91" s="21">
        <v>7521.15</v>
      </c>
    </row>
    <row r="92" spans="1:6">
      <c r="A92" s="8" t="s">
        <v>44</v>
      </c>
      <c r="B92" s="8">
        <v>2017</v>
      </c>
      <c r="C92" s="8" t="s">
        <v>34</v>
      </c>
      <c r="D92" s="22">
        <v>0.95</v>
      </c>
      <c r="E92" s="19">
        <v>43943</v>
      </c>
      <c r="F92" s="21">
        <v>8094.99</v>
      </c>
    </row>
    <row r="93" spans="1:6">
      <c r="A93" s="8" t="s">
        <v>44</v>
      </c>
      <c r="B93" s="8">
        <v>2017</v>
      </c>
      <c r="C93" s="8" t="s">
        <v>34</v>
      </c>
      <c r="D93" s="8" t="s">
        <v>16</v>
      </c>
      <c r="E93" s="19">
        <v>44179</v>
      </c>
      <c r="F93" s="21">
        <v>26205.52</v>
      </c>
    </row>
    <row r="94" spans="1:6">
      <c r="A94" s="8" t="s">
        <v>44</v>
      </c>
      <c r="B94" s="8">
        <v>2017</v>
      </c>
      <c r="C94" s="8" t="s">
        <v>34</v>
      </c>
      <c r="D94" s="8" t="s">
        <v>17</v>
      </c>
      <c r="E94" s="19">
        <v>44517</v>
      </c>
      <c r="F94" s="21">
        <v>4338.5784190349805</v>
      </c>
    </row>
    <row r="95" spans="1:6">
      <c r="A95" s="8" t="s">
        <v>44</v>
      </c>
      <c r="B95" s="8">
        <v>2017</v>
      </c>
      <c r="C95" s="8" t="s">
        <v>34</v>
      </c>
      <c r="D95" s="8" t="s">
        <v>17</v>
      </c>
      <c r="E95" s="19">
        <v>44557</v>
      </c>
      <c r="F95" s="21">
        <v>4055.64</v>
      </c>
    </row>
    <row r="96" spans="1:6">
      <c r="A96" s="8" t="s">
        <v>46</v>
      </c>
      <c r="B96" s="8">
        <v>2018</v>
      </c>
      <c r="C96" s="8" t="s">
        <v>34</v>
      </c>
      <c r="D96" s="8" t="s">
        <v>7</v>
      </c>
      <c r="E96" s="19">
        <v>43081</v>
      </c>
      <c r="F96" s="21">
        <v>6194.47</v>
      </c>
    </row>
    <row r="97" spans="1:6">
      <c r="A97" s="8" t="s">
        <v>46</v>
      </c>
      <c r="B97" s="8">
        <v>2018</v>
      </c>
      <c r="C97" s="8" t="s">
        <v>34</v>
      </c>
      <c r="D97" s="8" t="s">
        <v>10</v>
      </c>
      <c r="E97" s="19">
        <v>43293</v>
      </c>
      <c r="F97" s="21">
        <v>11789.32</v>
      </c>
    </row>
    <row r="98" spans="1:6">
      <c r="A98" s="8" t="s">
        <v>46</v>
      </c>
      <c r="B98" s="8">
        <v>2018</v>
      </c>
      <c r="C98" s="8" t="s">
        <v>34</v>
      </c>
      <c r="D98" s="8" t="s">
        <v>14</v>
      </c>
      <c r="E98" s="19">
        <v>43465</v>
      </c>
      <c r="F98" s="21">
        <v>6384.27</v>
      </c>
    </row>
    <row r="99" spans="1:6">
      <c r="A99" s="8" t="s">
        <v>46</v>
      </c>
      <c r="B99" s="8">
        <v>2018</v>
      </c>
      <c r="C99" s="8" t="s">
        <v>34</v>
      </c>
      <c r="D99" s="8" t="s">
        <v>11</v>
      </c>
      <c r="E99" s="19">
        <v>43608</v>
      </c>
      <c r="F99" s="21">
        <v>2439</v>
      </c>
    </row>
    <row r="100" spans="1:6">
      <c r="A100" s="8" t="s">
        <v>46</v>
      </c>
      <c r="B100" s="8">
        <v>2018</v>
      </c>
      <c r="C100" s="8" t="s">
        <v>34</v>
      </c>
      <c r="D100" s="8" t="s">
        <v>12</v>
      </c>
      <c r="E100" s="19">
        <v>43783</v>
      </c>
      <c r="F100" s="21">
        <v>4840.9399999999996</v>
      </c>
    </row>
    <row r="101" spans="1:6">
      <c r="A101" s="8" t="s">
        <v>46</v>
      </c>
      <c r="B101" s="8">
        <v>2018</v>
      </c>
      <c r="C101" s="8" t="s">
        <v>34</v>
      </c>
      <c r="D101" s="22">
        <v>0.4</v>
      </c>
      <c r="E101" s="19">
        <v>44180</v>
      </c>
      <c r="F101" s="21">
        <v>15799.31</v>
      </c>
    </row>
    <row r="102" spans="1:6">
      <c r="A102" s="8" t="s">
        <v>46</v>
      </c>
      <c r="B102" s="8">
        <v>2018</v>
      </c>
      <c r="C102" s="8" t="s">
        <v>34</v>
      </c>
      <c r="D102" s="8" t="s">
        <v>16</v>
      </c>
      <c r="E102" s="19">
        <v>44517</v>
      </c>
      <c r="F102" s="21">
        <v>12561.54</v>
      </c>
    </row>
    <row r="103" spans="1:6">
      <c r="A103" s="8" t="s">
        <v>52</v>
      </c>
      <c r="B103" s="8">
        <v>2020</v>
      </c>
      <c r="C103" s="8" t="s">
        <v>35</v>
      </c>
      <c r="D103" s="8" t="s">
        <v>7</v>
      </c>
      <c r="E103" s="19">
        <v>43783</v>
      </c>
      <c r="F103" s="21">
        <v>7701.27</v>
      </c>
    </row>
    <row r="104" spans="1:6">
      <c r="A104" s="8" t="s">
        <v>52</v>
      </c>
      <c r="B104" s="8">
        <v>2020</v>
      </c>
      <c r="C104" s="8" t="s">
        <v>35</v>
      </c>
      <c r="D104" s="8" t="s">
        <v>8</v>
      </c>
      <c r="E104" s="19">
        <v>43943</v>
      </c>
      <c r="F104" s="21">
        <v>8486.69</v>
      </c>
    </row>
    <row r="105" spans="1:6">
      <c r="A105" s="8" t="s">
        <v>59</v>
      </c>
      <c r="B105" s="8">
        <v>2021</v>
      </c>
      <c r="C105" s="8" t="s">
        <v>35</v>
      </c>
      <c r="D105" s="8" t="s">
        <v>13</v>
      </c>
      <c r="E105" s="19">
        <v>44180</v>
      </c>
      <c r="F105" s="21">
        <v>1610.12</v>
      </c>
    </row>
    <row r="106" spans="1:6">
      <c r="A106" s="8" t="s">
        <v>59</v>
      </c>
      <c r="B106" s="8">
        <v>2021</v>
      </c>
      <c r="C106" s="8" t="s">
        <v>35</v>
      </c>
      <c r="D106" s="8" t="s">
        <v>10</v>
      </c>
      <c r="E106" s="19">
        <v>44517</v>
      </c>
      <c r="F106" s="21">
        <v>5937.34</v>
      </c>
    </row>
    <row r="107" spans="1:6">
      <c r="A107" s="8" t="s">
        <v>55</v>
      </c>
      <c r="B107" s="8">
        <v>2021</v>
      </c>
      <c r="C107" s="8" t="s">
        <v>35</v>
      </c>
      <c r="D107" s="8" t="s">
        <v>13</v>
      </c>
      <c r="E107" s="19">
        <v>44180</v>
      </c>
      <c r="F107" s="21">
        <v>5015.66</v>
      </c>
    </row>
    <row r="108" spans="1:6">
      <c r="A108" s="8" t="s">
        <v>55</v>
      </c>
      <c r="B108" s="8">
        <v>2021</v>
      </c>
      <c r="C108" s="8" t="s">
        <v>35</v>
      </c>
      <c r="D108" s="8" t="s">
        <v>10</v>
      </c>
      <c r="E108" s="19">
        <v>44517</v>
      </c>
      <c r="F108" s="21">
        <v>13495.74</v>
      </c>
    </row>
    <row r="109" spans="1:6">
      <c r="A109" s="8" t="s">
        <v>55</v>
      </c>
      <c r="B109" s="8">
        <v>2021</v>
      </c>
      <c r="C109" s="8" t="s">
        <v>35</v>
      </c>
      <c r="D109" s="8" t="s">
        <v>14</v>
      </c>
      <c r="E109" s="19">
        <v>44579</v>
      </c>
      <c r="F109" s="21">
        <v>7852.19</v>
      </c>
    </row>
    <row r="110" spans="1:6">
      <c r="A110" s="8" t="s">
        <v>53</v>
      </c>
      <c r="B110" s="8">
        <v>2020</v>
      </c>
      <c r="C110" s="8" t="s">
        <v>34</v>
      </c>
      <c r="D110" s="8" t="s">
        <v>7</v>
      </c>
      <c r="E110" s="19">
        <v>43783</v>
      </c>
      <c r="F110" s="21">
        <v>8647.66</v>
      </c>
    </row>
    <row r="111" spans="1:6">
      <c r="A111" s="8" t="s">
        <v>53</v>
      </c>
      <c r="B111" s="8">
        <v>2020</v>
      </c>
      <c r="C111" s="8" t="s">
        <v>34</v>
      </c>
      <c r="D111" s="8" t="s">
        <v>8</v>
      </c>
      <c r="E111" s="19">
        <v>43943</v>
      </c>
      <c r="F111" s="21">
        <v>11438.37</v>
      </c>
    </row>
    <row r="112" spans="1:6">
      <c r="A112" s="8" t="s">
        <v>53</v>
      </c>
      <c r="B112" s="8">
        <v>2020</v>
      </c>
      <c r="C112" s="8" t="s">
        <v>34</v>
      </c>
      <c r="D112" s="8" t="s">
        <v>11</v>
      </c>
      <c r="E112" s="19">
        <v>44517</v>
      </c>
      <c r="F112" s="21">
        <v>1748.23</v>
      </c>
    </row>
    <row r="113" spans="1:6">
      <c r="A113" s="8" t="s">
        <v>58</v>
      </c>
      <c r="B113" s="8">
        <v>2021</v>
      </c>
      <c r="C113" s="8" t="s">
        <v>35</v>
      </c>
      <c r="D113" s="8" t="s">
        <v>13</v>
      </c>
      <c r="E113" s="19">
        <v>44180</v>
      </c>
      <c r="F113" s="21">
        <v>3397.51</v>
      </c>
    </row>
    <row r="114" spans="1:6">
      <c r="A114" s="8" t="s">
        <v>58</v>
      </c>
      <c r="B114" s="8">
        <v>2021</v>
      </c>
      <c r="C114" s="8" t="s">
        <v>35</v>
      </c>
      <c r="D114" s="8" t="s">
        <v>10</v>
      </c>
      <c r="E114" s="19">
        <v>44517</v>
      </c>
      <c r="F114" s="21">
        <v>8457.17</v>
      </c>
    </row>
    <row r="115" spans="1:6">
      <c r="A115" s="8" t="s">
        <v>167</v>
      </c>
      <c r="B115" s="8">
        <v>2022</v>
      </c>
      <c r="C115" s="8" t="s">
        <v>35</v>
      </c>
      <c r="D115" s="8" t="s">
        <v>13</v>
      </c>
      <c r="E115" s="19">
        <v>44578</v>
      </c>
      <c r="F115" s="21">
        <v>3528.9</v>
      </c>
    </row>
    <row r="116" spans="1:6">
      <c r="A116" s="8" t="s">
        <v>61</v>
      </c>
      <c r="B116" s="8">
        <v>2020</v>
      </c>
      <c r="C116" s="8" t="s">
        <v>35</v>
      </c>
      <c r="D116" s="8" t="s">
        <v>7</v>
      </c>
      <c r="E116" s="19">
        <v>43783</v>
      </c>
      <c r="F116" s="21">
        <v>22069.51</v>
      </c>
    </row>
    <row r="117" spans="1:6">
      <c r="A117" s="8" t="s">
        <v>61</v>
      </c>
      <c r="B117" s="8">
        <v>2020</v>
      </c>
      <c r="C117" s="8" t="s">
        <v>35</v>
      </c>
      <c r="D117" s="8" t="s">
        <v>8</v>
      </c>
      <c r="E117" s="19">
        <v>43943</v>
      </c>
      <c r="F117" s="21">
        <v>39762.25</v>
      </c>
    </row>
    <row r="118" spans="1:6">
      <c r="A118" s="8" t="s">
        <v>61</v>
      </c>
      <c r="B118" s="8">
        <v>2020</v>
      </c>
      <c r="C118" s="8" t="s">
        <v>35</v>
      </c>
      <c r="D118" s="8" t="s">
        <v>11</v>
      </c>
      <c r="E118" s="19">
        <v>44517</v>
      </c>
      <c r="F118" s="21">
        <v>6022.34</v>
      </c>
    </row>
    <row r="119" spans="1:6">
      <c r="A119" s="8" t="s">
        <v>60</v>
      </c>
      <c r="B119" s="8">
        <v>2021</v>
      </c>
      <c r="C119" s="8" t="s">
        <v>35</v>
      </c>
      <c r="D119" s="8" t="s">
        <v>10</v>
      </c>
      <c r="E119" s="19">
        <v>44517</v>
      </c>
      <c r="F119" s="21">
        <v>32765.07</v>
      </c>
    </row>
    <row r="120" spans="1:6">
      <c r="A120" s="8" t="s">
        <v>60</v>
      </c>
      <c r="B120" s="8">
        <v>2021</v>
      </c>
      <c r="C120" s="8" t="s">
        <v>35</v>
      </c>
      <c r="D120" s="8" t="s">
        <v>13</v>
      </c>
      <c r="E120" s="19">
        <v>44180</v>
      </c>
      <c r="F120" s="21">
        <v>12655.11</v>
      </c>
    </row>
    <row r="121" spans="1:6">
      <c r="A121" s="8" t="s">
        <v>60</v>
      </c>
      <c r="B121" s="8">
        <v>2021</v>
      </c>
      <c r="C121" s="8" t="s">
        <v>35</v>
      </c>
      <c r="D121" s="8" t="s">
        <v>14</v>
      </c>
      <c r="E121" s="19">
        <v>44634</v>
      </c>
      <c r="F121" s="21">
        <v>17711.560000000001</v>
      </c>
    </row>
    <row r="122" spans="1:6">
      <c r="A122" s="8" t="s">
        <v>47</v>
      </c>
      <c r="B122" s="8">
        <v>2018</v>
      </c>
      <c r="C122" s="8" t="s">
        <v>34</v>
      </c>
      <c r="D122" s="22" t="s">
        <v>7</v>
      </c>
      <c r="E122" s="19">
        <v>43081</v>
      </c>
      <c r="F122" s="21">
        <v>5305.63</v>
      </c>
    </row>
    <row r="123" spans="1:6">
      <c r="A123" s="8" t="s">
        <v>47</v>
      </c>
      <c r="B123" s="8">
        <v>2018</v>
      </c>
      <c r="C123" s="8" t="s">
        <v>34</v>
      </c>
      <c r="D123" s="22" t="s">
        <v>10</v>
      </c>
      <c r="E123" s="19">
        <v>43293</v>
      </c>
      <c r="F123" s="21">
        <v>12912.78</v>
      </c>
    </row>
    <row r="124" spans="1:6">
      <c r="A124" s="8" t="s">
        <v>47</v>
      </c>
      <c r="B124" s="8">
        <v>2018</v>
      </c>
      <c r="C124" s="8" t="s">
        <v>34</v>
      </c>
      <c r="D124" s="22" t="s">
        <v>14</v>
      </c>
      <c r="E124" s="19">
        <v>43465</v>
      </c>
      <c r="F124" s="21">
        <v>7807.89</v>
      </c>
    </row>
    <row r="125" spans="1:6">
      <c r="A125" s="8" t="s">
        <v>47</v>
      </c>
      <c r="B125" s="8">
        <v>2018</v>
      </c>
      <c r="C125" s="8" t="s">
        <v>34</v>
      </c>
      <c r="D125" s="8" t="s">
        <v>11</v>
      </c>
      <c r="E125" s="19">
        <v>43608</v>
      </c>
      <c r="F125" s="21">
        <v>1441.06</v>
      </c>
    </row>
    <row r="126" spans="1:6">
      <c r="A126" s="8" t="s">
        <v>47</v>
      </c>
      <c r="B126" s="8">
        <v>2018</v>
      </c>
      <c r="C126" s="8" t="s">
        <v>34</v>
      </c>
      <c r="D126" s="8" t="s">
        <v>12</v>
      </c>
      <c r="E126" s="19">
        <v>43783</v>
      </c>
      <c r="F126" s="21">
        <v>4779.34</v>
      </c>
    </row>
    <row r="127" spans="1:6">
      <c r="A127" s="8" t="s">
        <v>47</v>
      </c>
      <c r="B127" s="8">
        <v>2018</v>
      </c>
      <c r="C127" s="8" t="s">
        <v>34</v>
      </c>
      <c r="D127" s="22">
        <v>0.2</v>
      </c>
      <c r="E127" s="19">
        <v>43943</v>
      </c>
      <c r="F127" s="21">
        <v>2288.52</v>
      </c>
    </row>
    <row r="128" spans="1:6">
      <c r="A128" s="8" t="s">
        <v>47</v>
      </c>
      <c r="B128" s="8">
        <v>2018</v>
      </c>
      <c r="C128" s="8" t="s">
        <v>34</v>
      </c>
      <c r="D128" s="8" t="s">
        <v>16</v>
      </c>
      <c r="E128" s="19">
        <v>44180</v>
      </c>
      <c r="F128" s="21">
        <v>13865.6</v>
      </c>
    </row>
    <row r="129" spans="1:6">
      <c r="A129" s="8" t="s">
        <v>47</v>
      </c>
      <c r="B129" s="8">
        <v>2018</v>
      </c>
      <c r="C129" s="8" t="s">
        <v>34</v>
      </c>
      <c r="D129" s="8" t="s">
        <v>17</v>
      </c>
      <c r="E129" s="19">
        <v>44517</v>
      </c>
      <c r="F129" s="21">
        <v>1163.49</v>
      </c>
    </row>
    <row r="130" spans="1:6">
      <c r="A130" s="8" t="s">
        <v>47</v>
      </c>
      <c r="B130" s="8">
        <v>2018</v>
      </c>
      <c r="C130" s="8" t="s">
        <v>34</v>
      </c>
      <c r="D130" s="8" t="s">
        <v>17</v>
      </c>
      <c r="E130" s="19">
        <v>44635</v>
      </c>
      <c r="F130" s="21">
        <v>1233.01</v>
      </c>
    </row>
    <row r="131" spans="1:6">
      <c r="A131" s="8" t="s">
        <v>170</v>
      </c>
      <c r="B131" s="8">
        <v>2022</v>
      </c>
      <c r="C131" s="8" t="s">
        <v>35</v>
      </c>
      <c r="D131" s="8" t="s">
        <v>13</v>
      </c>
      <c r="E131" s="19">
        <v>44579</v>
      </c>
      <c r="F131" s="21">
        <v>6416.37</v>
      </c>
    </row>
    <row r="132" spans="1:6">
      <c r="A132" s="8" t="s">
        <v>52</v>
      </c>
      <c r="B132" s="8">
        <v>2020</v>
      </c>
      <c r="C132" s="8" t="s">
        <v>35</v>
      </c>
      <c r="D132" s="8" t="s">
        <v>12</v>
      </c>
      <c r="E132" s="19">
        <v>44679</v>
      </c>
      <c r="F132" s="21">
        <v>861.92</v>
      </c>
    </row>
    <row r="133" spans="1:6">
      <c r="A133" s="8" t="s">
        <v>40</v>
      </c>
      <c r="B133" s="8">
        <v>2017</v>
      </c>
      <c r="C133" s="8" t="s">
        <v>34</v>
      </c>
      <c r="D133" s="8" t="s">
        <v>17</v>
      </c>
      <c r="E133" s="19">
        <v>44679</v>
      </c>
      <c r="F133" s="21">
        <v>2062.23</v>
      </c>
    </row>
    <row r="134" spans="1:6">
      <c r="A134" s="8" t="s">
        <v>48</v>
      </c>
      <c r="B134" s="8">
        <v>2020</v>
      </c>
      <c r="C134" s="8" t="s">
        <v>34</v>
      </c>
      <c r="D134" s="22">
        <v>0.2</v>
      </c>
      <c r="E134" s="19">
        <v>44697</v>
      </c>
      <c r="F134" s="21">
        <v>1282.56</v>
      </c>
    </row>
    <row r="135" spans="1:6">
      <c r="A135" s="8" t="s">
        <v>46</v>
      </c>
      <c r="B135" s="8">
        <v>2018</v>
      </c>
      <c r="C135" s="8" t="s">
        <v>34</v>
      </c>
      <c r="D135" s="8" t="s">
        <v>17</v>
      </c>
      <c r="E135" s="19">
        <v>44697</v>
      </c>
      <c r="F135" s="21">
        <v>2794.78</v>
      </c>
    </row>
    <row r="136" spans="1:6">
      <c r="A136" s="8" t="s">
        <v>170</v>
      </c>
      <c r="B136" s="8">
        <v>2022</v>
      </c>
      <c r="C136" s="8" t="s">
        <v>35</v>
      </c>
      <c r="D136" s="8" t="s">
        <v>8</v>
      </c>
      <c r="E136" s="19">
        <v>44705</v>
      </c>
      <c r="F136" s="21">
        <v>3153.35</v>
      </c>
    </row>
    <row r="137" spans="1:6">
      <c r="A137" s="8" t="s">
        <v>169</v>
      </c>
      <c r="B137" s="8">
        <v>2022</v>
      </c>
      <c r="C137" s="8" t="s">
        <v>35</v>
      </c>
      <c r="D137" s="8" t="s">
        <v>8</v>
      </c>
      <c r="E137" s="19">
        <v>44705</v>
      </c>
      <c r="F137" s="21">
        <v>3157.05</v>
      </c>
    </row>
    <row r="138" spans="1:6">
      <c r="A138" s="8" t="s">
        <v>168</v>
      </c>
      <c r="B138" s="8">
        <v>2022</v>
      </c>
      <c r="C138" s="8" t="s">
        <v>35</v>
      </c>
      <c r="D138" s="8" t="s">
        <v>8</v>
      </c>
      <c r="E138" s="19">
        <v>44705</v>
      </c>
      <c r="F138" s="21">
        <v>1894.54</v>
      </c>
    </row>
    <row r="139" spans="1:6">
      <c r="A139" s="8" t="s">
        <v>6</v>
      </c>
      <c r="B139" s="8">
        <v>2018</v>
      </c>
      <c r="C139" s="8" t="s">
        <v>34</v>
      </c>
      <c r="D139" s="8" t="s">
        <v>17</v>
      </c>
      <c r="E139" s="19">
        <v>44740</v>
      </c>
      <c r="F139" s="21">
        <v>11023.67</v>
      </c>
    </row>
    <row r="140" spans="1:6">
      <c r="A140" s="8" t="s">
        <v>59</v>
      </c>
      <c r="B140" s="8">
        <v>2021</v>
      </c>
      <c r="C140" s="8" t="s">
        <v>35</v>
      </c>
      <c r="D140" s="8" t="s">
        <v>14</v>
      </c>
      <c r="E140" s="19">
        <v>44727</v>
      </c>
      <c r="F140" s="21">
        <v>4726.6499999999996</v>
      </c>
    </row>
    <row r="141" spans="1:6">
      <c r="A141" s="8" t="s">
        <v>61</v>
      </c>
      <c r="B141" s="8">
        <v>2020</v>
      </c>
      <c r="C141" s="8" t="s">
        <v>35</v>
      </c>
      <c r="D141" s="8" t="s">
        <v>12</v>
      </c>
      <c r="E141" s="19">
        <v>44741</v>
      </c>
      <c r="F141" s="21">
        <v>16738.7</v>
      </c>
    </row>
    <row r="142" spans="1:6">
      <c r="A142" s="8" t="s">
        <v>48</v>
      </c>
      <c r="B142" s="8">
        <v>2020</v>
      </c>
      <c r="C142" s="8" t="s">
        <v>34</v>
      </c>
      <c r="D142" s="22">
        <v>0.4</v>
      </c>
      <c r="E142" s="19">
        <v>44753</v>
      </c>
      <c r="F142" s="21">
        <v>2438.15</v>
      </c>
    </row>
    <row r="143" spans="1:6">
      <c r="A143" s="8" t="s">
        <v>52</v>
      </c>
      <c r="B143" s="8">
        <v>2020</v>
      </c>
      <c r="C143" s="8" t="s">
        <v>35</v>
      </c>
      <c r="D143" s="8">
        <v>0.2</v>
      </c>
      <c r="E143" s="19">
        <v>44754</v>
      </c>
      <c r="F143" s="21">
        <v>1669.13</v>
      </c>
    </row>
    <row r="144" spans="1:6">
      <c r="A144" s="8"/>
      <c r="B144" s="8"/>
      <c r="C144" s="8"/>
      <c r="D144" s="8"/>
      <c r="E144" s="19"/>
      <c r="F144" s="21"/>
    </row>
    <row r="145" spans="1:6">
      <c r="A145" s="8"/>
      <c r="B145" s="8"/>
      <c r="C145" s="8"/>
      <c r="D145" s="8"/>
      <c r="E145" s="19"/>
      <c r="F145" s="21"/>
    </row>
  </sheetData>
  <conditionalFormatting sqref="A2:F145">
    <cfRule type="expression" dxfId="4550" priority="23">
      <formula>$B2=2021</formula>
    </cfRule>
    <cfRule type="expression" dxfId="4549" priority="51">
      <formula>$B2=2020</formula>
    </cfRule>
    <cfRule type="expression" dxfId="4548" priority="118">
      <formula>$B2=2018</formula>
    </cfRule>
    <cfRule type="expression" dxfId="4547" priority="119">
      <formula>$B2=2017</formula>
    </cfRule>
  </conditionalFormatting>
  <conditionalFormatting sqref="A29:C35 A37:C45 A61:C67">
    <cfRule type="expression" dxfId="4546" priority="116">
      <formula>$B29=2018</formula>
    </cfRule>
    <cfRule type="expression" dxfId="4545" priority="117">
      <formula>$B29=2017</formula>
    </cfRule>
  </conditionalFormatting>
  <conditionalFormatting sqref="A46:C46">
    <cfRule type="expression" dxfId="4544" priority="112">
      <formula>$B46=2018</formula>
    </cfRule>
    <cfRule type="expression" dxfId="4543" priority="113">
      <formula>$B46=2017</formula>
    </cfRule>
  </conditionalFormatting>
  <conditionalFormatting sqref="A46:C46">
    <cfRule type="expression" dxfId="4542" priority="110">
      <formula>$B46=2018</formula>
    </cfRule>
    <cfRule type="expression" dxfId="4541" priority="111">
      <formula>$B46=2017</formula>
    </cfRule>
  </conditionalFormatting>
  <conditionalFormatting sqref="A47:C47">
    <cfRule type="expression" dxfId="4540" priority="108">
      <formula>$B47=2018</formula>
    </cfRule>
    <cfRule type="expression" dxfId="4539" priority="109">
      <formula>$B47=2017</formula>
    </cfRule>
  </conditionalFormatting>
  <conditionalFormatting sqref="A47:C47">
    <cfRule type="expression" dxfId="4538" priority="106">
      <formula>$B47=2018</formula>
    </cfRule>
    <cfRule type="expression" dxfId="4537" priority="107">
      <formula>$B47=2017</formula>
    </cfRule>
  </conditionalFormatting>
  <conditionalFormatting sqref="A48:C48">
    <cfRule type="expression" dxfId="4536" priority="104">
      <formula>$B48=2018</formula>
    </cfRule>
    <cfRule type="expression" dxfId="4535" priority="105">
      <formula>$B48=2017</formula>
    </cfRule>
  </conditionalFormatting>
  <conditionalFormatting sqref="A48:C48">
    <cfRule type="expression" dxfId="4534" priority="102">
      <formula>$B48=2018</formula>
    </cfRule>
    <cfRule type="expression" dxfId="4533" priority="103">
      <formula>$B48=2017</formula>
    </cfRule>
  </conditionalFormatting>
  <conditionalFormatting sqref="A49:C49">
    <cfRule type="expression" dxfId="4532" priority="100">
      <formula>$B49=2018</formula>
    </cfRule>
    <cfRule type="expression" dxfId="4531" priority="101">
      <formula>$B49=2017</formula>
    </cfRule>
  </conditionalFormatting>
  <conditionalFormatting sqref="A49:C49">
    <cfRule type="expression" dxfId="4530" priority="98">
      <formula>$B49=2018</formula>
    </cfRule>
    <cfRule type="expression" dxfId="4529" priority="99">
      <formula>$B49=2017</formula>
    </cfRule>
  </conditionalFormatting>
  <conditionalFormatting sqref="A50:C50">
    <cfRule type="expression" dxfId="4528" priority="96">
      <formula>$B50=2018</formula>
    </cfRule>
    <cfRule type="expression" dxfId="4527" priority="97">
      <formula>$B50=2017</formula>
    </cfRule>
  </conditionalFormatting>
  <conditionalFormatting sqref="A50:C50">
    <cfRule type="expression" dxfId="4526" priority="94">
      <formula>$B50=2018</formula>
    </cfRule>
    <cfRule type="expression" dxfId="4525" priority="95">
      <formula>$B50=2017</formula>
    </cfRule>
  </conditionalFormatting>
  <conditionalFormatting sqref="B51:C51">
    <cfRule type="expression" dxfId="4524" priority="92">
      <formula>$B51=2018</formula>
    </cfRule>
    <cfRule type="expression" dxfId="4523" priority="93">
      <formula>$B51=2017</formula>
    </cfRule>
  </conditionalFormatting>
  <conditionalFormatting sqref="B51:C51">
    <cfRule type="expression" dxfId="4522" priority="90">
      <formula>$B51=2018</formula>
    </cfRule>
    <cfRule type="expression" dxfId="4521" priority="91">
      <formula>$B51=2017</formula>
    </cfRule>
  </conditionalFormatting>
  <conditionalFormatting sqref="A52:C58">
    <cfRule type="expression" dxfId="4520" priority="88">
      <formula>$B52=2018</formula>
    </cfRule>
    <cfRule type="expression" dxfId="4519" priority="89">
      <formula>$B52=2017</formula>
    </cfRule>
  </conditionalFormatting>
  <conditionalFormatting sqref="B52:C58">
    <cfRule type="expression" dxfId="4518" priority="86">
      <formula>$B52=2018</formula>
    </cfRule>
    <cfRule type="expression" dxfId="4517" priority="87">
      <formula>$B52=2017</formula>
    </cfRule>
  </conditionalFormatting>
  <conditionalFormatting sqref="B52:C58">
    <cfRule type="expression" dxfId="4516" priority="84">
      <formula>$B52=2018</formula>
    </cfRule>
    <cfRule type="expression" dxfId="4515" priority="85">
      <formula>$B52=2017</formula>
    </cfRule>
  </conditionalFormatting>
  <conditionalFormatting sqref="A59:C59">
    <cfRule type="expression" dxfId="4514" priority="82">
      <formula>$B59=2018</formula>
    </cfRule>
    <cfRule type="expression" dxfId="4513" priority="83">
      <formula>$B59=2017</formula>
    </cfRule>
  </conditionalFormatting>
  <conditionalFormatting sqref="B59:C59">
    <cfRule type="expression" dxfId="4512" priority="80">
      <formula>$B59=2018</formula>
    </cfRule>
    <cfRule type="expression" dxfId="4511" priority="81">
      <formula>$B59=2017</formula>
    </cfRule>
  </conditionalFormatting>
  <conditionalFormatting sqref="B59:C59">
    <cfRule type="expression" dxfId="4510" priority="78">
      <formula>$B59=2018</formula>
    </cfRule>
    <cfRule type="expression" dxfId="4509" priority="79">
      <formula>$B59=2017</formula>
    </cfRule>
  </conditionalFormatting>
  <conditionalFormatting sqref="A69:C76">
    <cfRule type="expression" dxfId="4508" priority="74">
      <formula>$B69=2018</formula>
    </cfRule>
    <cfRule type="expression" dxfId="4507" priority="75">
      <formula>$B69=2017</formula>
    </cfRule>
  </conditionalFormatting>
  <conditionalFormatting sqref="A77:C77">
    <cfRule type="expression" dxfId="4506" priority="72">
      <formula>$B77=2018</formula>
    </cfRule>
    <cfRule type="expression" dxfId="4505" priority="73">
      <formula>$B77=2017</formula>
    </cfRule>
  </conditionalFormatting>
  <conditionalFormatting sqref="A77:C77">
    <cfRule type="expression" dxfId="4504" priority="70">
      <formula>$B77=2018</formula>
    </cfRule>
    <cfRule type="expression" dxfId="4503" priority="71">
      <formula>$B77=2017</formula>
    </cfRule>
  </conditionalFormatting>
  <conditionalFormatting sqref="A78:C78">
    <cfRule type="expression" dxfId="4502" priority="68">
      <formula>$B78=2018</formula>
    </cfRule>
    <cfRule type="expression" dxfId="4501" priority="69">
      <formula>$B78=2017</formula>
    </cfRule>
  </conditionalFormatting>
  <conditionalFormatting sqref="A78:C78">
    <cfRule type="expression" dxfId="4500" priority="66">
      <formula>$B78=2018</formula>
    </cfRule>
    <cfRule type="expression" dxfId="4499" priority="67">
      <formula>$B78=2017</formula>
    </cfRule>
  </conditionalFormatting>
  <conditionalFormatting sqref="A79:C79">
    <cfRule type="expression" dxfId="4498" priority="64">
      <formula>$B79=2018</formula>
    </cfRule>
    <cfRule type="expression" dxfId="4497" priority="65">
      <formula>$B79=2017</formula>
    </cfRule>
  </conditionalFormatting>
  <conditionalFormatting sqref="A79:C79">
    <cfRule type="expression" dxfId="4496" priority="62">
      <formula>$B79=2018</formula>
    </cfRule>
    <cfRule type="expression" dxfId="4495" priority="63">
      <formula>$B79=2017</formula>
    </cfRule>
  </conditionalFormatting>
  <conditionalFormatting sqref="A80:C80">
    <cfRule type="expression" dxfId="4494" priority="60">
      <formula>$B80=2018</formula>
    </cfRule>
    <cfRule type="expression" dxfId="4493" priority="61">
      <formula>$B80=2017</formula>
    </cfRule>
  </conditionalFormatting>
  <conditionalFormatting sqref="A80:C80">
    <cfRule type="expression" dxfId="4492" priority="58">
      <formula>$B80=2018</formula>
    </cfRule>
    <cfRule type="expression" dxfId="4491" priority="59">
      <formula>$B80=2017</formula>
    </cfRule>
  </conditionalFormatting>
  <conditionalFormatting sqref="A81:C81">
    <cfRule type="expression" dxfId="4490" priority="56">
      <formula>$B81=2018</formula>
    </cfRule>
    <cfRule type="expression" dxfId="4489" priority="57">
      <formula>$B81=2017</formula>
    </cfRule>
  </conditionalFormatting>
  <conditionalFormatting sqref="A81:C81">
    <cfRule type="expression" dxfId="4488" priority="54">
      <formula>$B81=2018</formula>
    </cfRule>
    <cfRule type="expression" dxfId="4487" priority="55">
      <formula>$B81=2017</formula>
    </cfRule>
  </conditionalFormatting>
  <conditionalFormatting sqref="A81:C81">
    <cfRule type="expression" dxfId="4486" priority="52">
      <formula>$B81=2018</formula>
    </cfRule>
    <cfRule type="expression" dxfId="4485" priority="53">
      <formula>$B81=2017</formula>
    </cfRule>
  </conditionalFormatting>
  <conditionalFormatting sqref="A82:C82">
    <cfRule type="expression" dxfId="4484" priority="49">
      <formula>$B82=2018</formula>
    </cfRule>
    <cfRule type="expression" dxfId="4483" priority="50">
      <formula>$B82=2017</formula>
    </cfRule>
  </conditionalFormatting>
  <conditionalFormatting sqref="A82:C82">
    <cfRule type="expression" dxfId="4482" priority="47">
      <formula>$B82=2018</formula>
    </cfRule>
    <cfRule type="expression" dxfId="4481" priority="48">
      <formula>$B82=2017</formula>
    </cfRule>
  </conditionalFormatting>
  <conditionalFormatting sqref="A82:C82">
    <cfRule type="expression" dxfId="4480" priority="45">
      <formula>$B82=2018</formula>
    </cfRule>
    <cfRule type="expression" dxfId="4479" priority="46">
      <formula>$B82=2017</formula>
    </cfRule>
  </conditionalFormatting>
  <conditionalFormatting sqref="A83:C83">
    <cfRule type="expression" dxfId="4478" priority="43">
      <formula>$B83=2018</formula>
    </cfRule>
    <cfRule type="expression" dxfId="4477" priority="44">
      <formula>$B83=2017</formula>
    </cfRule>
  </conditionalFormatting>
  <conditionalFormatting sqref="A83:C83">
    <cfRule type="expression" dxfId="4476" priority="41">
      <formula>$B83=2018</formula>
    </cfRule>
    <cfRule type="expression" dxfId="4475" priority="42">
      <formula>$B83=2017</formula>
    </cfRule>
  </conditionalFormatting>
  <conditionalFormatting sqref="A83:C83">
    <cfRule type="expression" dxfId="4474" priority="39">
      <formula>$B83=2018</formula>
    </cfRule>
    <cfRule type="expression" dxfId="4473" priority="40">
      <formula>$B83=2017</formula>
    </cfRule>
  </conditionalFormatting>
  <conditionalFormatting sqref="A84:B84">
    <cfRule type="expression" dxfId="4472" priority="37">
      <formula>$B84=2018</formula>
    </cfRule>
    <cfRule type="expression" dxfId="4471" priority="38">
      <formula>$B84=2017</formula>
    </cfRule>
  </conditionalFormatting>
  <conditionalFormatting sqref="A84:B84">
    <cfRule type="expression" dxfId="4470" priority="35">
      <formula>$B84=2018</formula>
    </cfRule>
    <cfRule type="expression" dxfId="4469" priority="36">
      <formula>$B84=2017</formula>
    </cfRule>
  </conditionalFormatting>
  <conditionalFormatting sqref="A84:B84">
    <cfRule type="expression" dxfId="4468" priority="33">
      <formula>$B84=2018</formula>
    </cfRule>
    <cfRule type="expression" dxfId="4467" priority="34">
      <formula>$B84=2017</formula>
    </cfRule>
  </conditionalFormatting>
  <conditionalFormatting sqref="A90:B90">
    <cfRule type="expression" dxfId="4466" priority="30">
      <formula>$B90=2020</formula>
    </cfRule>
    <cfRule type="expression" dxfId="4465" priority="31">
      <formula>$B90=2018</formula>
    </cfRule>
    <cfRule type="expression" dxfId="4464" priority="32">
      <formula>$B90=2017</formula>
    </cfRule>
  </conditionalFormatting>
  <conditionalFormatting sqref="A94:B94">
    <cfRule type="expression" dxfId="4463" priority="27">
      <formula>$B94=2020</formula>
    </cfRule>
    <cfRule type="expression" dxfId="4462" priority="28">
      <formula>$B94=2018</formula>
    </cfRule>
    <cfRule type="expression" dxfId="4461" priority="29">
      <formula>$B94=2017</formula>
    </cfRule>
  </conditionalFormatting>
  <conditionalFormatting sqref="A101">
    <cfRule type="expression" dxfId="4460" priority="24">
      <formula>$B101=2020</formula>
    </cfRule>
    <cfRule type="expression" dxfId="4459" priority="25">
      <formula>$B101=2018</formula>
    </cfRule>
    <cfRule type="expression" dxfId="4458" priority="26">
      <formula>$B101=2017</formula>
    </cfRule>
  </conditionalFormatting>
  <conditionalFormatting sqref="A113:C113">
    <cfRule type="expression" dxfId="4457" priority="11">
      <formula>$B113=2021</formula>
    </cfRule>
    <cfRule type="expression" dxfId="4456" priority="12">
      <formula>$B113=2020</formula>
    </cfRule>
    <cfRule type="expression" dxfId="4455" priority="13">
      <formula>$B113=2018</formula>
    </cfRule>
    <cfRule type="expression" dxfId="4454" priority="14">
      <formula>$B113=2017</formula>
    </cfRule>
  </conditionalFormatting>
  <conditionalFormatting sqref="A115:C115">
    <cfRule type="expression" dxfId="4453" priority="7">
      <formula>$B115=2021</formula>
    </cfRule>
    <cfRule type="expression" dxfId="4452" priority="8">
      <formula>$B115=2020</formula>
    </cfRule>
    <cfRule type="expression" dxfId="4451" priority="9">
      <formula>$B115=2018</formula>
    </cfRule>
    <cfRule type="expression" dxfId="4450" priority="10">
      <formula>$B115=2017</formula>
    </cfRule>
  </conditionalFormatting>
  <conditionalFormatting sqref="A133:C133">
    <cfRule type="expression" dxfId="4449" priority="5">
      <formula>$B133=2018</formula>
    </cfRule>
    <cfRule type="expression" dxfId="4448" priority="6">
      <formula>$B133=2017</formula>
    </cfRule>
  </conditionalFormatting>
  <conditionalFormatting sqref="A134:C134">
    <cfRule type="expression" dxfId="4447" priority="3">
      <formula>$B134=2018</formula>
    </cfRule>
    <cfRule type="expression" dxfId="4446" priority="4">
      <formula>$B134=2017</formula>
    </cfRule>
  </conditionalFormatting>
  <conditionalFormatting sqref="A142:C142">
    <cfRule type="expression" dxfId="4445" priority="1">
      <formula>$B142=2018</formula>
    </cfRule>
    <cfRule type="expression" dxfId="4444" priority="2">
      <formula>$B142=2017</formula>
    </cfRule>
  </conditionalFormatting>
  <dataValidations count="2">
    <dataValidation type="list" allowBlank="1" showInputMessage="1" showErrorMessage="1" sqref="D2:D145" xr:uid="{8F39DC41-77DF-4F96-8526-622A9FBBE50D}">
      <formula1>Avancement</formula1>
    </dataValidation>
    <dataValidation type="list" allowBlank="1" showInputMessage="1" showErrorMessage="1" sqref="C2:C145" xr:uid="{D28D764F-E8D3-4127-A9F3-A6BF92444FF2}">
      <formula1>Liste_RO</formula1>
    </dataValidation>
  </dataValidations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4EF46B-8CB9-4F25-8057-B4063384135C}">
  <sheetPr>
    <tabColor rgb="FF0070C0"/>
  </sheetPr>
  <dimension ref="A1:AA61"/>
  <sheetViews>
    <sheetView showGridLines="0" view="pageBreakPreview" zoomScale="85" zoomScaleNormal="55" zoomScaleSheetLayoutView="85" workbookViewId="0">
      <pane xSplit="2" ySplit="1" topLeftCell="G2" activePane="bottomRight" state="frozen"/>
      <selection pane="topRight" activeCell="C1" sqref="C1"/>
      <selection pane="bottomLeft" activeCell="A2" sqref="A2"/>
      <selection pane="bottomRight" activeCell="U12" sqref="U12"/>
    </sheetView>
  </sheetViews>
  <sheetFormatPr baseColWidth="10" defaultRowHeight="14.4"/>
  <cols>
    <col min="1" max="1" width="18.44140625" customWidth="1"/>
    <col min="2" max="7" width="15.6640625" customWidth="1"/>
    <col min="8" max="8" width="19.6640625" customWidth="1"/>
    <col min="9" max="9" width="19" style="5" customWidth="1"/>
    <col min="10" max="19" width="15.6640625" customWidth="1"/>
    <col min="20" max="20" width="19.6640625" style="5" customWidth="1"/>
    <col min="21" max="21" width="11.5546875" style="5"/>
    <col min="23" max="23" width="15.6640625" customWidth="1"/>
  </cols>
  <sheetData>
    <row r="1" spans="1:27" s="54" customFormat="1" ht="43.2">
      <c r="A1" s="53" t="s">
        <v>192</v>
      </c>
      <c r="B1" s="53" t="s">
        <v>1</v>
      </c>
      <c r="C1" s="53" t="s">
        <v>54</v>
      </c>
      <c r="D1" s="53" t="s">
        <v>33</v>
      </c>
      <c r="E1" s="53" t="s">
        <v>26</v>
      </c>
      <c r="F1" s="53" t="s">
        <v>393</v>
      </c>
      <c r="G1" s="53" t="s">
        <v>25</v>
      </c>
      <c r="H1" s="53" t="s">
        <v>137</v>
      </c>
      <c r="I1" s="53" t="s">
        <v>32</v>
      </c>
      <c r="J1" s="53" t="s">
        <v>31</v>
      </c>
      <c r="K1" s="53" t="s">
        <v>144</v>
      </c>
      <c r="L1" s="53" t="s">
        <v>145</v>
      </c>
      <c r="M1" s="53" t="s">
        <v>146</v>
      </c>
      <c r="N1" s="53" t="s">
        <v>147</v>
      </c>
      <c r="O1" s="53" t="s">
        <v>148</v>
      </c>
      <c r="P1" s="53" t="s">
        <v>149</v>
      </c>
      <c r="Q1" s="53" t="s">
        <v>166</v>
      </c>
      <c r="R1" s="53" t="s">
        <v>157</v>
      </c>
      <c r="S1" s="53" t="s">
        <v>41</v>
      </c>
      <c r="T1" s="53" t="s">
        <v>401</v>
      </c>
      <c r="U1" s="53" t="s">
        <v>402</v>
      </c>
    </row>
    <row r="2" spans="1:27" s="1" customFormat="1">
      <c r="A2" s="2" t="s">
        <v>5</v>
      </c>
      <c r="B2" s="2">
        <v>2017</v>
      </c>
      <c r="C2" s="2">
        <v>10</v>
      </c>
      <c r="D2" s="2" t="s">
        <v>34</v>
      </c>
      <c r="E2" s="2" t="s">
        <v>30</v>
      </c>
      <c r="F2" s="56">
        <v>343472.32</v>
      </c>
      <c r="G2" s="56">
        <v>17173.62</v>
      </c>
      <c r="H2" s="56">
        <f>SUMIF(Donnees_NH_Rehab[OPERATION],Op_Rehab[[#This Row],[OPERATIONS]],Donnees_NH_Rehab[Montant])</f>
        <v>17173.61</v>
      </c>
      <c r="I2" s="17" t="str">
        <f>_xlfn.XLOOKUP(Op_Rehab[[#This Row],[% AVANCEMENT]],Listes!$C$1:$C$15,Avancement,"?",-1)</f>
        <v>Bilan final</v>
      </c>
      <c r="J2" s="260">
        <f>ROUND(Op_Rehab[[#This Row],[CUMUL HONORAIRES FACTURES]]/Op_Rehab[[#This Row],[TOTAL HONORAIRES]],2)</f>
        <v>1</v>
      </c>
      <c r="K2" s="261" cm="1">
        <f t="array" ref="K2">SUMPRODUCT((Donnees_NH_Rehab[OPERATION]=Op_Rehab[[#This Row],[OPERATIONS]])*(YEAR(Donnees_NH_Rehab[Date])=2017)*(Donnees_NH_Rehab[Montant]))</f>
        <v>4719.7700000000004</v>
      </c>
      <c r="L2" s="261" cm="1">
        <f t="array" ref="L2">SUMPRODUCT((Donnees_NH_Rehab[OPERATION]=Op_Rehab[[#This Row],[OPERATIONS]])*(YEAR(Donnees_NH_Rehab[Date])=2018)*(Donnees_NH_Rehab[Montant]))</f>
        <v>1419.99</v>
      </c>
      <c r="M2" s="261" cm="1">
        <f t="array" ref="M2">SUMPRODUCT((Donnees_NH_Rehab[OPERATION]=Op_Rehab[[#This Row],[OPERATIONS]])*(YEAR(Donnees_NH_Rehab[Date])=2019)*(Donnees_NH_Rehab[Montant]))</f>
        <v>2817.82</v>
      </c>
      <c r="N2" s="261" cm="1">
        <f t="array" ref="N2">SUMPRODUCT((Donnees_NH_Rehab[OPERATION]=Op_Rehab[[#This Row],[OPERATIONS]])*(YEAR(Donnees_NH_Rehab[Date])=2020)*(Donnees_NH_Rehab[Montant]))</f>
        <v>471.45</v>
      </c>
      <c r="O2" s="261" cm="1">
        <f t="array" ref="O2">SUMPRODUCT((Donnees_NH_Rehab[OPERATION]=Op_Rehab[[#This Row],[OPERATIONS]])*(YEAR(Donnees_NH_Rehab[Date])=2021)*(Donnees_NH_Rehab[Montant]))</f>
        <v>7744.58</v>
      </c>
      <c r="P2" s="261" cm="1">
        <f t="array" ref="P2">SUMPRODUCT((Donnees_NH_Rehab[OPERATION]=Op_Rehab[[#This Row],[OPERATIONS]])*(YEAR(Donnees_NH_Rehab[Date])=2022)*(Donnees_NH_Rehab[Montant]))</f>
        <v>0</v>
      </c>
      <c r="Q2" s="59">
        <f>(100%-Op_Rehab[[#This Row],[% AVANCEMENT]])*Op_Rehab[[#This Row],[TOTAL HONORAIRES]]</f>
        <v>0</v>
      </c>
      <c r="R2" s="262">
        <f>(Op_Rehab[[#This Row],[RESTE A PERCEVOIR EN 2022]]+Op_Rehab[[#This Row],[CUMUL HONORAIRES FACTURES]])/Op_Rehab[[#This Row],[TOTAL HONORAIRES]]</f>
        <v>0.99999941771158329</v>
      </c>
      <c r="S2" s="263">
        <f>Op_Rehab[[#This Row],[TOTAL HONORAIRES]]-Op_Rehab[[#This Row],[CUMUL HONORAIRES FACTURES]]</f>
        <v>9.9999999983992893E-3</v>
      </c>
      <c r="T2" s="33"/>
      <c r="U2" s="5"/>
      <c r="W2"/>
      <c r="X2"/>
      <c r="Y2"/>
      <c r="Z2"/>
      <c r="AA2"/>
    </row>
    <row r="3" spans="1:27" s="1" customFormat="1">
      <c r="A3" s="2" t="s">
        <v>6</v>
      </c>
      <c r="B3" s="2">
        <v>2018</v>
      </c>
      <c r="C3" s="2">
        <v>128</v>
      </c>
      <c r="D3" s="2" t="s">
        <v>34</v>
      </c>
      <c r="E3" s="2" t="s">
        <v>29</v>
      </c>
      <c r="F3" s="56">
        <f>2264685.09+1451721.21</f>
        <v>3716406.3</v>
      </c>
      <c r="G3" s="56">
        <f>113234.25+72586.06</f>
        <v>185820.31</v>
      </c>
      <c r="H3" s="56">
        <f>SUMIF(Donnees_NH_Rehab[OPERATION],Op_Rehab[[#This Row],[OPERATIONS]],Donnees_NH_Rehab[Montant])</f>
        <v>185820.31000000003</v>
      </c>
      <c r="I3" s="17" t="str">
        <f>_xlfn.XLOOKUP(Op_Rehab[[#This Row],[% AVANCEMENT]],Listes!$C$1:$C$15,Avancement,"?",-1)</f>
        <v>Bilan final</v>
      </c>
      <c r="J3" s="260">
        <f>ROUND(Op_Rehab[[#This Row],[CUMUL HONORAIRES FACTURES]]/Op_Rehab[[#This Row],[TOTAL HONORAIRES]],2)</f>
        <v>1</v>
      </c>
      <c r="K3" s="261" cm="1">
        <f t="array" ref="K3">SUMPRODUCT((Donnees_NH_Rehab[OPERATION]=Op_Rehab[[#This Row],[OPERATIONS]])*(YEAR(Donnees_NH_Rehab[Date])=2017)*(Donnees_NH_Rehab[Montant]))</f>
        <v>21651.8</v>
      </c>
      <c r="L3" s="261" cm="1">
        <f t="array" ref="L3">SUMPRODUCT((Donnees_NH_Rehab[OPERATION]=Op_Rehab[[#This Row],[OPERATIONS]])*(YEAR(Donnees_NH_Rehab[Date])=2018)*(Donnees_NH_Rehab[Montant]))</f>
        <v>65016.36</v>
      </c>
      <c r="M3" s="261" cm="1">
        <f t="array" ref="M3">SUMPRODUCT((Donnees_NH_Rehab[OPERATION]=Op_Rehab[[#This Row],[OPERATIONS]])*(YEAR(Donnees_NH_Rehab[Date])=2019)*(Donnees_NH_Rehab[Montant]))</f>
        <v>26337.75</v>
      </c>
      <c r="N3" s="261" cm="1">
        <f t="array" ref="N3">SUMPRODUCT((Donnees_NH_Rehab[OPERATION]=Op_Rehab[[#This Row],[OPERATIONS]])*(YEAR(Donnees_NH_Rehab[Date])=2020)*(Donnees_NH_Rehab[Montant]))</f>
        <v>38370.729999999996</v>
      </c>
      <c r="O3" s="261" cm="1">
        <f t="array" ref="O3">SUMPRODUCT((Donnees_NH_Rehab[OPERATION]=Op_Rehab[[#This Row],[OPERATIONS]])*(YEAR(Donnees_NH_Rehab[Date])=2021)*(Donnees_NH_Rehab[Montant]))</f>
        <v>23420</v>
      </c>
      <c r="P3" s="261" cm="1">
        <f t="array" ref="P3">SUMPRODUCT((Donnees_NH_Rehab[OPERATION]=Op_Rehab[[#This Row],[OPERATIONS]])*(YEAR(Donnees_NH_Rehab[Date])=2022)*(Donnees_NH_Rehab[Montant]))</f>
        <v>11023.67</v>
      </c>
      <c r="Q3" s="275">
        <f>(100%-Op_Rehab[[#This Row],[% AVANCEMENT]])*Op_Rehab[[#This Row],[TOTAL HONORAIRES]]</f>
        <v>0</v>
      </c>
      <c r="R3" s="262">
        <f>(Op_Rehab[[#This Row],[RESTE A PERCEVOIR EN 2022]]+Op_Rehab[[#This Row],[CUMUL HONORAIRES FACTURES]])/Op_Rehab[[#This Row],[TOTAL HONORAIRES]]</f>
        <v>1.0000000000000002</v>
      </c>
      <c r="S3" s="263">
        <f>Op_Rehab[[#This Row],[TOTAL HONORAIRES]]-Op_Rehab[[#This Row],[CUMUL HONORAIRES FACTURES]]</f>
        <v>0</v>
      </c>
      <c r="T3" s="5" t="s">
        <v>154</v>
      </c>
      <c r="U3" s="5" t="s">
        <v>154</v>
      </c>
      <c r="W3"/>
      <c r="X3"/>
      <c r="Y3"/>
      <c r="Z3"/>
      <c r="AA3"/>
    </row>
    <row r="4" spans="1:27" s="1" customFormat="1">
      <c r="A4" s="2" t="s">
        <v>168</v>
      </c>
      <c r="B4" s="2">
        <v>2022</v>
      </c>
      <c r="C4" s="2">
        <v>24</v>
      </c>
      <c r="D4" s="2" t="s">
        <v>395</v>
      </c>
      <c r="E4" s="2" t="s">
        <v>8</v>
      </c>
      <c r="F4" s="56">
        <v>1275744.05</v>
      </c>
      <c r="G4" s="56">
        <v>38272.32</v>
      </c>
      <c r="H4" s="56">
        <f>SUMIF(Donnees_NH_Rehab[OPERATION],Op_Rehab[[#This Row],[OPERATIONS]],Donnees_NH_Rehab[Montant])</f>
        <v>5740.85</v>
      </c>
      <c r="I4" s="17" t="str">
        <f>_xlfn.XLOOKUP(Op_Rehab[[#This Row],[% AVANCEMENT]],Listes!$C$1:$C$15,Avancement,"?",-1)</f>
        <v>ESQ</v>
      </c>
      <c r="J4" s="260">
        <f>ROUND(Op_Rehab[[#This Row],[CUMUL HONORAIRES FACTURES]]/Op_Rehab[[#This Row],[TOTAL HONORAIRES]],2)</f>
        <v>0.15</v>
      </c>
      <c r="K4" s="40" cm="1">
        <f t="array" ref="K4">SUMPRODUCT((Donnees_NH_Rehab[OPERATION]=Op_Rehab[[#This Row],[OPERATIONS]])*(YEAR(Donnees_NH_Rehab[Date])=2017)*(Donnees_NH_Rehab[Montant]))</f>
        <v>0</v>
      </c>
      <c r="L4" s="40" cm="1">
        <f t="array" ref="L4">SUMPRODUCT((Donnees_NH_Rehab[OPERATION]=Op_Rehab[[#This Row],[OPERATIONS]])*(YEAR(Donnees_NH_Rehab[Date])=2018)*(Donnees_NH_Rehab[Montant]))</f>
        <v>0</v>
      </c>
      <c r="M4" s="40" cm="1">
        <f t="array" ref="M4">SUMPRODUCT((Donnees_NH_Rehab[OPERATION]=Op_Rehab[[#This Row],[OPERATIONS]])*(YEAR(Donnees_NH_Rehab[Date])=2019)*(Donnees_NH_Rehab[Montant]))</f>
        <v>0</v>
      </c>
      <c r="N4" s="40" cm="1">
        <f t="array" ref="N4">SUMPRODUCT((Donnees_NH_Rehab[OPERATION]=Op_Rehab[[#This Row],[OPERATIONS]])*(YEAR(Donnees_NH_Rehab[Date])=2020)*(Donnees_NH_Rehab[Montant]))</f>
        <v>0</v>
      </c>
      <c r="O4" s="40" cm="1">
        <f t="array" ref="O4">SUMPRODUCT((Donnees_NH_Rehab[OPERATION]=Op_Rehab[[#This Row],[OPERATIONS]])*(YEAR(Donnees_NH_Rehab[Date])=2021)*(Donnees_NH_Rehab[Montant]))</f>
        <v>0</v>
      </c>
      <c r="P4" s="40" cm="1">
        <f t="array" ref="P4">SUMPRODUCT((Donnees_NH_Rehab[OPERATION]=Op_Rehab[[#This Row],[OPERATIONS]])*(YEAR(Donnees_NH_Rehab[Date])=2022)*(Donnees_NH_Rehab[Montant]))</f>
        <v>5740.85</v>
      </c>
      <c r="Q4" s="59">
        <f>(50%-Op_Rehab[[#This Row],[% AVANCEMENT]])*Op_Rehab[[#This Row],[TOTAL HONORAIRES]]</f>
        <v>13395.312</v>
      </c>
      <c r="R4" s="43">
        <f>(Op_Rehab[[#This Row],[RESTE A PERCEVOIR EN 2022]]+Op_Rehab[[#This Row],[CUMUL HONORAIRES FACTURES]])/Op_Rehab[[#This Row],[TOTAL HONORAIRES]]</f>
        <v>0.50000005225708821</v>
      </c>
      <c r="S4" s="56">
        <f>Op_Rehab[[#This Row],[TOTAL HONORAIRES]]-Op_Rehab[[#This Row],[CUMUL HONORAIRES FACTURES]]</f>
        <v>32531.47</v>
      </c>
      <c r="T4" s="5" t="s">
        <v>14</v>
      </c>
      <c r="U4" s="5" t="s">
        <v>14</v>
      </c>
      <c r="W4"/>
      <c r="X4"/>
      <c r="Y4"/>
      <c r="Z4"/>
      <c r="AA4"/>
    </row>
    <row r="5" spans="1:27">
      <c r="A5" s="2" t="s">
        <v>169</v>
      </c>
      <c r="B5" s="2">
        <v>2022</v>
      </c>
      <c r="C5" s="2">
        <v>40</v>
      </c>
      <c r="D5" s="2" t="s">
        <v>395</v>
      </c>
      <c r="E5" s="2" t="s">
        <v>8</v>
      </c>
      <c r="F5" s="56">
        <v>2126018</v>
      </c>
      <c r="G5" s="56">
        <v>63780.54</v>
      </c>
      <c r="H5" s="56">
        <f>SUMIF(Donnees_NH_Rehab[OPERATION],Op_Rehab[[#This Row],[OPERATIONS]],Donnees_NH_Rehab[Montant])</f>
        <v>9567.08</v>
      </c>
      <c r="I5" s="17" t="str">
        <f>_xlfn.XLOOKUP(Op_Rehab[[#This Row],[% AVANCEMENT]],Listes!$C$1:$C$15,Avancement,"?",-1)</f>
        <v>ESQ</v>
      </c>
      <c r="J5" s="260">
        <f>ROUND(Op_Rehab[[#This Row],[CUMUL HONORAIRES FACTURES]]/Op_Rehab[[#This Row],[TOTAL HONORAIRES]],2)</f>
        <v>0.15</v>
      </c>
      <c r="K5" s="40" cm="1">
        <f t="array" ref="K5">SUMPRODUCT((Donnees_NH_Rehab[OPERATION]=Op_Rehab[[#This Row],[OPERATIONS]])*(YEAR(Donnees_NH_Rehab[Date])=2017)*(Donnees_NH_Rehab[Montant]))</f>
        <v>0</v>
      </c>
      <c r="L5" s="40" cm="1">
        <f t="array" ref="L5">SUMPRODUCT((Donnees_NH_Rehab[OPERATION]=Op_Rehab[[#This Row],[OPERATIONS]])*(YEAR(Donnees_NH_Rehab[Date])=2018)*(Donnees_NH_Rehab[Montant]))</f>
        <v>0</v>
      </c>
      <c r="M5" s="40" cm="1">
        <f t="array" ref="M5">SUMPRODUCT((Donnees_NH_Rehab[OPERATION]=Op_Rehab[[#This Row],[OPERATIONS]])*(YEAR(Donnees_NH_Rehab[Date])=2019)*(Donnees_NH_Rehab[Montant]))</f>
        <v>0</v>
      </c>
      <c r="N5" s="40" cm="1">
        <f t="array" ref="N5">SUMPRODUCT((Donnees_NH_Rehab[OPERATION]=Op_Rehab[[#This Row],[OPERATIONS]])*(YEAR(Donnees_NH_Rehab[Date])=2020)*(Donnees_NH_Rehab[Montant]))</f>
        <v>0</v>
      </c>
      <c r="O5" s="40" cm="1">
        <f t="array" ref="O5">SUMPRODUCT((Donnees_NH_Rehab[OPERATION]=Op_Rehab[[#This Row],[OPERATIONS]])*(YEAR(Donnees_NH_Rehab[Date])=2021)*(Donnees_NH_Rehab[Montant]))</f>
        <v>0</v>
      </c>
      <c r="P5" s="40" cm="1">
        <f t="array" ref="P5">SUMPRODUCT((Donnees_NH_Rehab[OPERATION]=Op_Rehab[[#This Row],[OPERATIONS]])*(YEAR(Donnees_NH_Rehab[Date])=2022)*(Donnees_NH_Rehab[Montant]))</f>
        <v>9567.08</v>
      </c>
      <c r="Q5" s="59">
        <f>(50%-Op_Rehab[[#This Row],[% AVANCEMENT]])*Op_Rehab[[#This Row],[TOTAL HONORAIRES]]</f>
        <v>22323.188999999998</v>
      </c>
      <c r="R5" s="43">
        <f>(Op_Rehab[[#This Row],[RESTE A PERCEVOIR EN 2022]]+Op_Rehab[[#This Row],[CUMUL HONORAIRES FACTURES]])/Op_Rehab[[#This Row],[TOTAL HONORAIRES]]</f>
        <v>0.49999998432123655</v>
      </c>
      <c r="S5" s="56">
        <f>Op_Rehab[[#This Row],[TOTAL HONORAIRES]]-Op_Rehab[[#This Row],[CUMUL HONORAIRES FACTURES]]</f>
        <v>54213.46</v>
      </c>
      <c r="T5" s="5" t="s">
        <v>14</v>
      </c>
      <c r="U5" s="5" t="s">
        <v>14</v>
      </c>
    </row>
    <row r="6" spans="1:27">
      <c r="A6" s="2" t="s">
        <v>39</v>
      </c>
      <c r="B6" s="2">
        <v>2017</v>
      </c>
      <c r="C6" s="2">
        <v>26</v>
      </c>
      <c r="D6" s="2" t="s">
        <v>34</v>
      </c>
      <c r="E6" s="2" t="s">
        <v>29</v>
      </c>
      <c r="F6" s="56">
        <v>1018784.28</v>
      </c>
      <c r="G6" s="56">
        <v>50939.24</v>
      </c>
      <c r="H6" s="56">
        <f>SUMIF(Donnees_NH_Rehab[OPERATION],Op_Rehab[[#This Row],[OPERATIONS]],Donnees_NH_Rehab[Montant])</f>
        <v>50939.24</v>
      </c>
      <c r="I6" s="17" t="str">
        <f>_xlfn.XLOOKUP(Op_Rehab[[#This Row],[% AVANCEMENT]],Listes!$C$1:$C$15,Avancement,"?",-1)</f>
        <v>Bilan final</v>
      </c>
      <c r="J6" s="260">
        <f>ROUND(Op_Rehab[[#This Row],[CUMUL HONORAIRES FACTURES]]/Op_Rehab[[#This Row],[TOTAL HONORAIRES]],2)</f>
        <v>1</v>
      </c>
      <c r="K6" s="40" cm="1">
        <f t="array" ref="K6">SUMPRODUCT((Donnees_NH_Rehab[OPERATION]=Op_Rehab[[#This Row],[OPERATIONS]])*(YEAR(Donnees_NH_Rehab[Date])=2017)*(Donnees_NH_Rehab[Montant]))</f>
        <v>20959.449999999997</v>
      </c>
      <c r="L6" s="40" cm="1">
        <f t="array" ref="L6">SUMPRODUCT((Donnees_NH_Rehab[OPERATION]=Op_Rehab[[#This Row],[OPERATIONS]])*(YEAR(Donnees_NH_Rehab[Date])=2018)*(Donnees_NH_Rehab[Montant]))</f>
        <v>8327.6</v>
      </c>
      <c r="M6" s="40" cm="1">
        <f t="array" ref="M6">SUMPRODUCT((Donnees_NH_Rehab[OPERATION]=Op_Rehab[[#This Row],[OPERATIONS]])*(YEAR(Donnees_NH_Rehab[Date])=2019)*(Donnees_NH_Rehab[Montant]))</f>
        <v>19221.84</v>
      </c>
      <c r="N6" s="40" cm="1">
        <f t="array" ref="N6">SUMPRODUCT((Donnees_NH_Rehab[OPERATION]=Op_Rehab[[#This Row],[OPERATIONS]])*(YEAR(Donnees_NH_Rehab[Date])=2020)*(Donnees_NH_Rehab[Montant]))</f>
        <v>80.19</v>
      </c>
      <c r="O6" s="40" cm="1">
        <f t="array" ref="O6">SUMPRODUCT((Donnees_NH_Rehab[OPERATION]=Op_Rehab[[#This Row],[OPERATIONS]])*(YEAR(Donnees_NH_Rehab[Date])=2021)*(Donnees_NH_Rehab[Montant]))</f>
        <v>2350.16</v>
      </c>
      <c r="P6" s="40" cm="1">
        <f t="array" ref="P6">SUMPRODUCT((Donnees_NH_Rehab[OPERATION]=Op_Rehab[[#This Row],[OPERATIONS]])*(YEAR(Donnees_NH_Rehab[Date])=2022)*(Donnees_NH_Rehab[Montant]))</f>
        <v>0</v>
      </c>
      <c r="Q6" s="41">
        <v>0</v>
      </c>
      <c r="R6" s="43">
        <f>(Op_Rehab[[#This Row],[RESTE A PERCEVOIR EN 2022]]+Op_Rehab[[#This Row],[CUMUL HONORAIRES FACTURES]])/Op_Rehab[[#This Row],[TOTAL HONORAIRES]]</f>
        <v>1</v>
      </c>
      <c r="S6" s="263">
        <f>Op_Rehab[[#This Row],[TOTAL HONORAIRES]]-Op_Rehab[[#This Row],[CUMUL HONORAIRES FACTURES]]</f>
        <v>0</v>
      </c>
    </row>
    <row r="7" spans="1:27">
      <c r="A7" s="2" t="s">
        <v>40</v>
      </c>
      <c r="B7" s="2">
        <v>2017</v>
      </c>
      <c r="C7" s="2">
        <v>31</v>
      </c>
      <c r="D7" s="2" t="s">
        <v>34</v>
      </c>
      <c r="E7" s="2" t="s">
        <v>29</v>
      </c>
      <c r="F7" s="56">
        <v>2043182.53</v>
      </c>
      <c r="G7" s="56">
        <v>102159.12</v>
      </c>
      <c r="H7" s="56">
        <f>SUMIF(Donnees_NH_Rehab[OPERATION],Op_Rehab[[#This Row],[OPERATIONS]],Donnees_NH_Rehab[Montant])</f>
        <v>102159.13091024988</v>
      </c>
      <c r="I7" s="61" t="str">
        <f>_xlfn.XLOOKUP(Op_Rehab[[#This Row],[% AVANCEMENT]],Listes!$C$1:$C$15,Avancement,"?",-1)</f>
        <v>Bilan final</v>
      </c>
      <c r="J7" s="260">
        <f>ROUND(Op_Rehab[[#This Row],[CUMUL HONORAIRES FACTURES]]/Op_Rehab[[#This Row],[TOTAL HONORAIRES]],2)</f>
        <v>1</v>
      </c>
      <c r="K7" s="40" cm="1">
        <f t="array" ref="K7">SUMPRODUCT((Donnees_NH_Rehab[OPERATION]=Op_Rehab[[#This Row],[OPERATIONS]])*(YEAR(Donnees_NH_Rehab[Date])=2017)*(Donnees_NH_Rehab[Montant]))</f>
        <v>40573.480000000003</v>
      </c>
      <c r="L7" s="40" cm="1">
        <f t="array" ref="L7">SUMPRODUCT((Donnees_NH_Rehab[OPERATION]=Op_Rehab[[#This Row],[OPERATIONS]])*(YEAR(Donnees_NH_Rehab[Date])=2018)*(Donnees_NH_Rehab[Montant]))</f>
        <v>14416.18</v>
      </c>
      <c r="M7" s="40" cm="1">
        <f t="array" ref="M7">SUMPRODUCT((Donnees_NH_Rehab[OPERATION]=Op_Rehab[[#This Row],[OPERATIONS]])*(YEAR(Donnees_NH_Rehab[Date])=2019)*(Donnees_NH_Rehab[Montant]))</f>
        <v>16890.63</v>
      </c>
      <c r="N7" s="40" cm="1">
        <f t="array" ref="N7">SUMPRODUCT((Donnees_NH_Rehab[OPERATION]=Op_Rehab[[#This Row],[OPERATIONS]])*(YEAR(Donnees_NH_Rehab[Date])=2020)*(Donnees_NH_Rehab[Montant]))</f>
        <v>23881.850910249879</v>
      </c>
      <c r="O7" s="40" cm="1">
        <f t="array" ref="O7">SUMPRODUCT((Donnees_NH_Rehab[OPERATION]=Op_Rehab[[#This Row],[OPERATIONS]])*(YEAR(Donnees_NH_Rehab[Date])=2021)*(Donnees_NH_Rehab[Montant]))</f>
        <v>4334.76</v>
      </c>
      <c r="P7" s="40" cm="1">
        <f t="array" ref="P7">SUMPRODUCT((Donnees_NH_Rehab[OPERATION]=Op_Rehab[[#This Row],[OPERATIONS]])*(YEAR(Donnees_NH_Rehab[Date])=2022)*(Donnees_NH_Rehab[Montant]))</f>
        <v>2062.23</v>
      </c>
      <c r="Q7" s="59">
        <f>(100%-Op_Rehab[[#This Row],[% AVANCEMENT]])*Op_Rehab[[#This Row],[TOTAL HONORAIRES]]</f>
        <v>0</v>
      </c>
      <c r="R7" s="43">
        <f>(Op_Rehab[[#This Row],[RESTE A PERCEVOIR EN 2022]]+Op_Rehab[[#This Row],[CUMUL HONORAIRES FACTURES]])/Op_Rehab[[#This Row],[TOTAL HONORAIRES]]</f>
        <v>1.0000001067966313</v>
      </c>
      <c r="S7" s="263">
        <f>Op_Rehab[[#This Row],[TOTAL HONORAIRES]]-Op_Rehab[[#This Row],[CUMUL HONORAIRES FACTURES]]</f>
        <v>-1.091024988272693E-2</v>
      </c>
      <c r="T7" s="5" t="s">
        <v>154</v>
      </c>
      <c r="U7" s="5" t="s">
        <v>154</v>
      </c>
    </row>
    <row r="8" spans="1:27" s="1" customFormat="1">
      <c r="A8" s="2" t="s">
        <v>45</v>
      </c>
      <c r="B8" s="2">
        <v>2018</v>
      </c>
      <c r="C8" s="2">
        <v>23</v>
      </c>
      <c r="D8" s="2" t="s">
        <v>34</v>
      </c>
      <c r="E8" s="2" t="s">
        <v>29</v>
      </c>
      <c r="F8" s="56">
        <v>1112158.2</v>
      </c>
      <c r="G8" s="56">
        <v>55607.91</v>
      </c>
      <c r="H8" s="56">
        <f>SUMIF(Donnees_NH_Rehab[OPERATION],Op_Rehab[[#This Row],[OPERATIONS]],Donnees_NH_Rehab[Montant])</f>
        <v>55607.91</v>
      </c>
      <c r="I8" s="17" t="str">
        <f>_xlfn.XLOOKUP(Op_Rehab[[#This Row],[% AVANCEMENT]],Listes!$C$1:$C$15,Avancement,"?",-1)</f>
        <v>Bilan final</v>
      </c>
      <c r="J8" s="260">
        <f>ROUND(Op_Rehab[[#This Row],[CUMUL HONORAIRES FACTURES]]/Op_Rehab[[#This Row],[TOTAL HONORAIRES]],2)</f>
        <v>1</v>
      </c>
      <c r="K8" s="40" cm="1">
        <f t="array" ref="K8">SUMPRODUCT((Donnees_NH_Rehab[OPERATION]=Op_Rehab[[#This Row],[OPERATIONS]])*(YEAR(Donnees_NH_Rehab[Date])=2017)*(Donnees_NH_Rehab[Montant]))</f>
        <v>6256.63</v>
      </c>
      <c r="L8" s="40" cm="1">
        <f t="array" ref="L8">SUMPRODUCT((Donnees_NH_Rehab[OPERATION]=Op_Rehab[[#This Row],[OPERATIONS]])*(YEAR(Donnees_NH_Rehab[Date])=2018)*(Donnees_NH_Rehab[Montant]))</f>
        <v>19654.559999999998</v>
      </c>
      <c r="M8" s="40" cm="1">
        <f t="array" ref="M8">SUMPRODUCT((Donnees_NH_Rehab[OPERATION]=Op_Rehab[[#This Row],[OPERATIONS]])*(YEAR(Donnees_NH_Rehab[Date])=2019)*(Donnees_NH_Rehab[Montant]))</f>
        <v>11669.560000000001</v>
      </c>
      <c r="N8" s="40" cm="1">
        <f t="array" ref="N8">SUMPRODUCT((Donnees_NH_Rehab[OPERATION]=Op_Rehab[[#This Row],[OPERATIONS]])*(YEAR(Donnees_NH_Rehab[Date])=2020)*(Donnees_NH_Rehab[Montant]))</f>
        <v>15899.52</v>
      </c>
      <c r="O8" s="40" cm="1">
        <f t="array" ref="O8">SUMPRODUCT((Donnees_NH_Rehab[OPERATION]=Op_Rehab[[#This Row],[OPERATIONS]])*(YEAR(Donnees_NH_Rehab[Date])=2021)*(Donnees_NH_Rehab[Montant]))</f>
        <v>2127.64</v>
      </c>
      <c r="P8" s="40" cm="1">
        <f t="array" ref="P8">SUMPRODUCT((Donnees_NH_Rehab[OPERATION]=Op_Rehab[[#This Row],[OPERATIONS]])*(YEAR(Donnees_NH_Rehab[Date])=2022)*(Donnees_NH_Rehab[Montant]))</f>
        <v>0</v>
      </c>
      <c r="Q8" s="59">
        <f>(100%-Op_Rehab[[#This Row],[% AVANCEMENT]])*Op_Rehab[[#This Row],[TOTAL HONORAIRES]]</f>
        <v>0</v>
      </c>
      <c r="R8" s="43">
        <f>(Op_Rehab[[#This Row],[RESTE A PERCEVOIR EN 2022]]+Op_Rehab[[#This Row],[CUMUL HONORAIRES FACTURES]])/Op_Rehab[[#This Row],[TOTAL HONORAIRES]]</f>
        <v>1</v>
      </c>
      <c r="S8" s="56">
        <f>Op_Rehab[[#This Row],[TOTAL HONORAIRES]]-Op_Rehab[[#This Row],[CUMUL HONORAIRES FACTURES]]</f>
        <v>0</v>
      </c>
      <c r="T8" s="5"/>
      <c r="U8" s="5"/>
      <c r="W8"/>
      <c r="X8"/>
      <c r="Y8"/>
      <c r="Z8"/>
      <c r="AA8"/>
    </row>
    <row r="9" spans="1:27" s="1" customFormat="1">
      <c r="A9" s="2" t="s">
        <v>42</v>
      </c>
      <c r="B9" s="2">
        <v>2017</v>
      </c>
      <c r="C9" s="2">
        <v>6</v>
      </c>
      <c r="D9" s="2" t="s">
        <v>34</v>
      </c>
      <c r="E9" s="2" t="s">
        <v>30</v>
      </c>
      <c r="F9" s="56">
        <v>251480.22</v>
      </c>
      <c r="G9" s="56">
        <v>12574.01</v>
      </c>
      <c r="H9" s="56">
        <f>SUMIF(Donnees_NH_Rehab[OPERATION],Op_Rehab[[#This Row],[OPERATIONS]],Donnees_NH_Rehab[Montant])</f>
        <v>12574.02</v>
      </c>
      <c r="I9" s="17" t="str">
        <f>_xlfn.XLOOKUP(Op_Rehab[[#This Row],[% AVANCEMENT]],Listes!$C$1:$C$15,Avancement,"?",-1)</f>
        <v>Bilan final</v>
      </c>
      <c r="J9" s="260">
        <f>ROUND(Op_Rehab[[#This Row],[CUMUL HONORAIRES FACTURES]]/Op_Rehab[[#This Row],[TOTAL HONORAIRES]],2)</f>
        <v>1</v>
      </c>
      <c r="K9" s="40" cm="1">
        <f t="array" ref="K9">SUMPRODUCT((Donnees_NH_Rehab[OPERATION]=Op_Rehab[[#This Row],[OPERATIONS]])*(YEAR(Donnees_NH_Rehab[Date])=2017)*(Donnees_NH_Rehab[Montant]))</f>
        <v>4463.29</v>
      </c>
      <c r="L9" s="40" cm="1">
        <f t="array" ref="L9">SUMPRODUCT((Donnees_NH_Rehab[OPERATION]=Op_Rehab[[#This Row],[OPERATIONS]])*(YEAR(Donnees_NH_Rehab[Date])=2018)*(Donnees_NH_Rehab[Montant]))</f>
        <v>1581.06</v>
      </c>
      <c r="M9" s="40" cm="1">
        <f t="array" ref="M9">SUMPRODUCT((Donnees_NH_Rehab[OPERATION]=Op_Rehab[[#This Row],[OPERATIONS]])*(YEAR(Donnees_NH_Rehab[Date])=2019)*(Donnees_NH_Rehab[Montant]))</f>
        <v>2788.5</v>
      </c>
      <c r="N9" s="40" cm="1">
        <f t="array" ref="N9">SUMPRODUCT((Donnees_NH_Rehab[OPERATION]=Op_Rehab[[#This Row],[OPERATIONS]])*(YEAR(Donnees_NH_Rehab[Date])=2020)*(Donnees_NH_Rehab[Montant]))</f>
        <v>3152.63</v>
      </c>
      <c r="O9" s="40" cm="1">
        <f t="array" ref="O9">SUMPRODUCT((Donnees_NH_Rehab[OPERATION]=Op_Rehab[[#This Row],[OPERATIONS]])*(YEAR(Donnees_NH_Rehab[Date])=2021)*(Donnees_NH_Rehab[Montant]))</f>
        <v>588.54</v>
      </c>
      <c r="P9" s="40" cm="1">
        <f t="array" ref="P9">SUMPRODUCT((Donnees_NH_Rehab[OPERATION]=Op_Rehab[[#This Row],[OPERATIONS]])*(YEAR(Donnees_NH_Rehab[Date])=2022)*(Donnees_NH_Rehab[Montant]))</f>
        <v>0</v>
      </c>
      <c r="Q9" s="41">
        <f>(100%-Op_Rehab[[#This Row],[% AVANCEMENT]])*Op_Rehab[[#This Row],[TOTAL HONORAIRES]]</f>
        <v>0</v>
      </c>
      <c r="R9" s="43">
        <f>(Op_Rehab[[#This Row],[RESTE A PERCEVOIR EN 2022]]+Op_Rehab[[#This Row],[CUMUL HONORAIRES FACTURES]])/Op_Rehab[[#This Row],[TOTAL HONORAIRES]]</f>
        <v>1.0000007952912398</v>
      </c>
      <c r="S9" s="56">
        <f>Op_Rehab[[#This Row],[TOTAL HONORAIRES]]-Op_Rehab[[#This Row],[CUMUL HONORAIRES FACTURES]]</f>
        <v>-1.0000000000218279E-2</v>
      </c>
      <c r="T9" s="5"/>
      <c r="U9" s="5"/>
      <c r="W9"/>
      <c r="X9"/>
      <c r="Y9"/>
      <c r="Z9"/>
      <c r="AA9"/>
    </row>
    <row r="10" spans="1:27" s="1" customFormat="1">
      <c r="A10" s="2" t="s">
        <v>48</v>
      </c>
      <c r="B10" s="2">
        <v>2020</v>
      </c>
      <c r="C10" s="2">
        <v>16</v>
      </c>
      <c r="D10" s="2" t="s">
        <v>34</v>
      </c>
      <c r="E10" s="2" t="s">
        <v>27</v>
      </c>
      <c r="F10" s="302">
        <v>850328</v>
      </c>
      <c r="G10" s="302">
        <v>25509.85</v>
      </c>
      <c r="H10" s="56">
        <f>SUMIF(Donnees_NH_Rehab[OPERATION],Op_Rehab[[#This Row],[OPERATIONS]],Donnees_NH_Rehab[Montant])</f>
        <v>20414.95</v>
      </c>
      <c r="I10" s="17">
        <f>_xlfn.XLOOKUP(Op_Rehab[[#This Row],[% AVANCEMENT]],Listes!$C$1:$C$15,Avancement,"?",-1)</f>
        <v>0.55000000000000004</v>
      </c>
      <c r="J10" s="260">
        <f>ROUND(Op_Rehab[[#This Row],[CUMUL HONORAIRES FACTURES]]/Op_Rehab[[#This Row],[TOTAL HONORAIRES]],2)</f>
        <v>0.8</v>
      </c>
      <c r="K10" s="40" cm="1">
        <f t="array" ref="K10">SUMPRODUCT((Donnees_NH_Rehab[OPERATION]=Op_Rehab[[#This Row],[OPERATIONS]])*(YEAR(Donnees_NH_Rehab[Date])=2017)*(Donnees_NH_Rehab[Montant]))</f>
        <v>0</v>
      </c>
      <c r="L10" s="40" cm="1">
        <f t="array" ref="L10">SUMPRODUCT((Donnees_NH_Rehab[OPERATION]=Op_Rehab[[#This Row],[OPERATIONS]])*(YEAR(Donnees_NH_Rehab[Date])=2018)*(Donnees_NH_Rehab[Montant]))</f>
        <v>0</v>
      </c>
      <c r="M10" s="40" cm="1">
        <f t="array" ref="M10">SUMPRODUCT((Donnees_NH_Rehab[OPERATION]=Op_Rehab[[#This Row],[OPERATIONS]])*(YEAR(Donnees_NH_Rehab[Date])=2019)*(Donnees_NH_Rehab[Montant]))</f>
        <v>8343.6299999999992</v>
      </c>
      <c r="N10" s="40" cm="1">
        <f t="array" ref="N10">SUMPRODUCT((Donnees_NH_Rehab[OPERATION]=Op_Rehab[[#This Row],[OPERATIONS]])*(YEAR(Donnees_NH_Rehab[Date])=2020)*(Donnees_NH_Rehab[Montant]))</f>
        <v>6601.77</v>
      </c>
      <c r="O10" s="40" cm="1">
        <f t="array" ref="O10">SUMPRODUCT((Donnees_NH_Rehab[OPERATION]=Op_Rehab[[#This Row],[OPERATIONS]])*(YEAR(Donnees_NH_Rehab[Date])=2021)*(Donnees_NH_Rehab[Montant]))</f>
        <v>0</v>
      </c>
      <c r="P10" s="40" cm="1">
        <f t="array" ref="P10">SUMPRODUCT((Donnees_NH_Rehab[OPERATION]=Op_Rehab[[#This Row],[OPERATIONS]])*(YEAR(Donnees_NH_Rehab[Date])=2022)*(Donnees_NH_Rehab[Montant]))</f>
        <v>5469.5499999999993</v>
      </c>
      <c r="Q10" s="59">
        <f>(85%-Op_Rehab[[#This Row],[% AVANCEMENT]])*Op_Rehab[[#This Row],[TOTAL HONORAIRES]]</f>
        <v>1275.4924999999982</v>
      </c>
      <c r="R10" s="43">
        <f>(Op_Rehab[[#This Row],[RESTE A PERCEVOIR EN 2022]]+Op_Rehab[[#This Row],[CUMUL HONORAIRES FACTURES]])/Op_Rehab[[#This Row],[TOTAL HONORAIRES]]</f>
        <v>0.85027714784681208</v>
      </c>
      <c r="S10" s="56">
        <f>Op_Rehab[[#This Row],[TOTAL HONORAIRES]]-Op_Rehab[[#This Row],[CUMUL HONORAIRES FACTURES]]</f>
        <v>5094.8999999999978</v>
      </c>
      <c r="T10" s="271">
        <v>0.95</v>
      </c>
      <c r="U10" s="271">
        <v>0.75</v>
      </c>
      <c r="W10"/>
      <c r="X10"/>
      <c r="Y10"/>
      <c r="Z10"/>
      <c r="AA10"/>
    </row>
    <row r="11" spans="1:27" s="1" customFormat="1">
      <c r="A11" s="2" t="s">
        <v>57</v>
      </c>
      <c r="B11" s="2">
        <v>2021</v>
      </c>
      <c r="C11" s="2">
        <v>57</v>
      </c>
      <c r="D11" s="2" t="s">
        <v>395</v>
      </c>
      <c r="E11" s="2" t="s">
        <v>8</v>
      </c>
      <c r="F11" s="56">
        <v>2786432.77</v>
      </c>
      <c r="G11" s="56">
        <v>83592.983099999998</v>
      </c>
      <c r="H11" s="56">
        <f>SUMIF(Donnees_NH_Rehab[OPERATION],Op_Rehab[[#This Row],[OPERATIONS]],Donnees_NH_Rehab[Montant])</f>
        <v>20898.240000000002</v>
      </c>
      <c r="I11" s="17" t="str">
        <f>_xlfn.XLOOKUP(Op_Rehab[[#This Row],[% AVANCEMENT]],Listes!$C$1:$C$15,Avancement,"?",-1)</f>
        <v>APS</v>
      </c>
      <c r="J11" s="260">
        <f>ROUND(Op_Rehab[[#This Row],[CUMUL HONORAIRES FACTURES]]/Op_Rehab[[#This Row],[TOTAL HONORAIRES]],2)</f>
        <v>0.25</v>
      </c>
      <c r="K11" s="40" cm="1">
        <f t="array" ref="K11">SUMPRODUCT((Donnees_NH_Rehab[OPERATION]=Op_Rehab[[#This Row],[OPERATIONS]])*(YEAR(Donnees_NH_Rehab[Date])=2017)*(Donnees_NH_Rehab[Montant]))</f>
        <v>0</v>
      </c>
      <c r="L11" s="40" cm="1">
        <f t="array" ref="L11">SUMPRODUCT((Donnees_NH_Rehab[OPERATION]=Op_Rehab[[#This Row],[OPERATIONS]])*(YEAR(Donnees_NH_Rehab[Date])=2018)*(Donnees_NH_Rehab[Montant]))</f>
        <v>0</v>
      </c>
      <c r="M11" s="40" cm="1">
        <f t="array" ref="M11">SUMPRODUCT((Donnees_NH_Rehab[OPERATION]=Op_Rehab[[#This Row],[OPERATIONS]])*(YEAR(Donnees_NH_Rehab[Date])=2019)*(Donnees_NH_Rehab[Montant]))</f>
        <v>0</v>
      </c>
      <c r="N11" s="40" cm="1">
        <f t="array" ref="N11">SUMPRODUCT((Donnees_NH_Rehab[OPERATION]=Op_Rehab[[#This Row],[OPERATIONS]])*(YEAR(Donnees_NH_Rehab[Date])=2020)*(Donnees_NH_Rehab[Montant]))</f>
        <v>8370.5400000000009</v>
      </c>
      <c r="O11" s="40" cm="1">
        <f t="array" ref="O11">SUMPRODUCT((Donnees_NH_Rehab[OPERATION]=Op_Rehab[[#This Row],[OPERATIONS]])*(YEAR(Donnees_NH_Rehab[Date])=2021)*(Donnees_NH_Rehab[Montant]))</f>
        <v>12527.7</v>
      </c>
      <c r="P11" s="40" cm="1">
        <f t="array" ref="P11">SUMPRODUCT((Donnees_NH_Rehab[OPERATION]=Op_Rehab[[#This Row],[OPERATIONS]])*(YEAR(Donnees_NH_Rehab[Date])=2022)*(Donnees_NH_Rehab[Montant]))</f>
        <v>0</v>
      </c>
      <c r="Q11" s="59">
        <f>(65%-Op_Rehab[[#This Row],[% AVANCEMENT]])*Op_Rehab[[#This Row],[TOTAL HONORAIRES]]</f>
        <v>33437.193240000001</v>
      </c>
      <c r="R11" s="43">
        <f>(Op_Rehab[[#This Row],[RESTE A PERCEVOIR EN 2022]]+Op_Rehab[[#This Row],[CUMUL HONORAIRES FACTURES]])/Op_Rehab[[#This Row],[TOTAL HONORAIRES]]</f>
        <v>0.6499999309152541</v>
      </c>
      <c r="S11" s="56">
        <f>Op_Rehab[[#This Row],[TOTAL HONORAIRES]]-Op_Rehab[[#This Row],[CUMUL HONORAIRES FACTURES]]</f>
        <v>62694.743099999992</v>
      </c>
      <c r="T11" s="5" t="s">
        <v>12</v>
      </c>
      <c r="U11" s="5" t="s">
        <v>12</v>
      </c>
      <c r="W11"/>
      <c r="X11"/>
      <c r="Y11"/>
      <c r="Z11"/>
      <c r="AA11"/>
    </row>
    <row r="12" spans="1:27" s="1" customFormat="1">
      <c r="A12" s="2" t="s">
        <v>49</v>
      </c>
      <c r="B12" s="2">
        <v>2020</v>
      </c>
      <c r="C12" s="2">
        <v>38</v>
      </c>
      <c r="D12" s="2" t="s">
        <v>395</v>
      </c>
      <c r="E12" s="2" t="s">
        <v>27</v>
      </c>
      <c r="F12" s="56">
        <v>2236226</v>
      </c>
      <c r="G12" s="56">
        <v>65645.977222788337</v>
      </c>
      <c r="H12" s="56">
        <f>SUMIF(Donnees_NH_Rehab[OPERATION],Op_Rehab[[#This Row],[OPERATIONS]],Donnees_NH_Rehab[Montant])</f>
        <v>40109.43</v>
      </c>
      <c r="I12" s="17" t="str">
        <f>_xlfn.XLOOKUP(Op_Rehab[[#This Row],[% AVANCEMENT]],Listes!$C$1:$C$15,Avancement,"?",-1)</f>
        <v>CAO</v>
      </c>
      <c r="J12" s="260">
        <f>ROUND(Op_Rehab[[#This Row],[CUMUL HONORAIRES FACTURES]]/Op_Rehab[[#This Row],[TOTAL HONORAIRES]],2)</f>
        <v>0.61</v>
      </c>
      <c r="K12" s="40" cm="1">
        <f t="array" ref="K12">SUMPRODUCT((Donnees_NH_Rehab[OPERATION]=Op_Rehab[[#This Row],[OPERATIONS]])*(YEAR(Donnees_NH_Rehab[Date])=2017)*(Donnees_NH_Rehab[Montant]))</f>
        <v>0</v>
      </c>
      <c r="L12" s="40" cm="1">
        <f t="array" ref="L12">SUMPRODUCT((Donnees_NH_Rehab[OPERATION]=Op_Rehab[[#This Row],[OPERATIONS]])*(YEAR(Donnees_NH_Rehab[Date])=2018)*(Donnees_NH_Rehab[Montant]))</f>
        <v>0</v>
      </c>
      <c r="M12" s="40" cm="1">
        <f t="array" ref="M12">SUMPRODUCT((Donnees_NH_Rehab[OPERATION]=Op_Rehab[[#This Row],[OPERATIONS]])*(YEAR(Donnees_NH_Rehab[Date])=2019)*(Donnees_NH_Rehab[Montant]))</f>
        <v>15579.45</v>
      </c>
      <c r="N12" s="40" cm="1">
        <f t="array" ref="N12">SUMPRODUCT((Donnees_NH_Rehab[OPERATION]=Op_Rehab[[#This Row],[OPERATIONS]])*(YEAR(Donnees_NH_Rehab[Date])=2020)*(Donnees_NH_Rehab[Montant]))</f>
        <v>24529.98</v>
      </c>
      <c r="O12" s="40" cm="1">
        <f t="array" ref="O12">SUMPRODUCT((Donnees_NH_Rehab[OPERATION]=Op_Rehab[[#This Row],[OPERATIONS]])*(YEAR(Donnees_NH_Rehab[Date])=2021)*(Donnees_NH_Rehab[Montant]))</f>
        <v>0</v>
      </c>
      <c r="P12" s="40" cm="1">
        <f t="array" ref="P12">SUMPRODUCT((Donnees_NH_Rehab[OPERATION]=Op_Rehab[[#This Row],[OPERATIONS]])*(YEAR(Donnees_NH_Rehab[Date])=2022)*(Donnees_NH_Rehab[Montant]))</f>
        <v>0</v>
      </c>
      <c r="Q12" s="59">
        <f>(80%-Op_Rehab[[#This Row],[% AVANCEMENT]])*Op_Rehab[[#This Row],[TOTAL HONORAIRES]]</f>
        <v>12472.735672329787</v>
      </c>
      <c r="R12" s="43">
        <f>(Op_Rehab[[#This Row],[RESTE A PERCEVOIR EN 2022]]+Op_Rehab[[#This Row],[CUMUL HONORAIRES FACTURES]])/Op_Rehab[[#This Row],[TOTAL HONORAIRES]]</f>
        <v>0.80099600762857437</v>
      </c>
      <c r="S12" s="56">
        <f>Op_Rehab[[#This Row],[TOTAL HONORAIRES]]-Op_Rehab[[#This Row],[CUMUL HONORAIRES FACTURES]]</f>
        <v>25536.547222788337</v>
      </c>
      <c r="T12" s="271" t="s">
        <v>12</v>
      </c>
      <c r="U12" s="271">
        <v>0.55000000000000004</v>
      </c>
      <c r="W12"/>
      <c r="X12"/>
      <c r="Y12"/>
      <c r="Z12"/>
      <c r="AA12"/>
    </row>
    <row r="13" spans="1:27" s="1" customFormat="1">
      <c r="A13" s="2" t="s">
        <v>50</v>
      </c>
      <c r="B13" s="2">
        <v>2020</v>
      </c>
      <c r="C13" s="2">
        <v>30</v>
      </c>
      <c r="D13" s="2" t="s">
        <v>34</v>
      </c>
      <c r="E13" s="2" t="s">
        <v>27</v>
      </c>
      <c r="F13" s="56">
        <v>1473644.6666666665</v>
      </c>
      <c r="G13" s="56">
        <v>44209.34</v>
      </c>
      <c r="H13" s="56">
        <f>SUMIF(Donnees_NH_Rehab[OPERATION],Op_Rehab[[#This Row],[OPERATIONS]],Donnees_NH_Rehab[Montant])</f>
        <v>24779.54</v>
      </c>
      <c r="I13" s="17" t="str">
        <f>_xlfn.XLOOKUP(Op_Rehab[[#This Row],[% AVANCEMENT]],Listes!$C$1:$C$15,Avancement,"?",-1)</f>
        <v>CAO</v>
      </c>
      <c r="J13" s="260">
        <f>ROUND(Op_Rehab[[#This Row],[CUMUL HONORAIRES FACTURES]]/Op_Rehab[[#This Row],[TOTAL HONORAIRES]],2)</f>
        <v>0.56000000000000005</v>
      </c>
      <c r="K13" s="40" cm="1">
        <f t="array" ref="K13">SUMPRODUCT((Donnees_NH_Rehab[OPERATION]=Op_Rehab[[#This Row],[OPERATIONS]])*(YEAR(Donnees_NH_Rehab[Date])=2017)*(Donnees_NH_Rehab[Montant]))</f>
        <v>0</v>
      </c>
      <c r="L13" s="40" cm="1">
        <f t="array" ref="L13">SUMPRODUCT((Donnees_NH_Rehab[OPERATION]=Op_Rehab[[#This Row],[OPERATIONS]])*(YEAR(Donnees_NH_Rehab[Date])=2018)*(Donnees_NH_Rehab[Montant]))</f>
        <v>0</v>
      </c>
      <c r="M13" s="40" cm="1">
        <f t="array" ref="M13">SUMPRODUCT((Donnees_NH_Rehab[OPERATION]=Op_Rehab[[#This Row],[OPERATIONS]])*(YEAR(Donnees_NH_Rehab[Date])=2019)*(Donnees_NH_Rehab[Montant]))</f>
        <v>11569.49</v>
      </c>
      <c r="N13" s="40" cm="1">
        <f t="array" ref="N13">SUMPRODUCT((Donnees_NH_Rehab[OPERATION]=Op_Rehab[[#This Row],[OPERATIONS]])*(YEAR(Donnees_NH_Rehab[Date])=2020)*(Donnees_NH_Rehab[Montant]))</f>
        <v>13210.05</v>
      </c>
      <c r="O13" s="40" cm="1">
        <f t="array" ref="O13">SUMPRODUCT((Donnees_NH_Rehab[OPERATION]=Op_Rehab[[#This Row],[OPERATIONS]])*(YEAR(Donnees_NH_Rehab[Date])=2021)*(Donnees_NH_Rehab[Montant]))</f>
        <v>0</v>
      </c>
      <c r="P13" s="40" cm="1">
        <f t="array" ref="P13">SUMPRODUCT((Donnees_NH_Rehab[OPERATION]=Op_Rehab[[#This Row],[OPERATIONS]])*(YEAR(Donnees_NH_Rehab[Date])=2022)*(Donnees_NH_Rehab[Montant]))</f>
        <v>0</v>
      </c>
      <c r="Q13" s="59">
        <f>(65%-Op_Rehab[[#This Row],[% AVANCEMENT]])*Op_Rehab[[#This Row],[TOTAL HONORAIRES]]</f>
        <v>3978.8405999999982</v>
      </c>
      <c r="R13" s="43">
        <f>(Op_Rehab[[#This Row],[RESTE A PERCEVOIR EN 2022]]+Op_Rehab[[#This Row],[CUMUL HONORAIRES FACTURES]])/Op_Rehab[[#This Row],[TOTAL HONORAIRES]]</f>
        <v>0.65050463544581305</v>
      </c>
      <c r="S13" s="56">
        <f>Op_Rehab[[#This Row],[TOTAL HONORAIRES]]-Op_Rehab[[#This Row],[CUMUL HONORAIRES FACTURES]]</f>
        <v>19429.799999999996</v>
      </c>
      <c r="T13" s="271">
        <v>0.55000000000000004</v>
      </c>
      <c r="U13" s="5" t="s">
        <v>12</v>
      </c>
      <c r="W13"/>
      <c r="X13"/>
      <c r="Y13"/>
      <c r="Z13"/>
      <c r="AA13"/>
    </row>
    <row r="14" spans="1:27" s="1" customFormat="1">
      <c r="A14" s="2" t="s">
        <v>51</v>
      </c>
      <c r="B14" s="2">
        <v>2020</v>
      </c>
      <c r="C14" s="2">
        <v>32</v>
      </c>
      <c r="D14" s="2" t="s">
        <v>34</v>
      </c>
      <c r="E14" s="2" t="s">
        <v>27</v>
      </c>
      <c r="F14" s="56">
        <v>1578821.81</v>
      </c>
      <c r="G14" s="56">
        <v>47364.654300000002</v>
      </c>
      <c r="H14" s="56">
        <f>SUMIF(Donnees_NH_Rehab[OPERATION],Op_Rehab[[#This Row],[OPERATIONS]],Donnees_NH_Rehab[Montant])</f>
        <v>26050.560000000001</v>
      </c>
      <c r="I14" s="17" t="str">
        <f>_xlfn.XLOOKUP(Op_Rehab[[#This Row],[% AVANCEMENT]],Listes!$C$1:$C$15,Avancement,"?",-1)</f>
        <v>CAO</v>
      </c>
      <c r="J14" s="260">
        <f>ROUND(Op_Rehab[[#This Row],[CUMUL HONORAIRES FACTURES]]/Op_Rehab[[#This Row],[TOTAL HONORAIRES]],2)</f>
        <v>0.55000000000000004</v>
      </c>
      <c r="K14" s="40" cm="1">
        <f t="array" ref="K14">SUMPRODUCT((Donnees_NH_Rehab[OPERATION]=Op_Rehab[[#This Row],[OPERATIONS]])*(YEAR(Donnees_NH_Rehab[Date])=2017)*(Donnees_NH_Rehab[Montant]))</f>
        <v>0</v>
      </c>
      <c r="L14" s="40" cm="1">
        <f t="array" ref="L14">SUMPRODUCT((Donnees_NH_Rehab[OPERATION]=Op_Rehab[[#This Row],[OPERATIONS]])*(YEAR(Donnees_NH_Rehab[Date])=2018)*(Donnees_NH_Rehab[Montant]))</f>
        <v>0</v>
      </c>
      <c r="M14" s="40" cm="1">
        <f t="array" ref="M14">SUMPRODUCT((Donnees_NH_Rehab[OPERATION]=Op_Rehab[[#This Row],[OPERATIONS]])*(YEAR(Donnees_NH_Rehab[Date])=2019)*(Donnees_NH_Rehab[Montant]))</f>
        <v>12285.78</v>
      </c>
      <c r="N14" s="40" cm="1">
        <f t="array" ref="N14">SUMPRODUCT((Donnees_NH_Rehab[OPERATION]=Op_Rehab[[#This Row],[OPERATIONS]])*(YEAR(Donnees_NH_Rehab[Date])=2020)*(Donnees_NH_Rehab[Montant]))</f>
        <v>12620.99</v>
      </c>
      <c r="O14" s="40" cm="1">
        <f t="array" ref="O14">SUMPRODUCT((Donnees_NH_Rehab[OPERATION]=Op_Rehab[[#This Row],[OPERATIONS]])*(YEAR(Donnees_NH_Rehab[Date])=2021)*(Donnees_NH_Rehab[Montant]))</f>
        <v>1143.79</v>
      </c>
      <c r="P14" s="40" cm="1">
        <f t="array" ref="P14">SUMPRODUCT((Donnees_NH_Rehab[OPERATION]=Op_Rehab[[#This Row],[OPERATIONS]])*(YEAR(Donnees_NH_Rehab[Date])=2022)*(Donnees_NH_Rehab[Montant]))</f>
        <v>0</v>
      </c>
      <c r="Q14" s="59">
        <f>(65%-Op_Rehab[[#This Row],[% AVANCEMENT]])*Op_Rehab[[#This Row],[TOTAL HONORAIRES]]</f>
        <v>4736.4654299999993</v>
      </c>
      <c r="R14" s="43">
        <f>(Op_Rehab[[#This Row],[RESTE A PERCEVOIR EN 2022]]+Op_Rehab[[#This Row],[CUMUL HONORAIRES FACTURES]])/Op_Rehab[[#This Row],[TOTAL HONORAIRES]]</f>
        <v>0.65000000285022663</v>
      </c>
      <c r="S14" s="56">
        <f>Op_Rehab[[#This Row],[TOTAL HONORAIRES]]-Op_Rehab[[#This Row],[CUMUL HONORAIRES FACTURES]]</f>
        <v>21314.094300000001</v>
      </c>
      <c r="T14" s="271" t="s">
        <v>12</v>
      </c>
      <c r="U14" s="5" t="s">
        <v>12</v>
      </c>
      <c r="W14"/>
      <c r="X14"/>
      <c r="Y14"/>
      <c r="Z14"/>
      <c r="AA14"/>
    </row>
    <row r="15" spans="1:27" s="1" customFormat="1">
      <c r="A15" s="2" t="s">
        <v>43</v>
      </c>
      <c r="B15" s="2">
        <v>2017</v>
      </c>
      <c r="C15" s="2">
        <v>45</v>
      </c>
      <c r="D15" s="2" t="s">
        <v>34</v>
      </c>
      <c r="E15" s="2" t="s">
        <v>30</v>
      </c>
      <c r="F15" s="56">
        <v>2086673.72</v>
      </c>
      <c r="G15" s="56">
        <v>104333.69</v>
      </c>
      <c r="H15" s="56">
        <f>SUMIF(Donnees_NH_Rehab[OPERATION],Op_Rehab[[#This Row],[OPERATIONS]],Donnees_NH_Rehab[Montant])</f>
        <v>104333.68</v>
      </c>
      <c r="I15" s="17" t="str">
        <f>_xlfn.XLOOKUP(Op_Rehab[[#This Row],[% AVANCEMENT]],Listes!$C$1:$C$15,Avancement,"?",-1)</f>
        <v>Bilan final</v>
      </c>
      <c r="J15" s="260">
        <f>ROUND(Op_Rehab[[#This Row],[CUMUL HONORAIRES FACTURES]]/Op_Rehab[[#This Row],[TOTAL HONORAIRES]],2)</f>
        <v>1</v>
      </c>
      <c r="K15" s="40" cm="1">
        <f t="array" ref="K15">SUMPRODUCT((Donnees_NH_Rehab[OPERATION]=Op_Rehab[[#This Row],[OPERATIONS]])*(YEAR(Donnees_NH_Rehab[Date])=2017)*(Donnees_NH_Rehab[Montant]))</f>
        <v>50001.38</v>
      </c>
      <c r="L15" s="40" cm="1">
        <f t="array" ref="L15">SUMPRODUCT((Donnees_NH_Rehab[OPERATION]=Op_Rehab[[#This Row],[OPERATIONS]])*(YEAR(Donnees_NH_Rehab[Date])=2018)*(Donnees_NH_Rehab[Montant]))</f>
        <v>20027.53</v>
      </c>
      <c r="M15" s="40" cm="1">
        <f t="array" ref="M15">SUMPRODUCT((Donnees_NH_Rehab[OPERATION]=Op_Rehab[[#This Row],[OPERATIONS]])*(YEAR(Donnees_NH_Rehab[Date])=2019)*(Donnees_NH_Rehab[Montant]))</f>
        <v>14904.28</v>
      </c>
      <c r="N15" s="40" cm="1">
        <f t="array" ref="N15">SUMPRODUCT((Donnees_NH_Rehab[OPERATION]=Op_Rehab[[#This Row],[OPERATIONS]])*(YEAR(Donnees_NH_Rehab[Date])=2020)*(Donnees_NH_Rehab[Montant]))</f>
        <v>15198.34</v>
      </c>
      <c r="O15" s="40" cm="1">
        <f t="array" ref="O15">SUMPRODUCT((Donnees_NH_Rehab[OPERATION]=Op_Rehab[[#This Row],[OPERATIONS]])*(YEAR(Donnees_NH_Rehab[Date])=2021)*(Donnees_NH_Rehab[Montant]))</f>
        <v>4202.1499999999996</v>
      </c>
      <c r="P15" s="40" cm="1">
        <f t="array" ref="P15">SUMPRODUCT((Donnees_NH_Rehab[OPERATION]=Op_Rehab[[#This Row],[OPERATIONS]])*(YEAR(Donnees_NH_Rehab[Date])=2022)*(Donnees_NH_Rehab[Montant]))</f>
        <v>0</v>
      </c>
      <c r="Q15" s="41">
        <f>(100%-Op_Rehab[[#This Row],[% AVANCEMENT]])*Op_Rehab[[#This Row],[TOTAL HONORAIRES]]</f>
        <v>0</v>
      </c>
      <c r="R15" s="43">
        <f>(Op_Rehab[[#This Row],[RESTE A PERCEVOIR EN 2022]]+Op_Rehab[[#This Row],[CUMUL HONORAIRES FACTURES]])/Op_Rehab[[#This Row],[TOTAL HONORAIRES]]</f>
        <v>0.99999990415368223</v>
      </c>
      <c r="S15" s="56">
        <f>Op_Rehab[[#This Row],[TOTAL HONORAIRES]]-Op_Rehab[[#This Row],[CUMUL HONORAIRES FACTURES]]</f>
        <v>1.0000000009313226E-2</v>
      </c>
      <c r="T15" s="5"/>
      <c r="U15" s="5"/>
      <c r="W15"/>
      <c r="X15"/>
      <c r="Y15"/>
      <c r="Z15"/>
      <c r="AA15"/>
    </row>
    <row r="16" spans="1:27" s="1" customFormat="1">
      <c r="A16" s="2" t="s">
        <v>56</v>
      </c>
      <c r="B16" s="2">
        <v>2021</v>
      </c>
      <c r="C16" s="2">
        <v>40</v>
      </c>
      <c r="D16" s="2" t="s">
        <v>395</v>
      </c>
      <c r="E16" s="2" t="s">
        <v>8</v>
      </c>
      <c r="F16" s="56">
        <v>1558448.59</v>
      </c>
      <c r="G16" s="56">
        <v>46753.457699999999</v>
      </c>
      <c r="H16" s="56">
        <f>SUMIF(Donnees_NH_Rehab[OPERATION],Op_Rehab[[#This Row],[OPERATIONS]],Donnees_NH_Rehab[Montant])</f>
        <v>11688.36</v>
      </c>
      <c r="I16" s="17" t="str">
        <f>_xlfn.XLOOKUP(Op_Rehab[[#This Row],[% AVANCEMENT]],Listes!$C$1:$C$15,Avancement,"?",-1)</f>
        <v>APS</v>
      </c>
      <c r="J16" s="260">
        <f>ROUND(Op_Rehab[[#This Row],[CUMUL HONORAIRES FACTURES]]/Op_Rehab[[#This Row],[TOTAL HONORAIRES]],2)</f>
        <v>0.25</v>
      </c>
      <c r="K16" s="40" cm="1">
        <f t="array" ref="K16">SUMPRODUCT((Donnees_NH_Rehab[OPERATION]=Op_Rehab[[#This Row],[OPERATIONS]])*(YEAR(Donnees_NH_Rehab[Date])=2017)*(Donnees_NH_Rehab[Montant]))</f>
        <v>0</v>
      </c>
      <c r="L16" s="40" cm="1">
        <f t="array" ref="L16">SUMPRODUCT((Donnees_NH_Rehab[OPERATION]=Op_Rehab[[#This Row],[OPERATIONS]])*(YEAR(Donnees_NH_Rehab[Date])=2018)*(Donnees_NH_Rehab[Montant]))</f>
        <v>0</v>
      </c>
      <c r="M16" s="40" cm="1">
        <f t="array" ref="M16">SUMPRODUCT((Donnees_NH_Rehab[OPERATION]=Op_Rehab[[#This Row],[OPERATIONS]])*(YEAR(Donnees_NH_Rehab[Date])=2019)*(Donnees_NH_Rehab[Montant]))</f>
        <v>0</v>
      </c>
      <c r="N16" s="40" cm="1">
        <f t="array" ref="N16">SUMPRODUCT((Donnees_NH_Rehab[OPERATION]=Op_Rehab[[#This Row],[OPERATIONS]])*(YEAR(Donnees_NH_Rehab[Date])=2020)*(Donnees_NH_Rehab[Montant]))</f>
        <v>4675.63</v>
      </c>
      <c r="O16" s="40" cm="1">
        <f t="array" ref="O16">SUMPRODUCT((Donnees_NH_Rehab[OPERATION]=Op_Rehab[[#This Row],[OPERATIONS]])*(YEAR(Donnees_NH_Rehab[Date])=2021)*(Donnees_NH_Rehab[Montant]))</f>
        <v>7012.73</v>
      </c>
      <c r="P16" s="40" cm="1">
        <f t="array" ref="P16">SUMPRODUCT((Donnees_NH_Rehab[OPERATION]=Op_Rehab[[#This Row],[OPERATIONS]])*(YEAR(Donnees_NH_Rehab[Date])=2022)*(Donnees_NH_Rehab[Montant]))</f>
        <v>0</v>
      </c>
      <c r="Q16" s="59">
        <f>(70%-Op_Rehab[[#This Row],[% AVANCEMENT]])*Op_Rehab[[#This Row],[TOTAL HONORAIRES]]</f>
        <v>21039.055964999996</v>
      </c>
      <c r="R16" s="43">
        <f>(Op_Rehab[[#This Row],[RESTE A PERCEVOIR EN 2022]]+Op_Rehab[[#This Row],[CUMUL HONORAIRES FACTURES]])/Op_Rehab[[#This Row],[TOTAL HONORAIRES]]</f>
        <v>0.69999990535459367</v>
      </c>
      <c r="S16" s="56">
        <f>Op_Rehab[[#This Row],[TOTAL HONORAIRES]]-Op_Rehab[[#This Row],[CUMUL HONORAIRES FACTURES]]</f>
        <v>35065.097699999998</v>
      </c>
      <c r="T16" s="271">
        <v>0.2</v>
      </c>
      <c r="U16" s="271">
        <v>0.2</v>
      </c>
      <c r="W16"/>
      <c r="X16"/>
      <c r="Y16"/>
      <c r="Z16"/>
      <c r="AA16"/>
    </row>
    <row r="17" spans="1:27" s="1" customFormat="1">
      <c r="A17" s="2" t="s">
        <v>44</v>
      </c>
      <c r="B17" s="2">
        <v>2017</v>
      </c>
      <c r="C17" s="2">
        <v>74</v>
      </c>
      <c r="D17" s="2" t="s">
        <v>34</v>
      </c>
      <c r="E17" s="2" t="s">
        <v>29</v>
      </c>
      <c r="F17" s="56">
        <v>3623164.03</v>
      </c>
      <c r="G17" s="56">
        <v>181158.19841903498</v>
      </c>
      <c r="H17" s="56">
        <f>SUMIF(Donnees_NH_Rehab[OPERATION],Op_Rehab[[#This Row],[OPERATIONS]],Donnees_NH_Rehab[Montant])</f>
        <v>181158.19841903498</v>
      </c>
      <c r="I17" s="61" t="str">
        <f>_xlfn.XLOOKUP(Op_Rehab[[#This Row],[% AVANCEMENT]],Listes!$C$1:$C$15,Avancement,"?",-1)</f>
        <v>Bilan final</v>
      </c>
      <c r="J17" s="260">
        <f>ROUND(Op_Rehab[[#This Row],[CUMUL HONORAIRES FACTURES]]/Op_Rehab[[#This Row],[TOTAL HONORAIRES]],2)</f>
        <v>1</v>
      </c>
      <c r="K17" s="40" cm="1">
        <f t="array" ref="K17">SUMPRODUCT((Donnees_NH_Rehab[OPERATION]=Op_Rehab[[#This Row],[OPERATIONS]])*(YEAR(Donnees_NH_Rehab[Date])=2017)*(Donnees_NH_Rehab[Montant]))</f>
        <v>81612.03</v>
      </c>
      <c r="L17" s="40" cm="1">
        <f t="array" ref="L17">SUMPRODUCT((Donnees_NH_Rehab[OPERATION]=Op_Rehab[[#This Row],[OPERATIONS]])*(YEAR(Donnees_NH_Rehab[Date])=2018)*(Donnees_NH_Rehab[Montant]))</f>
        <v>33066</v>
      </c>
      <c r="M17" s="40" cm="1">
        <f t="array" ref="M17">SUMPRODUCT((Donnees_NH_Rehab[OPERATION]=Op_Rehab[[#This Row],[OPERATIONS]])*(YEAR(Donnees_NH_Rehab[Date])=2019)*(Donnees_NH_Rehab[Montant]))</f>
        <v>23785.440000000002</v>
      </c>
      <c r="N17" s="40" cm="1">
        <f t="array" ref="N17">SUMPRODUCT((Donnees_NH_Rehab[OPERATION]=Op_Rehab[[#This Row],[OPERATIONS]])*(YEAR(Donnees_NH_Rehab[Date])=2020)*(Donnees_NH_Rehab[Montant]))</f>
        <v>34300.51</v>
      </c>
      <c r="O17" s="40" cm="1">
        <f t="array" ref="O17">SUMPRODUCT((Donnees_NH_Rehab[OPERATION]=Op_Rehab[[#This Row],[OPERATIONS]])*(YEAR(Donnees_NH_Rehab[Date])=2021)*(Donnees_NH_Rehab[Montant]))</f>
        <v>8394.2184190349799</v>
      </c>
      <c r="P17" s="40" cm="1">
        <f t="array" ref="P17">SUMPRODUCT((Donnees_NH_Rehab[OPERATION]=Op_Rehab[[#This Row],[OPERATIONS]])*(YEAR(Donnees_NH_Rehab[Date])=2022)*(Donnees_NH_Rehab[Montant]))</f>
        <v>0</v>
      </c>
      <c r="Q17" s="59">
        <f>(100%-Op_Rehab[[#This Row],[% AVANCEMENT]])*Op_Rehab[[#This Row],[TOTAL HONORAIRES]]</f>
        <v>0</v>
      </c>
      <c r="R17" s="43">
        <f>(Op_Rehab[[#This Row],[RESTE A PERCEVOIR EN 2022]]+Op_Rehab[[#This Row],[CUMUL HONORAIRES FACTURES]])/Op_Rehab[[#This Row],[TOTAL HONORAIRES]]</f>
        <v>1</v>
      </c>
      <c r="S17" s="56">
        <f>Op_Rehab[[#This Row],[TOTAL HONORAIRES]]-Op_Rehab[[#This Row],[CUMUL HONORAIRES FACTURES]]</f>
        <v>0</v>
      </c>
      <c r="T17" s="5"/>
      <c r="U17" s="5"/>
      <c r="W17"/>
      <c r="X17"/>
      <c r="Y17"/>
      <c r="Z17"/>
      <c r="AA17"/>
    </row>
    <row r="18" spans="1:27" s="1" customFormat="1">
      <c r="A18" s="2" t="s">
        <v>46</v>
      </c>
      <c r="B18" s="2">
        <v>2018</v>
      </c>
      <c r="C18" s="2">
        <v>30</v>
      </c>
      <c r="D18" s="2" t="s">
        <v>34</v>
      </c>
      <c r="E18" s="2" t="s">
        <v>29</v>
      </c>
      <c r="F18" s="56">
        <v>1256072.55</v>
      </c>
      <c r="G18" s="56">
        <v>62803.63</v>
      </c>
      <c r="H18" s="56">
        <f>SUMIF(Donnees_NH_Rehab[OPERATION],Op_Rehab[[#This Row],[OPERATIONS]],Donnees_NH_Rehab[Montant])</f>
        <v>62803.63</v>
      </c>
      <c r="I18" s="17" t="str">
        <f>_xlfn.XLOOKUP(Op_Rehab[[#This Row],[% AVANCEMENT]],Listes!$C$1:$C$15,Avancement,"?",-1)</f>
        <v>Bilan final</v>
      </c>
      <c r="J18" s="260">
        <f>ROUND(Op_Rehab[[#This Row],[CUMUL HONORAIRES FACTURES]]/Op_Rehab[[#This Row],[TOTAL HONORAIRES]],2)</f>
        <v>1</v>
      </c>
      <c r="K18" s="40" cm="1">
        <f t="array" ref="K18">SUMPRODUCT((Donnees_NH_Rehab[OPERATION]=Op_Rehab[[#This Row],[OPERATIONS]])*(YEAR(Donnees_NH_Rehab[Date])=2017)*(Donnees_NH_Rehab[Montant]))</f>
        <v>6194.47</v>
      </c>
      <c r="L18" s="40" cm="1">
        <f t="array" ref="L18">SUMPRODUCT((Donnees_NH_Rehab[OPERATION]=Op_Rehab[[#This Row],[OPERATIONS]])*(YEAR(Donnees_NH_Rehab[Date])=2018)*(Donnees_NH_Rehab[Montant]))</f>
        <v>18173.59</v>
      </c>
      <c r="M18" s="40" cm="1">
        <f t="array" ref="M18">SUMPRODUCT((Donnees_NH_Rehab[OPERATION]=Op_Rehab[[#This Row],[OPERATIONS]])*(YEAR(Donnees_NH_Rehab[Date])=2019)*(Donnees_NH_Rehab[Montant]))</f>
        <v>7279.94</v>
      </c>
      <c r="N18" s="40" cm="1">
        <f t="array" ref="N18">SUMPRODUCT((Donnees_NH_Rehab[OPERATION]=Op_Rehab[[#This Row],[OPERATIONS]])*(YEAR(Donnees_NH_Rehab[Date])=2020)*(Donnees_NH_Rehab[Montant]))</f>
        <v>15799.31</v>
      </c>
      <c r="O18" s="40" cm="1">
        <f t="array" ref="O18">SUMPRODUCT((Donnees_NH_Rehab[OPERATION]=Op_Rehab[[#This Row],[OPERATIONS]])*(YEAR(Donnees_NH_Rehab[Date])=2021)*(Donnees_NH_Rehab[Montant]))</f>
        <v>12561.54</v>
      </c>
      <c r="P18" s="40" cm="1">
        <f t="array" ref="P18">SUMPRODUCT((Donnees_NH_Rehab[OPERATION]=Op_Rehab[[#This Row],[OPERATIONS]])*(YEAR(Donnees_NH_Rehab[Date])=2022)*(Donnees_NH_Rehab[Montant]))</f>
        <v>2794.78</v>
      </c>
      <c r="Q18" s="59">
        <f>(100%-Op_Rehab[[#This Row],[% AVANCEMENT]])*Op_Rehab[[#This Row],[TOTAL HONORAIRES]]</f>
        <v>0</v>
      </c>
      <c r="R18" s="43">
        <f>(Op_Rehab[[#This Row],[RESTE A PERCEVOIR EN 2022]]+Op_Rehab[[#This Row],[CUMUL HONORAIRES FACTURES]])/Op_Rehab[[#This Row],[TOTAL HONORAIRES]]</f>
        <v>1</v>
      </c>
      <c r="S18" s="56">
        <f>Op_Rehab[[#This Row],[TOTAL HONORAIRES]]-Op_Rehab[[#This Row],[CUMUL HONORAIRES FACTURES]]</f>
        <v>0</v>
      </c>
      <c r="T18" s="5" t="s">
        <v>154</v>
      </c>
      <c r="U18" s="5"/>
      <c r="W18"/>
      <c r="X18"/>
      <c r="Y18"/>
      <c r="Z18"/>
      <c r="AA18"/>
    </row>
    <row r="19" spans="1:27" s="1" customFormat="1">
      <c r="A19" s="2" t="s">
        <v>52</v>
      </c>
      <c r="B19" s="2">
        <v>2020</v>
      </c>
      <c r="C19" s="2">
        <v>18</v>
      </c>
      <c r="D19" s="2" t="s">
        <v>395</v>
      </c>
      <c r="E19" s="2" t="s">
        <v>27</v>
      </c>
      <c r="F19" s="56">
        <v>891381.55</v>
      </c>
      <c r="G19" s="56">
        <v>26741.45</v>
      </c>
      <c r="H19" s="56">
        <f>SUMIF(Donnees_NH_Rehab[OPERATION],Op_Rehab[[#This Row],[OPERATIONS]],Donnees_NH_Rehab[Montant])</f>
        <v>18719.010000000002</v>
      </c>
      <c r="I19" s="17">
        <f>_xlfn.XLOOKUP(Op_Rehab[[#This Row],[% AVANCEMENT]],Listes!$C$1:$C$15,Avancement,"?",-1)</f>
        <v>0.2</v>
      </c>
      <c r="J19" s="260">
        <f>ROUND(Op_Rehab[[#This Row],[CUMUL HONORAIRES FACTURES]]/Op_Rehab[[#This Row],[TOTAL HONORAIRES]],2)</f>
        <v>0.7</v>
      </c>
      <c r="K19" s="40" cm="1">
        <f t="array" ref="K19">SUMPRODUCT((Donnees_NH_Rehab[OPERATION]=Op_Rehab[[#This Row],[OPERATIONS]])*(YEAR(Donnees_NH_Rehab[Date])=2017)*(Donnees_NH_Rehab[Montant]))</f>
        <v>0</v>
      </c>
      <c r="L19" s="40" cm="1">
        <f t="array" ref="L19">SUMPRODUCT((Donnees_NH_Rehab[OPERATION]=Op_Rehab[[#This Row],[OPERATIONS]])*(YEAR(Donnees_NH_Rehab[Date])=2018)*(Donnees_NH_Rehab[Montant]))</f>
        <v>0</v>
      </c>
      <c r="M19" s="40" cm="1">
        <f t="array" ref="M19">SUMPRODUCT((Donnees_NH_Rehab[OPERATION]=Op_Rehab[[#This Row],[OPERATIONS]])*(YEAR(Donnees_NH_Rehab[Date])=2019)*(Donnees_NH_Rehab[Montant]))</f>
        <v>7701.27</v>
      </c>
      <c r="N19" s="40" cm="1">
        <f t="array" ref="N19">SUMPRODUCT((Donnees_NH_Rehab[OPERATION]=Op_Rehab[[#This Row],[OPERATIONS]])*(YEAR(Donnees_NH_Rehab[Date])=2020)*(Donnees_NH_Rehab[Montant]))</f>
        <v>8486.69</v>
      </c>
      <c r="O19" s="40" cm="1">
        <f t="array" ref="O19">SUMPRODUCT((Donnees_NH_Rehab[OPERATION]=Op_Rehab[[#This Row],[OPERATIONS]])*(YEAR(Donnees_NH_Rehab[Date])=2021)*(Donnees_NH_Rehab[Montant]))</f>
        <v>0</v>
      </c>
      <c r="P19" s="40" cm="1">
        <f t="array" ref="P19">SUMPRODUCT((Donnees_NH_Rehab[OPERATION]=Op_Rehab[[#This Row],[OPERATIONS]])*(YEAR(Donnees_NH_Rehab[Date])=2022)*(Donnees_NH_Rehab[Montant]))</f>
        <v>2531.0500000000002</v>
      </c>
      <c r="Q19" s="59">
        <f>(85%-Op_Rehab[[#This Row],[% AVANCEMENT]])*Op_Rehab[[#This Row],[TOTAL HONORAIRES]]</f>
        <v>4011.2175000000007</v>
      </c>
      <c r="R19" s="43">
        <f>(Op_Rehab[[#This Row],[RESTE A PERCEVOIR EN 2022]]+Op_Rehab[[#This Row],[CUMUL HONORAIRES FACTURES]])/Op_Rehab[[#This Row],[TOTAL HONORAIRES]]</f>
        <v>0.84999981302434979</v>
      </c>
      <c r="S19" s="56">
        <f>Op_Rehab[[#This Row],[TOTAL HONORAIRES]]-Op_Rehab[[#This Row],[CUMUL HONORAIRES FACTURES]]</f>
        <v>8022.4399999999987</v>
      </c>
      <c r="T19" s="271">
        <v>0.95</v>
      </c>
      <c r="U19" s="271">
        <v>0.75</v>
      </c>
      <c r="W19"/>
      <c r="X19"/>
      <c r="Y19"/>
      <c r="Z19"/>
      <c r="AA19"/>
    </row>
    <row r="20" spans="1:27">
      <c r="A20" s="2" t="s">
        <v>59</v>
      </c>
      <c r="B20" s="2">
        <v>2021</v>
      </c>
      <c r="C20" s="2">
        <v>10</v>
      </c>
      <c r="D20" s="2" t="s">
        <v>395</v>
      </c>
      <c r="E20" s="2" t="s">
        <v>14</v>
      </c>
      <c r="F20" s="56">
        <v>710932.65</v>
      </c>
      <c r="G20" s="56">
        <v>21327.98</v>
      </c>
      <c r="H20" s="56">
        <f>SUMIF(Donnees_NH_Rehab[OPERATION],Op_Rehab[[#This Row],[OPERATIONS]],Donnees_NH_Rehab[Montant])</f>
        <v>12274.11</v>
      </c>
      <c r="I20" s="17" t="str">
        <f>_xlfn.XLOOKUP(Op_Rehab[[#This Row],[% AVANCEMENT]],Listes!$C$1:$C$15,Avancement,"?",-1)</f>
        <v>CAO</v>
      </c>
      <c r="J20" s="260">
        <f>ROUND(Op_Rehab[[#This Row],[CUMUL HONORAIRES FACTURES]]/Op_Rehab[[#This Row],[TOTAL HONORAIRES]],2)</f>
        <v>0.57999999999999996</v>
      </c>
      <c r="K20" s="40" cm="1">
        <f t="array" ref="K20">SUMPRODUCT((Donnees_NH_Rehab[OPERATION]=Op_Rehab[[#This Row],[OPERATIONS]])*(YEAR(Donnees_NH_Rehab[Date])=2017)*(Donnees_NH_Rehab[Montant]))</f>
        <v>0</v>
      </c>
      <c r="L20" s="40" cm="1">
        <f t="array" ref="L20">SUMPRODUCT((Donnees_NH_Rehab[OPERATION]=Op_Rehab[[#This Row],[OPERATIONS]])*(YEAR(Donnees_NH_Rehab[Date])=2018)*(Donnees_NH_Rehab[Montant]))</f>
        <v>0</v>
      </c>
      <c r="M20" s="40" cm="1">
        <f t="array" ref="M20">SUMPRODUCT((Donnees_NH_Rehab[OPERATION]=Op_Rehab[[#This Row],[OPERATIONS]])*(YEAR(Donnees_NH_Rehab[Date])=2019)*(Donnees_NH_Rehab[Montant]))</f>
        <v>0</v>
      </c>
      <c r="N20" s="40" cm="1">
        <f t="array" ref="N20">SUMPRODUCT((Donnees_NH_Rehab[OPERATION]=Op_Rehab[[#This Row],[OPERATIONS]])*(YEAR(Donnees_NH_Rehab[Date])=2020)*(Donnees_NH_Rehab[Montant]))</f>
        <v>1610.12</v>
      </c>
      <c r="O20" s="40" cm="1">
        <f t="array" ref="O20">SUMPRODUCT((Donnees_NH_Rehab[OPERATION]=Op_Rehab[[#This Row],[OPERATIONS]])*(YEAR(Donnees_NH_Rehab[Date])=2021)*(Donnees_NH_Rehab[Montant]))</f>
        <v>5937.34</v>
      </c>
      <c r="P20" s="40" cm="1">
        <f t="array" ref="P20">SUMPRODUCT((Donnees_NH_Rehab[OPERATION]=Op_Rehab[[#This Row],[OPERATIONS]])*(YEAR(Donnees_NH_Rehab[Date])=2022)*(Donnees_NH_Rehab[Montant]))</f>
        <v>4726.6499999999996</v>
      </c>
      <c r="Q20" s="59">
        <f>(70%-Op_Rehab[[#This Row],[% AVANCEMENT]])*Op_Rehab[[#This Row],[TOTAL HONORAIRES]]</f>
        <v>2559.3575999999998</v>
      </c>
      <c r="R20" s="43">
        <f>(Op_Rehab[[#This Row],[RESTE A PERCEVOIR EN 2022]]+Op_Rehab[[#This Row],[CUMUL HONORAIRES FACTURES]])/Op_Rehab[[#This Row],[TOTAL HONORAIRES]]</f>
        <v>0.69549331910476286</v>
      </c>
      <c r="S20" s="56">
        <f>Op_Rehab[[#This Row],[TOTAL HONORAIRES]]-Op_Rehab[[#This Row],[CUMUL HONORAIRES FACTURES]]</f>
        <v>9053.869999999999</v>
      </c>
      <c r="T20" s="271">
        <v>0.2</v>
      </c>
      <c r="U20" s="271">
        <v>0.2</v>
      </c>
    </row>
    <row r="21" spans="1:27">
      <c r="A21" s="2" t="s">
        <v>55</v>
      </c>
      <c r="B21" s="2">
        <v>2021</v>
      </c>
      <c r="C21" s="2">
        <v>36</v>
      </c>
      <c r="D21" s="2" t="s">
        <v>395</v>
      </c>
      <c r="E21" s="2" t="s">
        <v>14</v>
      </c>
      <c r="F21" s="56">
        <v>1757572.5</v>
      </c>
      <c r="G21" s="56">
        <v>52727.17</v>
      </c>
      <c r="H21" s="56">
        <f>SUMIF(Donnees_NH_Rehab[OPERATION],Op_Rehab[[#This Row],[OPERATIONS]],Donnees_NH_Rehab[Montant])</f>
        <v>26363.59</v>
      </c>
      <c r="I21" s="17" t="str">
        <f>_xlfn.XLOOKUP(Op_Rehab[[#This Row],[% AVANCEMENT]],Listes!$C$1:$C$15,Avancement,"?",-1)</f>
        <v>PRO</v>
      </c>
      <c r="J21" s="260">
        <f>ROUND(Op_Rehab[[#This Row],[CUMUL HONORAIRES FACTURES]]/Op_Rehab[[#This Row],[TOTAL HONORAIRES]],2)</f>
        <v>0.5</v>
      </c>
      <c r="K21" s="40" cm="1">
        <f t="array" ref="K21">SUMPRODUCT((Donnees_NH_Rehab[OPERATION]=Op_Rehab[[#This Row],[OPERATIONS]])*(YEAR(Donnees_NH_Rehab[Date])=2017)*(Donnees_NH_Rehab[Montant]))</f>
        <v>0</v>
      </c>
      <c r="L21" s="40" cm="1">
        <f t="array" ref="L21">SUMPRODUCT((Donnees_NH_Rehab[OPERATION]=Op_Rehab[[#This Row],[OPERATIONS]])*(YEAR(Donnees_NH_Rehab[Date])=2018)*(Donnees_NH_Rehab[Montant]))</f>
        <v>0</v>
      </c>
      <c r="M21" s="40" cm="1">
        <f t="array" ref="M21">SUMPRODUCT((Donnees_NH_Rehab[OPERATION]=Op_Rehab[[#This Row],[OPERATIONS]])*(YEAR(Donnees_NH_Rehab[Date])=2019)*(Donnees_NH_Rehab[Montant]))</f>
        <v>0</v>
      </c>
      <c r="N21" s="40" cm="1">
        <f t="array" ref="N21">SUMPRODUCT((Donnees_NH_Rehab[OPERATION]=Op_Rehab[[#This Row],[OPERATIONS]])*(YEAR(Donnees_NH_Rehab[Date])=2020)*(Donnees_NH_Rehab[Montant]))</f>
        <v>5015.66</v>
      </c>
      <c r="O21" s="40" cm="1">
        <f t="array" ref="O21">SUMPRODUCT((Donnees_NH_Rehab[OPERATION]=Op_Rehab[[#This Row],[OPERATIONS]])*(YEAR(Donnees_NH_Rehab[Date])=2021)*(Donnees_NH_Rehab[Montant]))</f>
        <v>13495.74</v>
      </c>
      <c r="P21" s="40" cm="1">
        <f t="array" ref="P21">SUMPRODUCT((Donnees_NH_Rehab[OPERATION]=Op_Rehab[[#This Row],[OPERATIONS]])*(YEAR(Donnees_NH_Rehab[Date])=2022)*(Donnees_NH_Rehab[Montant]))</f>
        <v>7852.19</v>
      </c>
      <c r="Q21" s="59">
        <f>(75%-Op_Rehab[[#This Row],[% AVANCEMENT]])*Op_Rehab[[#This Row],[TOTAL HONORAIRES]]</f>
        <v>13181.7925</v>
      </c>
      <c r="R21" s="43">
        <f>(Op_Rehab[[#This Row],[RESTE A PERCEVOIR EN 2022]]+Op_Rehab[[#This Row],[CUMUL HONORAIRES FACTURES]])/Op_Rehab[[#This Row],[TOTAL HONORAIRES]]</f>
        <v>0.75000009482777097</v>
      </c>
      <c r="S21" s="56">
        <f>Op_Rehab[[#This Row],[TOTAL HONORAIRES]]-Op_Rehab[[#This Row],[CUMUL HONORAIRES FACTURES]]</f>
        <v>26363.579999999998</v>
      </c>
      <c r="T21" s="271">
        <v>0.4</v>
      </c>
      <c r="U21" s="271">
        <v>0.4</v>
      </c>
    </row>
    <row r="22" spans="1:27">
      <c r="A22" s="2" t="s">
        <v>53</v>
      </c>
      <c r="B22" s="2">
        <v>2020</v>
      </c>
      <c r="C22" s="2">
        <v>26</v>
      </c>
      <c r="D22" s="2" t="s">
        <v>34</v>
      </c>
      <c r="E22" s="2" t="s">
        <v>27</v>
      </c>
      <c r="F22" s="56">
        <v>1323288.7</v>
      </c>
      <c r="G22" s="56">
        <v>39698.661</v>
      </c>
      <c r="H22" s="56">
        <f>SUMIF(Donnees_NH_Rehab[OPERATION],Op_Rehab[[#This Row],[OPERATIONS]],Donnees_NH_Rehab[Montant])</f>
        <v>21834.26</v>
      </c>
      <c r="I22" s="17" t="str">
        <f>_xlfn.XLOOKUP(Op_Rehab[[#This Row],[% AVANCEMENT]],Listes!$C$1:$C$15,Avancement,"?",-1)</f>
        <v>CAO</v>
      </c>
      <c r="J22" s="260">
        <f>ROUND(Op_Rehab[[#This Row],[CUMUL HONORAIRES FACTURES]]/Op_Rehab[[#This Row],[TOTAL HONORAIRES]],2)</f>
        <v>0.55000000000000004</v>
      </c>
      <c r="K22" s="40" cm="1">
        <f t="array" ref="K22">SUMPRODUCT((Donnees_NH_Rehab[OPERATION]=Op_Rehab[[#This Row],[OPERATIONS]])*(YEAR(Donnees_NH_Rehab[Date])=2017)*(Donnees_NH_Rehab[Montant]))</f>
        <v>0</v>
      </c>
      <c r="L22" s="40" cm="1">
        <f t="array" ref="L22">SUMPRODUCT((Donnees_NH_Rehab[OPERATION]=Op_Rehab[[#This Row],[OPERATIONS]])*(YEAR(Donnees_NH_Rehab[Date])=2018)*(Donnees_NH_Rehab[Montant]))</f>
        <v>0</v>
      </c>
      <c r="M22" s="40" cm="1">
        <f t="array" ref="M22">SUMPRODUCT((Donnees_NH_Rehab[OPERATION]=Op_Rehab[[#This Row],[OPERATIONS]])*(YEAR(Donnees_NH_Rehab[Date])=2019)*(Donnees_NH_Rehab[Montant]))</f>
        <v>8647.66</v>
      </c>
      <c r="N22" s="40" cm="1">
        <f t="array" ref="N22">SUMPRODUCT((Donnees_NH_Rehab[OPERATION]=Op_Rehab[[#This Row],[OPERATIONS]])*(YEAR(Donnees_NH_Rehab[Date])=2020)*(Donnees_NH_Rehab[Montant]))</f>
        <v>11438.37</v>
      </c>
      <c r="O22" s="40" cm="1">
        <f t="array" ref="O22">SUMPRODUCT((Donnees_NH_Rehab[OPERATION]=Op_Rehab[[#This Row],[OPERATIONS]])*(YEAR(Donnees_NH_Rehab[Date])=2021)*(Donnees_NH_Rehab[Montant]))</f>
        <v>1748.23</v>
      </c>
      <c r="P22" s="40" cm="1">
        <f t="array" ref="P22">SUMPRODUCT((Donnees_NH_Rehab[OPERATION]=Op_Rehab[[#This Row],[OPERATIONS]])*(YEAR(Donnees_NH_Rehab[Date])=2022)*(Donnees_NH_Rehab[Montant]))</f>
        <v>0</v>
      </c>
      <c r="Q22" s="59">
        <f>(75%-Op_Rehab[[#This Row],[% AVANCEMENT]])*Op_Rehab[[#This Row],[TOTAL HONORAIRES]]</f>
        <v>7939.7321999999986</v>
      </c>
      <c r="R22" s="43">
        <f>(Op_Rehab[[#This Row],[RESTE A PERCEVOIR EN 2022]]+Op_Rehab[[#This Row],[CUMUL HONORAIRES FACTURES]])/Op_Rehab[[#This Row],[TOTAL HONORAIRES]]</f>
        <v>0.74999991057632898</v>
      </c>
      <c r="S22" s="56">
        <f>Op_Rehab[[#This Row],[TOTAL HONORAIRES]]-Op_Rehab[[#This Row],[CUMUL HONORAIRES FACTURES]]</f>
        <v>17864.401000000002</v>
      </c>
      <c r="T22" s="271">
        <v>0.4</v>
      </c>
      <c r="U22" s="271">
        <v>0.4</v>
      </c>
    </row>
    <row r="23" spans="1:27">
      <c r="A23" s="2" t="s">
        <v>58</v>
      </c>
      <c r="B23" s="2">
        <v>2021</v>
      </c>
      <c r="C23" s="2">
        <v>29</v>
      </c>
      <c r="D23" s="2" t="s">
        <v>395</v>
      </c>
      <c r="E23" s="2" t="s">
        <v>8</v>
      </c>
      <c r="F23" s="56">
        <v>1129017.8</v>
      </c>
      <c r="G23" s="56">
        <v>33870.534</v>
      </c>
      <c r="H23" s="56">
        <f>SUMIF(Donnees_NH_Rehab[OPERATION],Op_Rehab[[#This Row],[OPERATIONS]],Donnees_NH_Rehab[Montant])</f>
        <v>11854.68</v>
      </c>
      <c r="I23" s="17" t="str">
        <f>_xlfn.XLOOKUP(Op_Rehab[[#This Row],[% AVANCEMENT]],Listes!$C$1:$C$15,Avancement,"?",-1)</f>
        <v>APD</v>
      </c>
      <c r="J23" s="260">
        <f>ROUND(Op_Rehab[[#This Row],[CUMUL HONORAIRES FACTURES]]/Op_Rehab[[#This Row],[TOTAL HONORAIRES]],2)</f>
        <v>0.35</v>
      </c>
      <c r="K23" s="40" cm="1">
        <f t="array" ref="K23">SUMPRODUCT((Donnees_NH_Rehab[OPERATION]=Op_Rehab[[#This Row],[OPERATIONS]])*(YEAR(Donnees_NH_Rehab[Date])=2017)*(Donnees_NH_Rehab[Montant]))</f>
        <v>0</v>
      </c>
      <c r="L23" s="40" cm="1">
        <f t="array" ref="L23">SUMPRODUCT((Donnees_NH_Rehab[OPERATION]=Op_Rehab[[#This Row],[OPERATIONS]])*(YEAR(Donnees_NH_Rehab[Date])=2018)*(Donnees_NH_Rehab[Montant]))</f>
        <v>0</v>
      </c>
      <c r="M23" s="40" cm="1">
        <f t="array" ref="M23">SUMPRODUCT((Donnees_NH_Rehab[OPERATION]=Op_Rehab[[#This Row],[OPERATIONS]])*(YEAR(Donnees_NH_Rehab[Date])=2019)*(Donnees_NH_Rehab[Montant]))</f>
        <v>0</v>
      </c>
      <c r="N23" s="40" cm="1">
        <f t="array" ref="N23">SUMPRODUCT((Donnees_NH_Rehab[OPERATION]=Op_Rehab[[#This Row],[OPERATIONS]])*(YEAR(Donnees_NH_Rehab[Date])=2020)*(Donnees_NH_Rehab[Montant]))</f>
        <v>3397.51</v>
      </c>
      <c r="O23" s="40" cm="1">
        <f t="array" ref="O23">SUMPRODUCT((Donnees_NH_Rehab[OPERATION]=Op_Rehab[[#This Row],[OPERATIONS]])*(YEAR(Donnees_NH_Rehab[Date])=2021)*(Donnees_NH_Rehab[Montant]))</f>
        <v>8457.17</v>
      </c>
      <c r="P23" s="40" cm="1">
        <f t="array" ref="P23">SUMPRODUCT((Donnees_NH_Rehab[OPERATION]=Op_Rehab[[#This Row],[OPERATIONS]])*(YEAR(Donnees_NH_Rehab[Date])=2022)*(Donnees_NH_Rehab[Montant]))</f>
        <v>0</v>
      </c>
      <c r="Q23" s="59">
        <f>(70%-Op_Rehab[[#This Row],[% AVANCEMENT]])*Op_Rehab[[#This Row],[TOTAL HONORAIRES]]</f>
        <v>11854.686899999999</v>
      </c>
      <c r="R23" s="43">
        <f>(Op_Rehab[[#This Row],[RESTE A PERCEVOIR EN 2022]]+Op_Rehab[[#This Row],[CUMUL HONORAIRES FACTURES]])/Op_Rehab[[#This Row],[TOTAL HONORAIRES]]</f>
        <v>0.6999997962831056</v>
      </c>
      <c r="S23" s="56">
        <f>Op_Rehab[[#This Row],[TOTAL HONORAIRES]]-Op_Rehab[[#This Row],[CUMUL HONORAIRES FACTURES]]</f>
        <v>22015.853999999999</v>
      </c>
      <c r="T23" s="271">
        <v>0.2</v>
      </c>
      <c r="U23" s="271">
        <v>0.2</v>
      </c>
    </row>
    <row r="24" spans="1:27">
      <c r="A24" s="276" t="s">
        <v>167</v>
      </c>
      <c r="B24" s="276">
        <v>2022</v>
      </c>
      <c r="C24" s="276"/>
      <c r="D24" s="276" t="s">
        <v>395</v>
      </c>
      <c r="E24" s="276" t="s">
        <v>7</v>
      </c>
      <c r="F24" s="277">
        <v>1176300.5958359223</v>
      </c>
      <c r="G24" s="277">
        <v>35289.017875077669</v>
      </c>
      <c r="H24" s="277">
        <f>SUMIF(Donnees_NH_Rehab[OPERATION],Op_Rehab[[#This Row],[OPERATIONS]],Donnees_NH_Rehab[Montant])</f>
        <v>3528.9</v>
      </c>
      <c r="I24" s="278" t="str">
        <f>_xlfn.XLOOKUP(Op_Rehab[[#This Row],[% AVANCEMENT]],Listes!$C$1:$C$15,Avancement,"?",-1)</f>
        <v>Programmation</v>
      </c>
      <c r="J24" s="279">
        <f>ROUND(Op_Rehab[[#This Row],[CUMUL HONORAIRES FACTURES]]/Op_Rehab[[#This Row],[TOTAL HONORAIRES]],2)</f>
        <v>0.1</v>
      </c>
      <c r="K24" s="280" cm="1">
        <f t="array" ref="K24">SUMPRODUCT((Donnees_NH_Rehab[OPERATION]=Op_Rehab[[#This Row],[OPERATIONS]])*(YEAR(Donnees_NH_Rehab[Date])=2017)*(Donnees_NH_Rehab[Montant]))</f>
        <v>0</v>
      </c>
      <c r="L24" s="280" cm="1">
        <f t="array" ref="L24">SUMPRODUCT((Donnees_NH_Rehab[OPERATION]=Op_Rehab[[#This Row],[OPERATIONS]])*(YEAR(Donnees_NH_Rehab[Date])=2018)*(Donnees_NH_Rehab[Montant]))</f>
        <v>0</v>
      </c>
      <c r="M24" s="280" cm="1">
        <f t="array" ref="M24">SUMPRODUCT((Donnees_NH_Rehab[OPERATION]=Op_Rehab[[#This Row],[OPERATIONS]])*(YEAR(Donnees_NH_Rehab[Date])=2019)*(Donnees_NH_Rehab[Montant]))</f>
        <v>0</v>
      </c>
      <c r="N24" s="280" cm="1">
        <f t="array" ref="N24">SUMPRODUCT((Donnees_NH_Rehab[OPERATION]=Op_Rehab[[#This Row],[OPERATIONS]])*(YEAR(Donnees_NH_Rehab[Date])=2020)*(Donnees_NH_Rehab[Montant]))</f>
        <v>0</v>
      </c>
      <c r="O24" s="280" cm="1">
        <f t="array" ref="O24">SUMPRODUCT((Donnees_NH_Rehab[OPERATION]=Op_Rehab[[#This Row],[OPERATIONS]])*(YEAR(Donnees_NH_Rehab[Date])=2021)*(Donnees_NH_Rehab[Montant]))</f>
        <v>0</v>
      </c>
      <c r="P24" s="280" cm="1">
        <f t="array" ref="P24">SUMPRODUCT((Donnees_NH_Rehab[OPERATION]=Op_Rehab[[#This Row],[OPERATIONS]])*(YEAR(Donnees_NH_Rehab[Date])=2022)*(Donnees_NH_Rehab[Montant]))</f>
        <v>3528.9</v>
      </c>
      <c r="Q24" s="281"/>
      <c r="R24" s="282">
        <f>(Op_Rehab[[#This Row],[RESTE A PERCEVOIR EN 2022]]+Op_Rehab[[#This Row],[CUMUL HONORAIRES FACTURES]])/Op_Rehab[[#This Row],[TOTAL HONORAIRES]]</f>
        <v>9.9999949346627523E-2</v>
      </c>
      <c r="S24" s="277">
        <f>Op_Rehab[[#This Row],[TOTAL HONORAIRES]]-Op_Rehab[[#This Row],[CUMUL HONORAIRES FACTURES]]</f>
        <v>31760.117875077667</v>
      </c>
      <c r="T24" s="298" t="s">
        <v>14</v>
      </c>
      <c r="U24" s="298"/>
    </row>
    <row r="25" spans="1:27">
      <c r="A25" s="2" t="s">
        <v>61</v>
      </c>
      <c r="B25" s="2">
        <v>2020</v>
      </c>
      <c r="C25" s="2">
        <v>83</v>
      </c>
      <c r="D25" s="2" t="s">
        <v>395</v>
      </c>
      <c r="E25" s="2" t="s">
        <v>27</v>
      </c>
      <c r="F25" s="56">
        <v>4029254.35</v>
      </c>
      <c r="G25" s="56">
        <v>120877.63</v>
      </c>
      <c r="H25" s="56">
        <f>SUMIF(Donnees_NH_Rehab[OPERATION],Op_Rehab[[#This Row],[OPERATIONS]],Donnees_NH_Rehab[Montant])</f>
        <v>84592.799999999988</v>
      </c>
      <c r="I25" s="17">
        <f>_xlfn.XLOOKUP(Op_Rehab[[#This Row],[% AVANCEMENT]],Listes!$C$1:$C$15,Avancement,"?",-1)</f>
        <v>0.2</v>
      </c>
      <c r="J25" s="260">
        <f>ROUND(Op_Rehab[[#This Row],[CUMUL HONORAIRES FACTURES]]/Op_Rehab[[#This Row],[TOTAL HONORAIRES]],2)</f>
        <v>0.7</v>
      </c>
      <c r="K25" s="40" cm="1">
        <f t="array" ref="K25">SUMPRODUCT((Donnees_NH_Rehab[OPERATION]=Op_Rehab[[#This Row],[OPERATIONS]])*(YEAR(Donnees_NH_Rehab[Date])=2017)*(Donnees_NH_Rehab[Montant]))</f>
        <v>0</v>
      </c>
      <c r="L25" s="40" cm="1">
        <f t="array" ref="L25">SUMPRODUCT((Donnees_NH_Rehab[OPERATION]=Op_Rehab[[#This Row],[OPERATIONS]])*(YEAR(Donnees_NH_Rehab[Date])=2018)*(Donnees_NH_Rehab[Montant]))</f>
        <v>0</v>
      </c>
      <c r="M25" s="40" cm="1">
        <f t="array" ref="M25">SUMPRODUCT((Donnees_NH_Rehab[OPERATION]=Op_Rehab[[#This Row],[OPERATIONS]])*(YEAR(Donnees_NH_Rehab[Date])=2019)*(Donnees_NH_Rehab[Montant]))</f>
        <v>22069.51</v>
      </c>
      <c r="N25" s="40" cm="1">
        <f t="array" ref="N25">SUMPRODUCT((Donnees_NH_Rehab[OPERATION]=Op_Rehab[[#This Row],[OPERATIONS]])*(YEAR(Donnees_NH_Rehab[Date])=2020)*(Donnees_NH_Rehab[Montant]))</f>
        <v>39762.25</v>
      </c>
      <c r="O25" s="40" cm="1">
        <f t="array" ref="O25">SUMPRODUCT((Donnees_NH_Rehab[OPERATION]=Op_Rehab[[#This Row],[OPERATIONS]])*(YEAR(Donnees_NH_Rehab[Date])=2021)*(Donnees_NH_Rehab[Montant]))</f>
        <v>6022.34</v>
      </c>
      <c r="P25" s="40" cm="1">
        <f t="array" ref="P25">SUMPRODUCT((Donnees_NH_Rehab[OPERATION]=Op_Rehab[[#This Row],[OPERATIONS]])*(YEAR(Donnees_NH_Rehab[Date])=2022)*(Donnees_NH_Rehab[Montant]))</f>
        <v>16738.7</v>
      </c>
      <c r="Q25" s="59">
        <f>(75%-Op_Rehab[[#This Row],[% AVANCEMENT]])*Op_Rehab[[#This Row],[TOTAL HONORAIRES]]</f>
        <v>6043.8815000000059</v>
      </c>
      <c r="R25" s="43">
        <f>(Op_Rehab[[#This Row],[RESTE A PERCEVOIR EN 2022]]+Op_Rehab[[#This Row],[CUMUL HONORAIRES FACTURES]])/Op_Rehab[[#This Row],[TOTAL HONORAIRES]]</f>
        <v>0.74982179498390222</v>
      </c>
      <c r="S25" s="56">
        <f>Op_Rehab[[#This Row],[TOTAL HONORAIRES]]-Op_Rehab[[#This Row],[CUMUL HONORAIRES FACTURES]]</f>
        <v>36284.830000000016</v>
      </c>
      <c r="T25" s="271">
        <v>0.4</v>
      </c>
      <c r="U25" s="271">
        <v>0.4</v>
      </c>
    </row>
    <row r="26" spans="1:27" s="1" customFormat="1">
      <c r="A26" s="2" t="s">
        <v>60</v>
      </c>
      <c r="B26" s="2">
        <v>2021</v>
      </c>
      <c r="C26" s="2">
        <v>86</v>
      </c>
      <c r="D26" s="2" t="s">
        <v>395</v>
      </c>
      <c r="E26" s="2" t="s">
        <v>8</v>
      </c>
      <c r="F26" s="56">
        <v>4208782.97</v>
      </c>
      <c r="G26" s="56">
        <v>126263.49</v>
      </c>
      <c r="H26" s="56">
        <f>SUMIF(Donnees_NH_Rehab[OPERATION],Op_Rehab[[#This Row],[OPERATIONS]],Donnees_NH_Rehab[Montant])</f>
        <v>63131.740000000005</v>
      </c>
      <c r="I26" s="17" t="str">
        <f>_xlfn.XLOOKUP(Op_Rehab[[#This Row],[% AVANCEMENT]],Listes!$C$1:$C$15,Avancement,"?",-1)</f>
        <v>PRO</v>
      </c>
      <c r="J26" s="260">
        <f>ROUND(Op_Rehab[[#This Row],[CUMUL HONORAIRES FACTURES]]/Op_Rehab[[#This Row],[TOTAL HONORAIRES]],2)</f>
        <v>0.5</v>
      </c>
      <c r="K26" s="40" cm="1">
        <f t="array" ref="K26">SUMPRODUCT((Donnees_NH_Rehab[OPERATION]=Op_Rehab[[#This Row],[OPERATIONS]])*(YEAR(Donnees_NH_Rehab[Date])=2017)*(Donnees_NH_Rehab[Montant]))</f>
        <v>0</v>
      </c>
      <c r="L26" s="40" cm="1">
        <f t="array" ref="L26">SUMPRODUCT((Donnees_NH_Rehab[OPERATION]=Op_Rehab[[#This Row],[OPERATIONS]])*(YEAR(Donnees_NH_Rehab[Date])=2018)*(Donnees_NH_Rehab[Montant]))</f>
        <v>0</v>
      </c>
      <c r="M26" s="40" cm="1">
        <f t="array" ref="M26">SUMPRODUCT((Donnees_NH_Rehab[OPERATION]=Op_Rehab[[#This Row],[OPERATIONS]])*(YEAR(Donnees_NH_Rehab[Date])=2019)*(Donnees_NH_Rehab[Montant]))</f>
        <v>0</v>
      </c>
      <c r="N26" s="40" cm="1">
        <f t="array" ref="N26">SUMPRODUCT((Donnees_NH_Rehab[OPERATION]=Op_Rehab[[#This Row],[OPERATIONS]])*(YEAR(Donnees_NH_Rehab[Date])=2020)*(Donnees_NH_Rehab[Montant]))</f>
        <v>12655.11</v>
      </c>
      <c r="O26" s="40" cm="1">
        <f t="array" ref="O26">SUMPRODUCT((Donnees_NH_Rehab[OPERATION]=Op_Rehab[[#This Row],[OPERATIONS]])*(YEAR(Donnees_NH_Rehab[Date])=2021)*(Donnees_NH_Rehab[Montant]))</f>
        <v>32765.07</v>
      </c>
      <c r="P26" s="40" cm="1">
        <f t="array" ref="P26">SUMPRODUCT((Donnees_NH_Rehab[OPERATION]=Op_Rehab[[#This Row],[OPERATIONS]])*(YEAR(Donnees_NH_Rehab[Date])=2022)*(Donnees_NH_Rehab[Montant]))</f>
        <v>17711.560000000001</v>
      </c>
      <c r="Q26" s="59">
        <f>(65%-Op_Rehab[[#This Row],[% AVANCEMENT]])*Op_Rehab[[#This Row],[TOTAL HONORAIRES]]</f>
        <v>18939.523500000003</v>
      </c>
      <c r="R26" s="43">
        <f>(Op_Rehab[[#This Row],[RESTE A PERCEVOIR EN 2022]]+Op_Rehab[[#This Row],[CUMUL HONORAIRES FACTURES]])/Op_Rehab[[#This Row],[TOTAL HONORAIRES]]</f>
        <v>0.64999996040027086</v>
      </c>
      <c r="S26" s="56">
        <f>Op_Rehab[[#This Row],[TOTAL HONORAIRES]]-Op_Rehab[[#This Row],[CUMUL HONORAIRES FACTURES]]</f>
        <v>63131.75</v>
      </c>
      <c r="T26" s="5" t="s">
        <v>12</v>
      </c>
      <c r="U26" s="5" t="s">
        <v>12</v>
      </c>
      <c r="W26"/>
      <c r="X26"/>
      <c r="Y26"/>
      <c r="Z26"/>
      <c r="AA26"/>
    </row>
    <row r="27" spans="1:27" s="1" customFormat="1">
      <c r="A27" s="2" t="s">
        <v>47</v>
      </c>
      <c r="B27" s="2">
        <v>2018</v>
      </c>
      <c r="C27" s="2">
        <v>34</v>
      </c>
      <c r="D27" s="2" t="s">
        <v>34</v>
      </c>
      <c r="E27" s="2" t="s">
        <v>29</v>
      </c>
      <c r="F27" s="56">
        <v>1015946.4</v>
      </c>
      <c r="G27" s="56">
        <v>50797.32</v>
      </c>
      <c r="H27" s="56">
        <f>SUMIF(Donnees_NH_Rehab[OPERATION],Op_Rehab[[#This Row],[OPERATIONS]],Donnees_NH_Rehab[Montant])</f>
        <v>50797.32</v>
      </c>
      <c r="I27" s="17" t="str">
        <f>_xlfn.XLOOKUP(Op_Rehab[[#This Row],[% AVANCEMENT]],Listes!$C$1:$C$15,Avancement,"?",-1)</f>
        <v>Bilan final</v>
      </c>
      <c r="J27" s="260">
        <f>ROUND(Op_Rehab[[#This Row],[CUMUL HONORAIRES FACTURES]]/Op_Rehab[[#This Row],[TOTAL HONORAIRES]],2)</f>
        <v>1</v>
      </c>
      <c r="K27" s="40" cm="1">
        <f t="array" ref="K27">SUMPRODUCT((Donnees_NH_Rehab[OPERATION]=Op_Rehab[[#This Row],[OPERATIONS]])*(YEAR(Donnees_NH_Rehab[Date])=2017)*(Donnees_NH_Rehab[Montant]))</f>
        <v>5305.63</v>
      </c>
      <c r="L27" s="40" cm="1">
        <f t="array" ref="L27">SUMPRODUCT((Donnees_NH_Rehab[OPERATION]=Op_Rehab[[#This Row],[OPERATIONS]])*(YEAR(Donnees_NH_Rehab[Date])=2018)*(Donnees_NH_Rehab[Montant]))</f>
        <v>20720.670000000002</v>
      </c>
      <c r="M27" s="40" cm="1">
        <f t="array" ref="M27">SUMPRODUCT((Donnees_NH_Rehab[OPERATION]=Op_Rehab[[#This Row],[OPERATIONS]])*(YEAR(Donnees_NH_Rehab[Date])=2019)*(Donnees_NH_Rehab[Montant]))</f>
        <v>6220.4</v>
      </c>
      <c r="N27" s="40" cm="1">
        <f t="array" ref="N27">SUMPRODUCT((Donnees_NH_Rehab[OPERATION]=Op_Rehab[[#This Row],[OPERATIONS]])*(YEAR(Donnees_NH_Rehab[Date])=2020)*(Donnees_NH_Rehab[Montant]))</f>
        <v>16154.12</v>
      </c>
      <c r="O27" s="40" cm="1">
        <f t="array" ref="O27">SUMPRODUCT((Donnees_NH_Rehab[OPERATION]=Op_Rehab[[#This Row],[OPERATIONS]])*(YEAR(Donnees_NH_Rehab[Date])=2021)*(Donnees_NH_Rehab[Montant]))</f>
        <v>1163.49</v>
      </c>
      <c r="P27" s="40" cm="1">
        <f t="array" ref="P27">SUMPRODUCT((Donnees_NH_Rehab[OPERATION]=Op_Rehab[[#This Row],[OPERATIONS]])*(YEAR(Donnees_NH_Rehab[Date])=2022)*(Donnees_NH_Rehab[Montant]))</f>
        <v>1233.01</v>
      </c>
      <c r="Q27" s="59">
        <f>(100%-Op_Rehab[[#This Row],[% AVANCEMENT]])*Op_Rehab[[#This Row],[TOTAL HONORAIRES]]</f>
        <v>0</v>
      </c>
      <c r="R27" s="43">
        <f>(Op_Rehab[[#This Row],[RESTE A PERCEVOIR EN 2022]]+Op_Rehab[[#This Row],[CUMUL HONORAIRES FACTURES]])/Op_Rehab[[#This Row],[TOTAL HONORAIRES]]</f>
        <v>1</v>
      </c>
      <c r="S27" s="56">
        <f>Op_Rehab[[#This Row],[TOTAL HONORAIRES]]-Op_Rehab[[#This Row],[CUMUL HONORAIRES FACTURES]]</f>
        <v>0</v>
      </c>
      <c r="T27" s="5" t="s">
        <v>154</v>
      </c>
      <c r="U27" s="5"/>
      <c r="W27"/>
      <c r="X27"/>
      <c r="Y27"/>
      <c r="Z27"/>
      <c r="AA27"/>
    </row>
    <row r="28" spans="1:27">
      <c r="A28" s="2" t="s">
        <v>170</v>
      </c>
      <c r="B28" s="2">
        <v>2022</v>
      </c>
      <c r="C28" s="2">
        <v>44</v>
      </c>
      <c r="D28" s="2" t="s">
        <v>34</v>
      </c>
      <c r="E28" s="2" t="s">
        <v>8</v>
      </c>
      <c r="F28" s="56">
        <v>2126603.33</v>
      </c>
      <c r="G28" s="56">
        <v>64163.65</v>
      </c>
      <c r="H28" s="56">
        <f>SUMIF(Donnees_NH_Rehab[OPERATION],Op_Rehab[[#This Row],[OPERATIONS]],Donnees_NH_Rehab[Montant])</f>
        <v>9569.7199999999993</v>
      </c>
      <c r="I28" s="17" t="str">
        <f>_xlfn.XLOOKUP(Op_Rehab[[#This Row],[% AVANCEMENT]],Listes!$C$1:$C$15,Avancement,"?",-1)</f>
        <v>ESQ</v>
      </c>
      <c r="J28" s="260">
        <f>ROUND(Op_Rehab[[#This Row],[CUMUL HONORAIRES FACTURES]]/Op_Rehab[[#This Row],[TOTAL HONORAIRES]],2)</f>
        <v>0.15</v>
      </c>
      <c r="K28" s="40" cm="1">
        <f t="array" ref="K28">SUMPRODUCT((Donnees_NH_Rehab[OPERATION]=Op_Rehab[[#This Row],[OPERATIONS]])*(YEAR(Donnees_NH_Rehab[Date])=2017)*(Donnees_NH_Rehab[Montant]))</f>
        <v>0</v>
      </c>
      <c r="L28" s="40" cm="1">
        <f t="array" ref="L28">SUMPRODUCT((Donnees_NH_Rehab[OPERATION]=Op_Rehab[[#This Row],[OPERATIONS]])*(YEAR(Donnees_NH_Rehab[Date])=2018)*(Donnees_NH_Rehab[Montant]))</f>
        <v>0</v>
      </c>
      <c r="M28" s="40" cm="1">
        <f t="array" ref="M28">SUMPRODUCT((Donnees_NH_Rehab[OPERATION]=Op_Rehab[[#This Row],[OPERATIONS]])*(YEAR(Donnees_NH_Rehab[Date])=2019)*(Donnees_NH_Rehab[Montant]))</f>
        <v>0</v>
      </c>
      <c r="N28" s="40" cm="1">
        <f t="array" ref="N28">SUMPRODUCT((Donnees_NH_Rehab[OPERATION]=Op_Rehab[[#This Row],[OPERATIONS]])*(YEAR(Donnees_NH_Rehab[Date])=2020)*(Donnees_NH_Rehab[Montant]))</f>
        <v>0</v>
      </c>
      <c r="O28" s="40" cm="1">
        <f t="array" ref="O28">SUMPRODUCT((Donnees_NH_Rehab[OPERATION]=Op_Rehab[[#This Row],[OPERATIONS]])*(YEAR(Donnees_NH_Rehab[Date])=2021)*(Donnees_NH_Rehab[Montant]))</f>
        <v>0</v>
      </c>
      <c r="P28" s="40" cm="1">
        <f t="array" ref="P28">SUMPRODUCT((Donnees_NH_Rehab[OPERATION]=Op_Rehab[[#This Row],[OPERATIONS]])*(YEAR(Donnees_NH_Rehab[Date])=2022)*(Donnees_NH_Rehab[Montant]))</f>
        <v>9569.7199999999993</v>
      </c>
      <c r="Q28" s="59">
        <f>(50%-Op_Rehab[[#This Row],[% AVANCEMENT]])*Op_Rehab[[#This Row],[TOTAL HONORAIRES]]</f>
        <v>22457.2775</v>
      </c>
      <c r="R28" s="43">
        <f>(Op_Rehab[[#This Row],[RESTE A PERCEVOIR EN 2022]]+Op_Rehab[[#This Row],[CUMUL HONORAIRES FACTURES]])/Op_Rehab[[#This Row],[TOTAL HONORAIRES]]</f>
        <v>0.49914550528219631</v>
      </c>
      <c r="S28" s="56">
        <f>Op_Rehab[[#This Row],[TOTAL HONORAIRES]]-Op_Rehab[[#This Row],[CUMUL HONORAIRES FACTURES]]</f>
        <v>54593.93</v>
      </c>
      <c r="T28" s="5" t="s">
        <v>14</v>
      </c>
      <c r="U28" s="5" t="s">
        <v>14</v>
      </c>
    </row>
    <row r="29" spans="1:27">
      <c r="A29" s="2" t="s">
        <v>150</v>
      </c>
      <c r="B29" s="2"/>
      <c r="C29" s="2"/>
      <c r="D29" s="2"/>
      <c r="E29" s="2"/>
      <c r="F29" s="57"/>
      <c r="G29" s="57"/>
      <c r="H29" s="57"/>
      <c r="I29" s="58"/>
      <c r="K29" s="25">
        <f>SUBTOTAL(109,Op_Rehab[PERCU EN 2017])</f>
        <v>241737.93</v>
      </c>
      <c r="L29" s="25">
        <f>SUBTOTAL(109,Op_Rehab[PERCU EN 2018])</f>
        <v>202403.54</v>
      </c>
      <c r="M29" s="55">
        <f>SUBTOTAL(109,Op_Rehab[PERCU EN 2019])</f>
        <v>218112.95</v>
      </c>
      <c r="N29" s="55">
        <f>SUBTOTAL(109,Op_Rehab[PERCU EN 2020])</f>
        <v>315683.32091024984</v>
      </c>
      <c r="O29" s="55">
        <f>SUBTOTAL(109,Op_Rehab[PERCU EN 2021])</f>
        <v>155997.18841903497</v>
      </c>
      <c r="P29" s="55">
        <f>SUBTOTAL(109,Op_Rehab[PERCU EN 2022])</f>
        <v>100549.94</v>
      </c>
      <c r="Q29" s="45">
        <f>SUBTOTAL(109,Op_Rehab[RESTE A PERCEVOIR EN 2022])</f>
        <v>199645.7536073298</v>
      </c>
      <c r="R29" s="60"/>
      <c r="S29" s="57"/>
      <c r="T29" s="63"/>
    </row>
    <row r="31" spans="1:27">
      <c r="Q31" s="25"/>
    </row>
    <row r="32" spans="1:27">
      <c r="U32"/>
    </row>
    <row r="33" spans="9:24">
      <c r="I33" s="4"/>
      <c r="U33"/>
      <c r="X33" s="11"/>
    </row>
    <row r="34" spans="9:24">
      <c r="U34"/>
      <c r="X34" s="11"/>
    </row>
    <row r="35" spans="9:24">
      <c r="I35"/>
      <c r="U35"/>
      <c r="X35" s="11"/>
    </row>
    <row r="36" spans="9:24">
      <c r="U36"/>
      <c r="X36" s="11"/>
    </row>
    <row r="37" spans="9:24">
      <c r="U37"/>
      <c r="X37" s="11"/>
    </row>
    <row r="38" spans="9:24" ht="18">
      <c r="N38" s="79"/>
      <c r="U38"/>
      <c r="X38" s="11"/>
    </row>
    <row r="39" spans="9:24">
      <c r="U39"/>
      <c r="X39" s="11"/>
    </row>
    <row r="40" spans="9:24">
      <c r="U40"/>
      <c r="X40" s="11"/>
    </row>
    <row r="41" spans="9:24">
      <c r="U41"/>
      <c r="X41" s="11"/>
    </row>
    <row r="42" spans="9:24">
      <c r="U42"/>
      <c r="X42" s="11"/>
    </row>
    <row r="43" spans="9:24">
      <c r="U43"/>
      <c r="X43" s="11"/>
    </row>
    <row r="44" spans="9:24">
      <c r="U44"/>
      <c r="X44" s="11"/>
    </row>
    <row r="45" spans="9:24">
      <c r="U45"/>
      <c r="X45" s="11"/>
    </row>
    <row r="46" spans="9:24">
      <c r="U46"/>
      <c r="X46" s="11"/>
    </row>
    <row r="47" spans="9:24">
      <c r="U47"/>
      <c r="X47" s="11"/>
    </row>
    <row r="48" spans="9:24">
      <c r="U48"/>
    </row>
    <row r="49" spans="9:21">
      <c r="U49"/>
    </row>
    <row r="50" spans="9:21">
      <c r="U50"/>
    </row>
    <row r="59" spans="9:21">
      <c r="I59"/>
    </row>
    <row r="60" spans="9:21">
      <c r="I60"/>
    </row>
    <row r="61" spans="9:21">
      <c r="I61"/>
    </row>
  </sheetData>
  <phoneticPr fontId="12" type="noConversion"/>
  <conditionalFormatting sqref="A2:U28">
    <cfRule type="expression" dxfId="4443" priority="4388">
      <formula>$J2=100%</formula>
    </cfRule>
  </conditionalFormatting>
  <dataValidations count="2">
    <dataValidation type="list" allowBlank="1" showInputMessage="1" showErrorMessage="1" sqref="E2:E28" xr:uid="{BB2140F7-6182-4F2C-9384-A6558C0CC5D0}">
      <formula1>Phases</formula1>
    </dataValidation>
    <dataValidation type="list" allowBlank="1" showInputMessage="1" showErrorMessage="1" sqref="D2:D28" xr:uid="{1467FBFF-C7A8-4ABA-94E8-F551325B842B}">
      <formula1>Liste_RO</formula1>
    </dataValidation>
  </dataValidations>
  <pageMargins left="0.25" right="0.25" top="0.75" bottom="0.75" header="0.3" footer="0.3"/>
  <pageSetup paperSize="9" scale="40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DDBD3-A5FD-486A-A240-B81F0468982E}">
  <sheetPr>
    <tabColor theme="5"/>
    <pageSetUpPr fitToPage="1"/>
  </sheetPr>
  <dimension ref="A1:AC55"/>
  <sheetViews>
    <sheetView showGridLines="0" zoomScale="90" zoomScaleNormal="90" workbookViewId="0">
      <pane xSplit="1" ySplit="1" topLeftCell="I2" activePane="bottomRight" state="frozen"/>
      <selection pane="topRight" activeCell="B1" sqref="B1"/>
      <selection pane="bottomLeft" activeCell="A2" sqref="A2"/>
      <selection pane="bottomRight" activeCell="AA19" sqref="AA19"/>
    </sheetView>
  </sheetViews>
  <sheetFormatPr baseColWidth="10" defaultRowHeight="14.4"/>
  <cols>
    <col min="1" max="1" width="30.5546875" customWidth="1"/>
    <col min="2" max="2" width="14" customWidth="1"/>
    <col min="3" max="3" width="11.5546875" style="5"/>
    <col min="7" max="7" width="28.6640625" bestFit="1" customWidth="1"/>
    <col min="8" max="8" width="20" customWidth="1"/>
    <col min="9" max="9" width="21" customWidth="1"/>
    <col min="10" max="10" width="24.109375" customWidth="1"/>
    <col min="11" max="11" width="27.6640625" customWidth="1"/>
    <col min="12" max="12" width="19.6640625" hidden="1" customWidth="1"/>
    <col min="13" max="13" width="25.33203125" hidden="1" customWidth="1"/>
    <col min="14" max="15" width="18.33203125" hidden="1" customWidth="1"/>
    <col min="16" max="16" width="26" hidden="1" customWidth="1"/>
    <col min="17" max="19" width="18.33203125" hidden="1" customWidth="1"/>
    <col min="20" max="20" width="26" hidden="1" customWidth="1"/>
    <col min="21" max="22" width="22.33203125" hidden="1" customWidth="1"/>
    <col min="23" max="23" width="32.88671875" customWidth="1"/>
    <col min="24" max="24" width="36.88671875" customWidth="1"/>
    <col min="25" max="25" width="31.6640625" customWidth="1"/>
    <col min="26" max="26" width="26.109375" customWidth="1"/>
    <col min="27" max="27" width="40.88671875" style="5" customWidth="1"/>
    <col min="30" max="30" width="21.5546875" bestFit="1" customWidth="1"/>
    <col min="31" max="31" width="24.5546875" bestFit="1" customWidth="1"/>
    <col min="32" max="32" width="16.33203125" bestFit="1" customWidth="1"/>
    <col min="33" max="34" width="31.6640625" bestFit="1" customWidth="1"/>
    <col min="35" max="35" width="32" bestFit="1" customWidth="1"/>
    <col min="36" max="36" width="31.6640625" bestFit="1" customWidth="1"/>
    <col min="37" max="79" width="32" bestFit="1" customWidth="1"/>
    <col min="80" max="80" width="38.109375" bestFit="1" customWidth="1"/>
    <col min="81" max="81" width="38.6640625" bestFit="1" customWidth="1"/>
    <col min="82" max="82" width="10.6640625" bestFit="1" customWidth="1"/>
    <col min="83" max="83" width="15.6640625" bestFit="1" customWidth="1"/>
    <col min="84" max="84" width="10.6640625" bestFit="1" customWidth="1"/>
    <col min="85" max="85" width="15.88671875" bestFit="1" customWidth="1"/>
    <col min="86" max="86" width="11.33203125" bestFit="1" customWidth="1"/>
    <col min="87" max="88" width="16.33203125" bestFit="1" customWidth="1"/>
  </cols>
  <sheetData>
    <row r="1" spans="1:29" s="39" customFormat="1" ht="28.8">
      <c r="A1" s="26" t="s">
        <v>192</v>
      </c>
      <c r="B1" s="24" t="s">
        <v>1</v>
      </c>
      <c r="C1" s="24" t="s">
        <v>54</v>
      </c>
      <c r="D1" s="24" t="s">
        <v>76</v>
      </c>
      <c r="E1" s="24" t="s">
        <v>33</v>
      </c>
      <c r="F1" s="24" t="s">
        <v>26</v>
      </c>
      <c r="G1" s="24" t="s">
        <v>393</v>
      </c>
      <c r="H1" s="24" t="s">
        <v>25</v>
      </c>
      <c r="I1" s="38" t="s">
        <v>137</v>
      </c>
      <c r="J1" s="24" t="s">
        <v>32</v>
      </c>
      <c r="K1" s="24" t="s">
        <v>31</v>
      </c>
      <c r="L1" s="24" t="s">
        <v>139</v>
      </c>
      <c r="M1" s="24" t="s">
        <v>138</v>
      </c>
      <c r="N1" s="24" t="s">
        <v>140</v>
      </c>
      <c r="O1" s="24" t="s">
        <v>141</v>
      </c>
      <c r="P1" s="24" t="s">
        <v>142</v>
      </c>
      <c r="Q1" s="24" t="s">
        <v>143</v>
      </c>
      <c r="R1" s="24" t="s">
        <v>144</v>
      </c>
      <c r="S1" s="24" t="s">
        <v>145</v>
      </c>
      <c r="T1" s="24" t="s">
        <v>146</v>
      </c>
      <c r="U1" s="24" t="s">
        <v>147</v>
      </c>
      <c r="V1" s="24" t="s">
        <v>148</v>
      </c>
      <c r="W1" s="24" t="s">
        <v>149</v>
      </c>
      <c r="X1" s="24" t="s">
        <v>152</v>
      </c>
      <c r="Y1" s="24" t="s">
        <v>157</v>
      </c>
      <c r="Z1" s="27" t="s">
        <v>41</v>
      </c>
      <c r="AA1" s="327" t="s">
        <v>401</v>
      </c>
      <c r="AB1" s="327" t="s">
        <v>402</v>
      </c>
      <c r="AC1" s="24" t="s">
        <v>81</v>
      </c>
    </row>
    <row r="2" spans="1:29">
      <c r="A2" t="s">
        <v>91</v>
      </c>
      <c r="B2">
        <v>2022</v>
      </c>
      <c r="C2" s="5">
        <v>43</v>
      </c>
      <c r="D2" t="s">
        <v>77</v>
      </c>
      <c r="E2" s="2" t="s">
        <v>36</v>
      </c>
      <c r="F2" s="2" t="s">
        <v>7</v>
      </c>
      <c r="G2" s="25">
        <v>6045466.6600000001</v>
      </c>
      <c r="H2" s="25">
        <v>181363.79924857771</v>
      </c>
      <c r="I2" s="25">
        <f>SUMIF(Donnees_NH_NEUF[OPERATION],Op_Neuves[[#This Row],[OPERATIONS]],Donnees_NH_NEUF[Montant])</f>
        <v>27392</v>
      </c>
      <c r="J2" s="33" t="s">
        <v>7</v>
      </c>
      <c r="K2" s="269">
        <f>Op_Neuves[[#This Row],[CUMUL HONORAIRES FACTURES]]/Op_Neuves[[#This Row],[TOTAL HONORAIRES]]</f>
        <v>0.15103344831487817</v>
      </c>
      <c r="L2" s="40" cm="1">
        <f t="array" ref="L2">SUMPRODUCT((Donnees_NH_NEUF[OPERATION]=Op_Neuves[[#This Row],[OPERATIONS]])*(YEAR(Donnees_NH_NEUF[Date])=2011)*(Donnees_NH_NEUF[Montant]))</f>
        <v>0</v>
      </c>
      <c r="M2" s="40" cm="1">
        <f t="array" ref="M2">SUMPRODUCT((Donnees_NH_NEUF[OPERATION]=Op_Neuves[[#This Row],[OPERATIONS]])*(YEAR(Donnees_NH_NEUF[Date])=2012)*(Donnees_NH_NEUF[Montant]))</f>
        <v>0</v>
      </c>
      <c r="N2" s="40" cm="1">
        <f t="array" ref="N2">SUMPRODUCT((Donnees_NH_NEUF[OPERATION]=Op_Neuves[[#This Row],[OPERATIONS]])*(YEAR(Donnees_NH_NEUF[Date])=2013)*(Donnees_NH_NEUF[Montant]))</f>
        <v>0</v>
      </c>
      <c r="O2" s="40" cm="1">
        <f t="array" ref="O2">SUMPRODUCT((Donnees_NH_NEUF[OPERATION]=Op_Neuves[[#This Row],[OPERATIONS]])*(YEAR(Donnees_NH_NEUF[Date])=2014)*(Donnees_NH_NEUF[Montant]))</f>
        <v>0</v>
      </c>
      <c r="P2" s="40" cm="1">
        <f t="array" ref="P2">SUMPRODUCT((Donnees_NH_NEUF[OPERATION]=Op_Neuves[[#This Row],[OPERATIONS]])*(YEAR(Donnees_NH_NEUF[Date])=2015)*(Donnees_NH_NEUF[Montant]))</f>
        <v>0</v>
      </c>
      <c r="Q2" s="40" cm="1">
        <f t="array" ref="Q2">SUMPRODUCT((Donnees_NH_NEUF[OPERATION]=Op_Neuves[[#This Row],[OPERATIONS]])*(YEAR(Donnees_NH_NEUF[Date])=2016)*(Donnees_NH_NEUF[Montant]))</f>
        <v>0</v>
      </c>
      <c r="R2" s="40" cm="1">
        <f t="array" ref="R2">SUMPRODUCT((Donnees_NH_NEUF[OPERATION]=Op_Neuves[[#This Row],[OPERATIONS]])*(YEAR(Donnees_NH_NEUF[Date])=2017)*(Donnees_NH_NEUF[Montant]))</f>
        <v>0</v>
      </c>
      <c r="S2" s="40" cm="1">
        <f t="array" ref="S2">SUMPRODUCT((Donnees_NH_NEUF[OPERATION]=Op_Neuves[[#This Row],[OPERATIONS]])*(YEAR(Donnees_NH_NEUF[Date])=2018)*(Donnees_NH_NEUF[Montant]))</f>
        <v>0</v>
      </c>
      <c r="T2" s="40" cm="1">
        <f t="array" ref="T2">SUMPRODUCT((Donnees_NH_NEUF[OPERATION]=Op_Neuves[[#This Row],[OPERATIONS]])*(YEAR(Donnees_NH_NEUF[Date])=2019)*(Donnees_NH_NEUF[Montant]))</f>
        <v>0</v>
      </c>
      <c r="U2" s="40" cm="1">
        <f t="array" ref="U2">SUMPRODUCT((Donnees_NH_NEUF[OPERATION]=Op_Neuves[[#This Row],[OPERATIONS]])*(YEAR(Donnees_NH_NEUF[Date])=2020)*(Donnees_NH_NEUF[Montant]))</f>
        <v>19812</v>
      </c>
      <c r="V2" s="40" cm="1">
        <f t="array" ref="V2">SUMPRODUCT((Donnees_NH_NEUF[OPERATION]=Op_Neuves[[#This Row],[OPERATIONS]])*(YEAR(Donnees_NH_NEUF[Date])=2021)*(Donnees_NH_NEUF[Montant]))</f>
        <v>7580</v>
      </c>
      <c r="W2" s="40" cm="1">
        <f t="array" ref="W2">SUMPRODUCT((Donnees_NH_NEUF[OPERATION]=Op_Neuves[[#This Row],[OPERATIONS]])*(YEAR(Donnees_NH_NEUF[Date])=2022)*(Donnees_NH_NEUF[Montant]))</f>
        <v>0</v>
      </c>
      <c r="X2" s="41">
        <f>(50%-Op_Neuves[[#This Row],[% AVANCEMENT]])*Op_Neuves[[#This Row],[TOTAL HONORAIRES]]</f>
        <v>63289.899624288846</v>
      </c>
      <c r="Y2" s="43">
        <f>(Op_Neuves[[#This Row],[RESTE A PERCEVOIR 2022]]+Op_Neuves[[#This Row],[CUMUL HONORAIRES FACTURES]])/Op_Neuves[[#This Row],[TOTAL HONORAIRES]]</f>
        <v>0.49999999999999994</v>
      </c>
      <c r="Z2" s="25">
        <f t="shared" ref="Z2:Z33" si="0">H2-I2</f>
        <v>153971.79924857771</v>
      </c>
      <c r="AA2" s="62" t="s">
        <v>14</v>
      </c>
      <c r="AB2" s="25"/>
      <c r="AC2" s="25"/>
    </row>
    <row r="3" spans="1:29">
      <c r="A3" t="s">
        <v>132</v>
      </c>
      <c r="B3">
        <v>2022</v>
      </c>
      <c r="D3" t="s">
        <v>77</v>
      </c>
      <c r="E3" s="2" t="s">
        <v>36</v>
      </c>
      <c r="F3" s="2" t="s">
        <v>7</v>
      </c>
      <c r="G3" s="25">
        <v>720218</v>
      </c>
      <c r="H3" s="25">
        <v>36011</v>
      </c>
      <c r="I3" s="25">
        <f>SUMIF(Donnees_NH_NEUF[OPERATION],Op_Neuves[[#This Row],[OPERATIONS]],Donnees_NH_NEUF[Montant])</f>
        <v>5337</v>
      </c>
      <c r="J3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ESQ</v>
      </c>
      <c r="K3" s="269">
        <f>Op_Neuves[[#This Row],[CUMUL HONORAIRES FACTURES]]/Op_Neuves[[#This Row],[TOTAL HONORAIRES]]</f>
        <v>0.1482047152259032</v>
      </c>
      <c r="L3" s="40" cm="1">
        <f t="array" ref="L3">SUMPRODUCT((Donnees_NH_NEUF[OPERATION]=Op_Neuves[[#This Row],[OPERATIONS]])*(YEAR(Donnees_NH_NEUF[Date])=2011)*(Donnees_NH_NEUF[Montant]))</f>
        <v>0</v>
      </c>
      <c r="M3" s="40" cm="1">
        <f t="array" ref="M3">SUMPRODUCT((Donnees_NH_NEUF[OPERATION]=Op_Neuves[[#This Row],[OPERATIONS]])*(YEAR(Donnees_NH_NEUF[Date])=2012)*(Donnees_NH_NEUF[Montant]))</f>
        <v>0</v>
      </c>
      <c r="N3" s="40" cm="1">
        <f t="array" ref="N3">SUMPRODUCT((Donnees_NH_NEUF[OPERATION]=Op_Neuves[[#This Row],[OPERATIONS]])*(YEAR(Donnees_NH_NEUF[Date])=2013)*(Donnees_NH_NEUF[Montant]))</f>
        <v>0</v>
      </c>
      <c r="O3" s="40" cm="1">
        <f t="array" ref="O3">SUMPRODUCT((Donnees_NH_NEUF[OPERATION]=Op_Neuves[[#This Row],[OPERATIONS]])*(YEAR(Donnees_NH_NEUF[Date])=2014)*(Donnees_NH_NEUF[Montant]))</f>
        <v>0</v>
      </c>
      <c r="P3" s="40" cm="1">
        <f t="array" ref="P3">SUMPRODUCT((Donnees_NH_NEUF[OPERATION]=Op_Neuves[[#This Row],[OPERATIONS]])*(YEAR(Donnees_NH_NEUF[Date])=2015)*(Donnees_NH_NEUF[Montant]))</f>
        <v>0</v>
      </c>
      <c r="Q3" s="40" cm="1">
        <f t="array" ref="Q3">SUMPRODUCT((Donnees_NH_NEUF[OPERATION]=Op_Neuves[[#This Row],[OPERATIONS]])*(YEAR(Donnees_NH_NEUF[Date])=2016)*(Donnees_NH_NEUF[Montant]))</f>
        <v>0</v>
      </c>
      <c r="R3" s="40" cm="1">
        <f t="array" ref="R3">SUMPRODUCT((Donnees_NH_NEUF[OPERATION]=Op_Neuves[[#This Row],[OPERATIONS]])*(YEAR(Donnees_NH_NEUF[Date])=2017)*(Donnees_NH_NEUF[Montant]))</f>
        <v>0</v>
      </c>
      <c r="S3" s="40" cm="1">
        <f t="array" ref="S3">SUMPRODUCT((Donnees_NH_NEUF[OPERATION]=Op_Neuves[[#This Row],[OPERATIONS]])*(YEAR(Donnees_NH_NEUF[Date])=2018)*(Donnees_NH_NEUF[Montant]))</f>
        <v>0</v>
      </c>
      <c r="T3" s="40" cm="1">
        <f t="array" ref="T3">SUMPRODUCT((Donnees_NH_NEUF[OPERATION]=Op_Neuves[[#This Row],[OPERATIONS]])*(YEAR(Donnees_NH_NEUF[Date])=2019)*(Donnees_NH_NEUF[Montant]))</f>
        <v>0</v>
      </c>
      <c r="U3" s="40" cm="1">
        <f t="array" ref="U3">SUMPRODUCT((Donnees_NH_NEUF[OPERATION]=Op_Neuves[[#This Row],[OPERATIONS]])*(YEAR(Donnees_NH_NEUF[Date])=2020)*(Donnees_NH_NEUF[Montant]))</f>
        <v>2182</v>
      </c>
      <c r="V3" s="40" cm="1">
        <f t="array" ref="V3">SUMPRODUCT((Donnees_NH_NEUF[OPERATION]=Op_Neuves[[#This Row],[OPERATIONS]])*(YEAR(Donnees_NH_NEUF[Date])=2021)*(Donnees_NH_NEUF[Montant]))</f>
        <v>3155</v>
      </c>
      <c r="W3" s="40" cm="1">
        <f t="array" ref="W3">SUMPRODUCT((Donnees_NH_NEUF[OPERATION]=Op_Neuves[[#This Row],[OPERATIONS]])*(YEAR(Donnees_NH_NEUF[Date])=2022)*(Donnees_NH_NEUF[Montant]))</f>
        <v>0</v>
      </c>
      <c r="X3" s="41">
        <f>(50%-Op_Neuves[[#This Row],[% AVANCEMENT]])*Op_Neuves[[#This Row],[TOTAL HONORAIRES]]</f>
        <v>12668.5</v>
      </c>
      <c r="Y3" s="43">
        <f>(Op_Neuves[[#This Row],[RESTE A PERCEVOIR 2022]]+Op_Neuves[[#This Row],[CUMUL HONORAIRES FACTURES]])/Op_Neuves[[#This Row],[TOTAL HONORAIRES]]</f>
        <v>0.5</v>
      </c>
      <c r="Z3" s="25">
        <f t="shared" si="0"/>
        <v>30674</v>
      </c>
      <c r="AA3" s="62" t="s">
        <v>14</v>
      </c>
      <c r="AB3" s="25"/>
      <c r="AC3" s="25"/>
    </row>
    <row r="4" spans="1:29">
      <c r="A4" t="s">
        <v>95</v>
      </c>
      <c r="B4">
        <v>2020</v>
      </c>
      <c r="C4" s="5">
        <v>35</v>
      </c>
      <c r="D4" t="s">
        <v>77</v>
      </c>
      <c r="E4" s="2" t="s">
        <v>36</v>
      </c>
      <c r="F4" s="2" t="s">
        <v>27</v>
      </c>
      <c r="G4" s="25">
        <v>6986669</v>
      </c>
      <c r="H4" s="25">
        <v>209600</v>
      </c>
      <c r="I4" s="25">
        <f>SUMIF(Donnees_NH_NEUF[OPERATION],Op_Neuves[[#This Row],[OPERATIONS]],Donnees_NH_NEUF[Montant])</f>
        <v>136240</v>
      </c>
      <c r="J4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OS</v>
      </c>
      <c r="K4" s="269">
        <f>Op_Neuves[[#This Row],[CUMUL HONORAIRES FACTURES]]/Op_Neuves[[#This Row],[TOTAL HONORAIRES]]</f>
        <v>0.65</v>
      </c>
      <c r="L4" s="40" cm="1">
        <f t="array" ref="L4">SUMPRODUCT((Donnees_NH_NEUF[OPERATION]=Op_Neuves[[#This Row],[OPERATIONS]])*(YEAR(Donnees_NH_NEUF[Date])=2011)*(Donnees_NH_NEUF[Montant]))</f>
        <v>0</v>
      </c>
      <c r="M4" s="40" cm="1">
        <f t="array" ref="M4">SUMPRODUCT((Donnees_NH_NEUF[OPERATION]=Op_Neuves[[#This Row],[OPERATIONS]])*(YEAR(Donnees_NH_NEUF[Date])=2012)*(Donnees_NH_NEUF[Montant]))</f>
        <v>0</v>
      </c>
      <c r="N4" s="40" cm="1">
        <f t="array" ref="N4">SUMPRODUCT((Donnees_NH_NEUF[OPERATION]=Op_Neuves[[#This Row],[OPERATIONS]])*(YEAR(Donnees_NH_NEUF[Date])=2013)*(Donnees_NH_NEUF[Montant]))</f>
        <v>0</v>
      </c>
      <c r="O4" s="40" cm="1">
        <f t="array" ref="O4">SUMPRODUCT((Donnees_NH_NEUF[OPERATION]=Op_Neuves[[#This Row],[OPERATIONS]])*(YEAR(Donnees_NH_NEUF[Date])=2014)*(Donnees_NH_NEUF[Montant]))</f>
        <v>0</v>
      </c>
      <c r="P4" s="40" cm="1">
        <f t="array" ref="P4">SUMPRODUCT((Donnees_NH_NEUF[OPERATION]=Op_Neuves[[#This Row],[OPERATIONS]])*(YEAR(Donnees_NH_NEUF[Date])=2015)*(Donnees_NH_NEUF[Montant]))</f>
        <v>0</v>
      </c>
      <c r="Q4" s="40" cm="1">
        <f t="array" ref="Q4">SUMPRODUCT((Donnees_NH_NEUF[OPERATION]=Op_Neuves[[#This Row],[OPERATIONS]])*(YEAR(Donnees_NH_NEUF[Date])=2016)*(Donnees_NH_NEUF[Montant]))</f>
        <v>0</v>
      </c>
      <c r="R4" s="40" cm="1">
        <f t="array" ref="R4">SUMPRODUCT((Donnees_NH_NEUF[OPERATION]=Op_Neuves[[#This Row],[OPERATIONS]])*(YEAR(Donnees_NH_NEUF[Date])=2017)*(Donnees_NH_NEUF[Montant]))</f>
        <v>0</v>
      </c>
      <c r="S4" s="40" cm="1">
        <f t="array" ref="S4">SUMPRODUCT((Donnees_NH_NEUF[OPERATION]=Op_Neuves[[#This Row],[OPERATIONS]])*(YEAR(Donnees_NH_NEUF[Date])=2018)*(Donnees_NH_NEUF[Montant]))</f>
        <v>0</v>
      </c>
      <c r="T4" s="40" cm="1">
        <f t="array" ref="T4">SUMPRODUCT((Donnees_NH_NEUF[OPERATION]=Op_Neuves[[#This Row],[OPERATIONS]])*(YEAR(Donnees_NH_NEUF[Date])=2019)*(Donnees_NH_NEUF[Montant]))</f>
        <v>74135</v>
      </c>
      <c r="U4" s="40" cm="1">
        <f t="array" ref="U4">SUMPRODUCT((Donnees_NH_NEUF[OPERATION]=Op_Neuves[[#This Row],[OPERATIONS]])*(YEAR(Donnees_NH_NEUF[Date])=2020)*(Donnees_NH_NEUF[Montant]))</f>
        <v>14615</v>
      </c>
      <c r="V4" s="40" cm="1">
        <f t="array" ref="V4">SUMPRODUCT((Donnees_NH_NEUF[OPERATION]=Op_Neuves[[#This Row],[OPERATIONS]])*(YEAR(Donnees_NH_NEUF[Date])=2021)*(Donnees_NH_NEUF[Montant]))</f>
        <v>15217</v>
      </c>
      <c r="W4" s="40" cm="1">
        <f t="array" ref="W4">SUMPRODUCT((Donnees_NH_NEUF[OPERATION]=Op_Neuves[[#This Row],[OPERATIONS]])*(YEAR(Donnees_NH_NEUF[Date])=2022)*(Donnees_NH_NEUF[Montant]))</f>
        <v>32273</v>
      </c>
      <c r="X4" s="41">
        <f>(70%-Op_Neuves[[#This Row],[% AVANCEMENT]])*Op_Neuves[[#This Row],[TOTAL HONORAIRES]]</f>
        <v>10479.999999999985</v>
      </c>
      <c r="Y4" s="43">
        <f>(Op_Neuves[[#This Row],[RESTE A PERCEVOIR 2022]]+Op_Neuves[[#This Row],[CUMUL HONORAIRES FACTURES]])/Op_Neuves[[#This Row],[TOTAL HONORAIRES]]</f>
        <v>0.7</v>
      </c>
      <c r="Z4" s="25">
        <f t="shared" si="0"/>
        <v>73360</v>
      </c>
      <c r="AA4" s="62" t="s">
        <v>155</v>
      </c>
      <c r="AB4" s="25"/>
      <c r="AC4" s="25"/>
    </row>
    <row r="5" spans="1:29">
      <c r="A5" t="s">
        <v>104</v>
      </c>
      <c r="B5">
        <v>2020</v>
      </c>
      <c r="C5" s="5">
        <v>18</v>
      </c>
      <c r="D5" t="s">
        <v>77</v>
      </c>
      <c r="E5" s="2" t="s">
        <v>36</v>
      </c>
      <c r="F5" s="2" t="s">
        <v>28</v>
      </c>
      <c r="G5" s="25">
        <v>3345092</v>
      </c>
      <c r="H5" s="25">
        <v>100353</v>
      </c>
      <c r="I5" s="25">
        <f>SUMIF(Donnees_NH_NEUF[OPERATION],Op_Neuves[[#This Row],[OPERATIONS]],Donnees_NH_NEUF[Montant])</f>
        <v>85447</v>
      </c>
      <c r="J5" s="33" t="s">
        <v>14</v>
      </c>
      <c r="K5" s="269">
        <f>Op_Neuves[[#This Row],[CUMUL HONORAIRES FACTURES]]/Op_Neuves[[#This Row],[TOTAL HONORAIRES]]</f>
        <v>0.85146433091188101</v>
      </c>
      <c r="L5" s="40" cm="1">
        <f t="array" ref="L5">SUMPRODUCT((Donnees_NH_NEUF[OPERATION]=Op_Neuves[[#This Row],[OPERATIONS]])*(YEAR(Donnees_NH_NEUF[Date])=2011)*(Donnees_NH_NEUF[Montant]))</f>
        <v>0</v>
      </c>
      <c r="M5" s="40" cm="1">
        <f t="array" ref="M5">SUMPRODUCT((Donnees_NH_NEUF[OPERATION]=Op_Neuves[[#This Row],[OPERATIONS]])*(YEAR(Donnees_NH_NEUF[Date])=2012)*(Donnees_NH_NEUF[Montant]))</f>
        <v>0</v>
      </c>
      <c r="N5" s="40" cm="1">
        <f t="array" ref="N5">SUMPRODUCT((Donnees_NH_NEUF[OPERATION]=Op_Neuves[[#This Row],[OPERATIONS]])*(YEAR(Donnees_NH_NEUF[Date])=2013)*(Donnees_NH_NEUF[Montant]))</f>
        <v>0</v>
      </c>
      <c r="O5" s="40" cm="1">
        <f t="array" ref="O5">SUMPRODUCT((Donnees_NH_NEUF[OPERATION]=Op_Neuves[[#This Row],[OPERATIONS]])*(YEAR(Donnees_NH_NEUF[Date])=2014)*(Donnees_NH_NEUF[Montant]))</f>
        <v>0</v>
      </c>
      <c r="P5" s="40" cm="1">
        <f t="array" ref="P5">SUMPRODUCT((Donnees_NH_NEUF[OPERATION]=Op_Neuves[[#This Row],[OPERATIONS]])*(YEAR(Donnees_NH_NEUF[Date])=2015)*(Donnees_NH_NEUF[Montant]))</f>
        <v>0</v>
      </c>
      <c r="Q5" s="40" cm="1">
        <f t="array" ref="Q5">SUMPRODUCT((Donnees_NH_NEUF[OPERATION]=Op_Neuves[[#This Row],[OPERATIONS]])*(YEAR(Donnees_NH_NEUF[Date])=2016)*(Donnees_NH_NEUF[Montant]))</f>
        <v>49052</v>
      </c>
      <c r="R5" s="40" cm="1">
        <f t="array" ref="R5">SUMPRODUCT((Donnees_NH_NEUF[OPERATION]=Op_Neuves[[#This Row],[OPERATIONS]])*(YEAR(Donnees_NH_NEUF[Date])=2017)*(Donnees_NH_NEUF[Montant]))</f>
        <v>21022</v>
      </c>
      <c r="S5" s="40" cm="1">
        <f t="array" ref="S5">SUMPRODUCT((Donnees_NH_NEUF[OPERATION]=Op_Neuves[[#This Row],[OPERATIONS]])*(YEAR(Donnees_NH_NEUF[Date])=2018)*(Donnees_NH_NEUF[Montant]))</f>
        <v>0</v>
      </c>
      <c r="T5" s="40" cm="1">
        <f t="array" ref="T5">SUMPRODUCT((Donnees_NH_NEUF[OPERATION]=Op_Neuves[[#This Row],[OPERATIONS]])*(YEAR(Donnees_NH_NEUF[Date])=2019)*(Donnees_NH_NEUF[Montant]))</f>
        <v>0</v>
      </c>
      <c r="U5" s="40" cm="1">
        <f t="array" ref="U5">SUMPRODUCT((Donnees_NH_NEUF[OPERATION]=Op_Neuves[[#This Row],[OPERATIONS]])*(YEAR(Donnees_NH_NEUF[Date])=2020)*(Donnees_NH_NEUF[Montant]))</f>
        <v>0</v>
      </c>
      <c r="V5" s="40" cm="1">
        <f t="array" ref="V5">SUMPRODUCT((Donnees_NH_NEUF[OPERATION]=Op_Neuves[[#This Row],[OPERATIONS]])*(YEAR(Donnees_NH_NEUF[Date])=2021)*(Donnees_NH_NEUF[Montant]))</f>
        <v>-329</v>
      </c>
      <c r="W5" s="40" cm="1">
        <f t="array" ref="W5">SUMPRODUCT((Donnees_NH_NEUF[OPERATION]=Op_Neuves[[#This Row],[OPERATIONS]])*(YEAR(Donnees_NH_NEUF[Date])=2022)*(Donnees_NH_NEUF[Montant]))</f>
        <v>15702</v>
      </c>
      <c r="X5" s="41">
        <f>15%*Op_Neuves[[#This Row],[TOTAL HONORAIRES]]</f>
        <v>15052.949999999999</v>
      </c>
      <c r="Y5" s="43">
        <f>(Op_Neuves[[#This Row],[RESTE A PERCEVOIR 2022]]+Op_Neuves[[#This Row],[CUMUL HONORAIRES FACTURES]])/Op_Neuves[[#This Row],[TOTAL HONORAIRES]]</f>
        <v>1.0014643309118811</v>
      </c>
      <c r="Z5" s="25">
        <f t="shared" si="0"/>
        <v>14906</v>
      </c>
      <c r="AA5" s="62" t="s">
        <v>68</v>
      </c>
      <c r="AB5" s="25"/>
      <c r="AC5" s="25"/>
    </row>
    <row r="6" spans="1:29">
      <c r="A6" t="s">
        <v>123</v>
      </c>
      <c r="B6">
        <v>2017</v>
      </c>
      <c r="C6" s="5">
        <v>24</v>
      </c>
      <c r="D6" t="s">
        <v>77</v>
      </c>
      <c r="E6" s="2" t="s">
        <v>37</v>
      </c>
      <c r="F6" s="2" t="s">
        <v>30</v>
      </c>
      <c r="G6" s="25">
        <v>3822409</v>
      </c>
      <c r="H6" s="25">
        <v>191120</v>
      </c>
      <c r="I6" s="25">
        <f>SUMIF(Donnees_NH_NEUF[OPERATION],Op_Neuves[[#This Row],[OPERATIONS]],Donnees_NH_NEUF[Montant])</f>
        <v>191120</v>
      </c>
      <c r="J6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6" s="269">
        <f>Op_Neuves[[#This Row],[CUMUL HONORAIRES FACTURES]]/Op_Neuves[[#This Row],[TOTAL HONORAIRES]]</f>
        <v>1</v>
      </c>
      <c r="L6" s="40" cm="1">
        <f t="array" ref="L6">SUMPRODUCT((Donnees_NH_NEUF[OPERATION]=Op_Neuves[[#This Row],[OPERATIONS]])*(YEAR(Donnees_NH_NEUF[Date])=2011)*(Donnees_NH_NEUF[Montant]))</f>
        <v>0</v>
      </c>
      <c r="M6" s="40" cm="1">
        <f t="array" ref="M6">SUMPRODUCT((Donnees_NH_NEUF[OPERATION]=Op_Neuves[[#This Row],[OPERATIONS]])*(YEAR(Donnees_NH_NEUF[Date])=2012)*(Donnees_NH_NEUF[Montant]))</f>
        <v>0</v>
      </c>
      <c r="N6" s="40" cm="1">
        <f t="array" ref="N6">SUMPRODUCT((Donnees_NH_NEUF[OPERATION]=Op_Neuves[[#This Row],[OPERATIONS]])*(YEAR(Donnees_NH_NEUF[Date])=2013)*(Donnees_NH_NEUF[Montant]))</f>
        <v>0</v>
      </c>
      <c r="O6" s="40" cm="1">
        <f t="array" ref="O6">SUMPRODUCT((Donnees_NH_NEUF[OPERATION]=Op_Neuves[[#This Row],[OPERATIONS]])*(YEAR(Donnees_NH_NEUF[Date])=2014)*(Donnees_NH_NEUF[Montant]))</f>
        <v>0</v>
      </c>
      <c r="P6" s="40" cm="1">
        <f t="array" ref="P6">SUMPRODUCT((Donnees_NH_NEUF[OPERATION]=Op_Neuves[[#This Row],[OPERATIONS]])*(YEAR(Donnees_NH_NEUF[Date])=2015)*(Donnees_NH_NEUF[Montant]))</f>
        <v>0</v>
      </c>
      <c r="Q6" s="40" cm="1">
        <f t="array" ref="Q6">SUMPRODUCT((Donnees_NH_NEUF[OPERATION]=Op_Neuves[[#This Row],[OPERATIONS]])*(YEAR(Donnees_NH_NEUF[Date])=2016)*(Donnees_NH_NEUF[Montant]))</f>
        <v>37952</v>
      </c>
      <c r="R6" s="40" cm="1">
        <f t="array" ref="R6">SUMPRODUCT((Donnees_NH_NEUF[OPERATION]=Op_Neuves[[#This Row],[OPERATIONS]])*(YEAR(Donnees_NH_NEUF[Date])=2017)*(Donnees_NH_NEUF[Montant]))</f>
        <v>39561</v>
      </c>
      <c r="S6" s="40" cm="1">
        <f t="array" ref="S6">SUMPRODUCT((Donnees_NH_NEUF[OPERATION]=Op_Neuves[[#This Row],[OPERATIONS]])*(YEAR(Donnees_NH_NEUF[Date])=2018)*(Donnees_NH_NEUF[Montant]))</f>
        <v>30014</v>
      </c>
      <c r="T6" s="40" cm="1">
        <f t="array" ref="T6">SUMPRODUCT((Donnees_NH_NEUF[OPERATION]=Op_Neuves[[#This Row],[OPERATIONS]])*(YEAR(Donnees_NH_NEUF[Date])=2019)*(Donnees_NH_NEUF[Montant]))</f>
        <v>41668</v>
      </c>
      <c r="U6" s="40" cm="1">
        <f t="array" ref="U6">SUMPRODUCT((Donnees_NH_NEUF[OPERATION]=Op_Neuves[[#This Row],[OPERATIONS]])*(YEAR(Donnees_NH_NEUF[Date])=2020)*(Donnees_NH_NEUF[Montant]))</f>
        <v>40906</v>
      </c>
      <c r="V6" s="40" cm="1">
        <f t="array" ref="V6">SUMPRODUCT((Donnees_NH_NEUF[OPERATION]=Op_Neuves[[#This Row],[OPERATIONS]])*(YEAR(Donnees_NH_NEUF[Date])=2021)*(Donnees_NH_NEUF[Montant]))</f>
        <v>1019</v>
      </c>
      <c r="W6" s="40" cm="1">
        <f t="array" ref="W6">SUMPRODUCT((Donnees_NH_NEUF[OPERATION]=Op_Neuves[[#This Row],[OPERATIONS]])*(YEAR(Donnees_NH_NEUF[Date])=2022)*(Donnees_NH_NEUF[Montant]))</f>
        <v>0</v>
      </c>
      <c r="X6" s="41"/>
      <c r="Y6" s="43">
        <f>(Op_Neuves[[#This Row],[RESTE A PERCEVOIR 2022]]+Op_Neuves[[#This Row],[CUMUL HONORAIRES FACTURES]])/Op_Neuves[[#This Row],[TOTAL HONORAIRES]]</f>
        <v>1</v>
      </c>
      <c r="Z6" s="25">
        <f t="shared" si="0"/>
        <v>0</v>
      </c>
      <c r="AA6" s="62"/>
      <c r="AB6" s="25"/>
      <c r="AC6" s="25"/>
    </row>
    <row r="7" spans="1:29" s="1" customFormat="1">
      <c r="A7" t="s">
        <v>90</v>
      </c>
      <c r="B7">
        <v>2022</v>
      </c>
      <c r="C7" s="5">
        <v>33</v>
      </c>
      <c r="D7" t="s">
        <v>77</v>
      </c>
      <c r="E7" s="2" t="s">
        <v>37</v>
      </c>
      <c r="F7" s="2" t="s">
        <v>9</v>
      </c>
      <c r="G7" s="25">
        <v>4673248</v>
      </c>
      <c r="H7" s="25">
        <v>140197.44</v>
      </c>
      <c r="I7" s="25">
        <f>SUMIF(Donnees_NH_NEUF[OPERATION],Op_Neuves[[#This Row],[OPERATIONS]],Donnees_NH_NEUF[Montant])</f>
        <v>42782</v>
      </c>
      <c r="J7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APD</v>
      </c>
      <c r="K7" s="269">
        <f>Op_Neuves[[#This Row],[CUMUL HONORAIRES FACTURES]]/Op_Neuves[[#This Row],[TOTAL HONORAIRES]]</f>
        <v>0.30515535804362759</v>
      </c>
      <c r="L7" s="40" cm="1">
        <f t="array" ref="L7">SUMPRODUCT((Donnees_NH_NEUF[OPERATION]=Op_Neuves[[#This Row],[OPERATIONS]])*(YEAR(Donnees_NH_NEUF[Date])=2011)*(Donnees_NH_NEUF[Montant]))</f>
        <v>0</v>
      </c>
      <c r="M7" s="40" cm="1">
        <f t="array" ref="M7">SUMPRODUCT((Donnees_NH_NEUF[OPERATION]=Op_Neuves[[#This Row],[OPERATIONS]])*(YEAR(Donnees_NH_NEUF[Date])=2012)*(Donnees_NH_NEUF[Montant]))</f>
        <v>0</v>
      </c>
      <c r="N7" s="40" cm="1">
        <f t="array" ref="N7">SUMPRODUCT((Donnees_NH_NEUF[OPERATION]=Op_Neuves[[#This Row],[OPERATIONS]])*(YEAR(Donnees_NH_NEUF[Date])=2013)*(Donnees_NH_NEUF[Montant]))</f>
        <v>0</v>
      </c>
      <c r="O7" s="40" cm="1">
        <f t="array" ref="O7">SUMPRODUCT((Donnees_NH_NEUF[OPERATION]=Op_Neuves[[#This Row],[OPERATIONS]])*(YEAR(Donnees_NH_NEUF[Date])=2014)*(Donnees_NH_NEUF[Montant]))</f>
        <v>0</v>
      </c>
      <c r="P7" s="40" cm="1">
        <f t="array" ref="P7">SUMPRODUCT((Donnees_NH_NEUF[OPERATION]=Op_Neuves[[#This Row],[OPERATIONS]])*(YEAR(Donnees_NH_NEUF[Date])=2015)*(Donnees_NH_NEUF[Montant]))</f>
        <v>0</v>
      </c>
      <c r="Q7" s="40" cm="1">
        <f t="array" ref="Q7">SUMPRODUCT((Donnees_NH_NEUF[OPERATION]=Op_Neuves[[#This Row],[OPERATIONS]])*(YEAR(Donnees_NH_NEUF[Date])=2016)*(Donnees_NH_NEUF[Montant]))</f>
        <v>0</v>
      </c>
      <c r="R7" s="40" cm="1">
        <f t="array" ref="R7">SUMPRODUCT((Donnees_NH_NEUF[OPERATION]=Op_Neuves[[#This Row],[OPERATIONS]])*(YEAR(Donnees_NH_NEUF[Date])=2017)*(Donnees_NH_NEUF[Montant]))</f>
        <v>0</v>
      </c>
      <c r="S7" s="40" cm="1">
        <f t="array" ref="S7">SUMPRODUCT((Donnees_NH_NEUF[OPERATION]=Op_Neuves[[#This Row],[OPERATIONS]])*(YEAR(Donnees_NH_NEUF[Date])=2018)*(Donnees_NH_NEUF[Montant]))</f>
        <v>0</v>
      </c>
      <c r="T7" s="40" cm="1">
        <f t="array" ref="T7">SUMPRODUCT((Donnees_NH_NEUF[OPERATION]=Op_Neuves[[#This Row],[OPERATIONS]])*(YEAR(Donnees_NH_NEUF[Date])=2019)*(Donnees_NH_NEUF[Montant]))</f>
        <v>0</v>
      </c>
      <c r="U7" s="40" cm="1">
        <f t="array" ref="U7">SUMPRODUCT((Donnees_NH_NEUF[OPERATION]=Op_Neuves[[#This Row],[OPERATIONS]])*(YEAR(Donnees_NH_NEUF[Date])=2020)*(Donnees_NH_NEUF[Montant]))</f>
        <v>0</v>
      </c>
      <c r="V7" s="40" cm="1">
        <f t="array" ref="V7">SUMPRODUCT((Donnees_NH_NEUF[OPERATION]=Op_Neuves[[#This Row],[OPERATIONS]])*(YEAR(Donnees_NH_NEUF[Date])=2021)*(Donnees_NH_NEUF[Montant]))</f>
        <v>42782</v>
      </c>
      <c r="W7" s="40" cm="1">
        <f t="array" ref="W7">SUMPRODUCT((Donnees_NH_NEUF[OPERATION]=Op_Neuves[[#This Row],[OPERATIONS]])*(YEAR(Donnees_NH_NEUF[Date])=2022)*(Donnees_NH_NEUF[Montant]))</f>
        <v>0</v>
      </c>
      <c r="X7" s="41">
        <f>(55%-Op_Neuves[[#This Row],[% AVANCEMENT]])*Op_Neuves[[#This Row],[TOTAL HONORAIRES]]</f>
        <v>34326.592000000011</v>
      </c>
      <c r="Y7" s="43">
        <f>(Op_Neuves[[#This Row],[RESTE A PERCEVOIR 2022]]+Op_Neuves[[#This Row],[CUMUL HONORAIRES FACTURES]])/Op_Neuves[[#This Row],[TOTAL HONORAIRES]]</f>
        <v>0.55000000000000004</v>
      </c>
      <c r="Z7" s="25">
        <f t="shared" si="0"/>
        <v>97415.44</v>
      </c>
      <c r="AA7" s="62" t="s">
        <v>11</v>
      </c>
      <c r="AB7" s="25"/>
      <c r="AC7" s="25"/>
    </row>
    <row r="8" spans="1:29" s="1" customFormat="1">
      <c r="A8" t="s">
        <v>106</v>
      </c>
      <c r="B8">
        <v>2018</v>
      </c>
      <c r="C8" s="5">
        <v>30</v>
      </c>
      <c r="D8" t="s">
        <v>77</v>
      </c>
      <c r="E8" s="2"/>
      <c r="F8" s="2" t="s">
        <v>10</v>
      </c>
      <c r="G8" s="25">
        <v>4926823</v>
      </c>
      <c r="H8" s="25">
        <v>147805</v>
      </c>
      <c r="I8" s="25">
        <f>SUMIF(Donnees_NH_NEUF[OPERATION],Op_Neuves[[#This Row],[OPERATIONS]],Donnees_NH_NEUF[Montant])</f>
        <v>98536</v>
      </c>
      <c r="J8" s="33" t="s">
        <v>10</v>
      </c>
      <c r="K8" s="269">
        <f>Op_Neuves[[#This Row],[CUMUL HONORAIRES FACTURES]]/Op_Neuves[[#This Row],[TOTAL HONORAIRES]]</f>
        <v>0.6666621562193431</v>
      </c>
      <c r="L8" s="40" cm="1">
        <f t="array" ref="L8">SUMPRODUCT((Donnees_NH_NEUF[OPERATION]=Op_Neuves[[#This Row],[OPERATIONS]])*(YEAR(Donnees_NH_NEUF[Date])=2011)*(Donnees_NH_NEUF[Montant]))</f>
        <v>0</v>
      </c>
      <c r="M8" s="40" cm="1">
        <f t="array" ref="M8">SUMPRODUCT((Donnees_NH_NEUF[OPERATION]=Op_Neuves[[#This Row],[OPERATIONS]])*(YEAR(Donnees_NH_NEUF[Date])=2012)*(Donnees_NH_NEUF[Montant]))</f>
        <v>0</v>
      </c>
      <c r="N8" s="40" cm="1">
        <f t="array" ref="N8">SUMPRODUCT((Donnees_NH_NEUF[OPERATION]=Op_Neuves[[#This Row],[OPERATIONS]])*(YEAR(Donnees_NH_NEUF[Date])=2013)*(Donnees_NH_NEUF[Montant]))</f>
        <v>0</v>
      </c>
      <c r="O8" s="40" cm="1">
        <f t="array" ref="O8">SUMPRODUCT((Donnees_NH_NEUF[OPERATION]=Op_Neuves[[#This Row],[OPERATIONS]])*(YEAR(Donnees_NH_NEUF[Date])=2014)*(Donnees_NH_NEUF[Montant]))</f>
        <v>0</v>
      </c>
      <c r="P8" s="40" cm="1">
        <f t="array" ref="P8">SUMPRODUCT((Donnees_NH_NEUF[OPERATION]=Op_Neuves[[#This Row],[OPERATIONS]])*(YEAR(Donnees_NH_NEUF[Date])=2015)*(Donnees_NH_NEUF[Montant]))</f>
        <v>0</v>
      </c>
      <c r="Q8" s="40" cm="1">
        <f t="array" ref="Q8">SUMPRODUCT((Donnees_NH_NEUF[OPERATION]=Op_Neuves[[#This Row],[OPERATIONS]])*(YEAR(Donnees_NH_NEUF[Date])=2016)*(Donnees_NH_NEUF[Montant]))</f>
        <v>0</v>
      </c>
      <c r="R8" s="40" cm="1">
        <f t="array" ref="R8">SUMPRODUCT((Donnees_NH_NEUF[OPERATION]=Op_Neuves[[#This Row],[OPERATIONS]])*(YEAR(Donnees_NH_NEUF[Date])=2017)*(Donnees_NH_NEUF[Montant]))</f>
        <v>36530</v>
      </c>
      <c r="S8" s="40" cm="1">
        <f t="array" ref="S8">SUMPRODUCT((Donnees_NH_NEUF[OPERATION]=Op_Neuves[[#This Row],[OPERATIONS]])*(YEAR(Donnees_NH_NEUF[Date])=2018)*(Donnees_NH_NEUF[Montant]))</f>
        <v>62006</v>
      </c>
      <c r="T8" s="40" cm="1">
        <f t="array" ref="T8">SUMPRODUCT((Donnees_NH_NEUF[OPERATION]=Op_Neuves[[#This Row],[OPERATIONS]])*(YEAR(Donnees_NH_NEUF[Date])=2019)*(Donnees_NH_NEUF[Montant]))</f>
        <v>0</v>
      </c>
      <c r="U8" s="40" cm="1">
        <f t="array" ref="U8">SUMPRODUCT((Donnees_NH_NEUF[OPERATION]=Op_Neuves[[#This Row],[OPERATIONS]])*(YEAR(Donnees_NH_NEUF[Date])=2020)*(Donnees_NH_NEUF[Montant]))</f>
        <v>0</v>
      </c>
      <c r="V8" s="40" cm="1">
        <f t="array" ref="V8">SUMPRODUCT((Donnees_NH_NEUF[OPERATION]=Op_Neuves[[#This Row],[OPERATIONS]])*(YEAR(Donnees_NH_NEUF[Date])=2021)*(Donnees_NH_NEUF[Montant]))</f>
        <v>0</v>
      </c>
      <c r="W8" s="40" cm="1">
        <f t="array" ref="W8">SUMPRODUCT((Donnees_NH_NEUF[OPERATION]=Op_Neuves[[#This Row],[OPERATIONS]])*(YEAR(Donnees_NH_NEUF[Date])=2022)*(Donnees_NH_NEUF[Montant]))</f>
        <v>0</v>
      </c>
      <c r="X8" s="41">
        <v>0</v>
      </c>
      <c r="Y8" s="43">
        <f>(Op_Neuves[[#This Row],[RESTE A PERCEVOIR 2022]]+Op_Neuves[[#This Row],[CUMUL HONORAIRES FACTURES]])/Op_Neuves[[#This Row],[TOTAL HONORAIRES]]</f>
        <v>0.6666621562193431</v>
      </c>
      <c r="Z8" s="25">
        <f t="shared" si="0"/>
        <v>49269</v>
      </c>
      <c r="AA8" s="62"/>
      <c r="AB8" s="25"/>
      <c r="AC8" s="25" t="s">
        <v>82</v>
      </c>
    </row>
    <row r="9" spans="1:29" s="1" customFormat="1">
      <c r="A9" t="s">
        <v>107</v>
      </c>
      <c r="B9">
        <v>2018</v>
      </c>
      <c r="C9" s="5">
        <v>39</v>
      </c>
      <c r="D9" t="s">
        <v>77</v>
      </c>
      <c r="E9" s="2" t="s">
        <v>37</v>
      </c>
      <c r="F9" s="2" t="s">
        <v>28</v>
      </c>
      <c r="G9" s="25">
        <v>7869899.4131003246</v>
      </c>
      <c r="H9" s="25">
        <v>236097</v>
      </c>
      <c r="I9" s="25">
        <f>SUMIF(Donnees_NH_NEUF[OPERATION],Op_Neuves[[#This Row],[OPERATIONS]],Donnees_NH_NEUF[Montant])</f>
        <v>193166</v>
      </c>
      <c r="J9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HDA</v>
      </c>
      <c r="K9" s="269">
        <f>Op_Neuves[[#This Row],[CUMUL HONORAIRES FACTURES]]/Op_Neuves[[#This Row],[TOTAL HONORAIRES]]</f>
        <v>0.8181637208435516</v>
      </c>
      <c r="L9" s="40" cm="1">
        <f t="array" ref="L9">SUMPRODUCT((Donnees_NH_NEUF[OPERATION]=Op_Neuves[[#This Row],[OPERATIONS]])*(YEAR(Donnees_NH_NEUF[Date])=2011)*(Donnees_NH_NEUF[Montant]))</f>
        <v>0</v>
      </c>
      <c r="M9" s="40" cm="1">
        <f t="array" ref="M9">SUMPRODUCT((Donnees_NH_NEUF[OPERATION]=Op_Neuves[[#This Row],[OPERATIONS]])*(YEAR(Donnees_NH_NEUF[Date])=2012)*(Donnees_NH_NEUF[Montant]))</f>
        <v>0</v>
      </c>
      <c r="N9" s="40" cm="1">
        <f t="array" ref="N9">SUMPRODUCT((Donnees_NH_NEUF[OPERATION]=Op_Neuves[[#This Row],[OPERATIONS]])*(YEAR(Donnees_NH_NEUF[Date])=2013)*(Donnees_NH_NEUF[Montant]))</f>
        <v>0</v>
      </c>
      <c r="O9" s="40" cm="1">
        <f t="array" ref="O9">SUMPRODUCT((Donnees_NH_NEUF[OPERATION]=Op_Neuves[[#This Row],[OPERATIONS]])*(YEAR(Donnees_NH_NEUF[Date])=2014)*(Donnees_NH_NEUF[Montant]))</f>
        <v>0</v>
      </c>
      <c r="P9" s="40" cm="1">
        <f t="array" ref="P9">SUMPRODUCT((Donnees_NH_NEUF[OPERATION]=Op_Neuves[[#This Row],[OPERATIONS]])*(YEAR(Donnees_NH_NEUF[Date])=2015)*(Donnees_NH_NEUF[Montant]))</f>
        <v>0</v>
      </c>
      <c r="Q9" s="40" cm="1">
        <f t="array" ref="Q9">SUMPRODUCT((Donnees_NH_NEUF[OPERATION]=Op_Neuves[[#This Row],[OPERATIONS]])*(YEAR(Donnees_NH_NEUF[Date])=2016)*(Donnees_NH_NEUF[Montant]))</f>
        <v>0</v>
      </c>
      <c r="R9" s="40" cm="1">
        <f t="array" ref="R9">SUMPRODUCT((Donnees_NH_NEUF[OPERATION]=Op_Neuves[[#This Row],[OPERATIONS]])*(YEAR(Donnees_NH_NEUF[Date])=2017)*(Donnees_NH_NEUF[Montant]))</f>
        <v>46591</v>
      </c>
      <c r="S9" s="40" cm="1">
        <f t="array" ref="S9">SUMPRODUCT((Donnees_NH_NEUF[OPERATION]=Op_Neuves[[#This Row],[OPERATIONS]])*(YEAR(Donnees_NH_NEUF[Date])=2018)*(Donnees_NH_NEUF[Montant]))</f>
        <v>134379</v>
      </c>
      <c r="T9" s="40" cm="1">
        <f t="array" ref="T9">SUMPRODUCT((Donnees_NH_NEUF[OPERATION]=Op_Neuves[[#This Row],[OPERATIONS]])*(YEAR(Donnees_NH_NEUF[Date])=2019)*(Donnees_NH_NEUF[Montant]))</f>
        <v>0</v>
      </c>
      <c r="U9" s="40" cm="1">
        <f t="array" ref="U9">SUMPRODUCT((Donnees_NH_NEUF[OPERATION]=Op_Neuves[[#This Row],[OPERATIONS]])*(YEAR(Donnees_NH_NEUF[Date])=2020)*(Donnees_NH_NEUF[Montant]))</f>
        <v>0</v>
      </c>
      <c r="V9" s="40" cm="1">
        <f t="array" ref="V9">SUMPRODUCT((Donnees_NH_NEUF[OPERATION]=Op_Neuves[[#This Row],[OPERATIONS]])*(YEAR(Donnees_NH_NEUF[Date])=2021)*(Donnees_NH_NEUF[Montant]))</f>
        <v>0</v>
      </c>
      <c r="W9" s="40" cm="1">
        <f t="array" ref="W9">SUMPRODUCT((Donnees_NH_NEUF[OPERATION]=Op_Neuves[[#This Row],[OPERATIONS]])*(YEAR(Donnees_NH_NEUF[Date])=2022)*(Donnees_NH_NEUF[Montant]))</f>
        <v>12196</v>
      </c>
      <c r="X9" s="41">
        <f>(100%-Op_Neuves[[#This Row],[% AVANCEMENT]])*Op_Neuves[[#This Row],[TOTAL HONORAIRES]]</f>
        <v>42931</v>
      </c>
      <c r="Y9" s="43">
        <f>(Op_Neuves[[#This Row],[RESTE A PERCEVOIR 2022]]+Op_Neuves[[#This Row],[CUMUL HONORAIRES FACTURES]])/Op_Neuves[[#This Row],[TOTAL HONORAIRES]]</f>
        <v>1</v>
      </c>
      <c r="Z9" s="25">
        <f t="shared" si="0"/>
        <v>42931</v>
      </c>
      <c r="AA9" s="62" t="s">
        <v>154</v>
      </c>
      <c r="AB9" s="25"/>
      <c r="AC9" s="25"/>
    </row>
    <row r="10" spans="1:29" s="1" customFormat="1">
      <c r="A10" t="s">
        <v>83</v>
      </c>
      <c r="B10">
        <v>2022</v>
      </c>
      <c r="C10" s="5">
        <v>18</v>
      </c>
      <c r="D10" t="s">
        <v>77</v>
      </c>
      <c r="E10" s="2" t="s">
        <v>179</v>
      </c>
      <c r="F10" s="2" t="s">
        <v>10</v>
      </c>
      <c r="G10" s="25">
        <v>4406332</v>
      </c>
      <c r="H10" s="25">
        <v>132190</v>
      </c>
      <c r="I10" s="25">
        <f>SUMIF(Donnees_NH_NEUF[OPERATION],Op_Neuves[[#This Row],[OPERATIONS]],Donnees_NH_NEUF[Montant])</f>
        <v>52876</v>
      </c>
      <c r="J10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APD</v>
      </c>
      <c r="K10" s="269">
        <f>Op_Neuves[[#This Row],[CUMUL HONORAIRES FACTURES]]/Op_Neuves[[#This Row],[TOTAL HONORAIRES]]</f>
        <v>0.4</v>
      </c>
      <c r="L10" s="40" cm="1">
        <f t="array" ref="L10">SUMPRODUCT((Donnees_NH_NEUF[OPERATION]=Op_Neuves[[#This Row],[OPERATIONS]])*(YEAR(Donnees_NH_NEUF[Date])=2011)*(Donnees_NH_NEUF[Montant]))</f>
        <v>0</v>
      </c>
      <c r="M10" s="40" cm="1">
        <f t="array" ref="M10">SUMPRODUCT((Donnees_NH_NEUF[OPERATION]=Op_Neuves[[#This Row],[OPERATIONS]])*(YEAR(Donnees_NH_NEUF[Date])=2012)*(Donnees_NH_NEUF[Montant]))</f>
        <v>0</v>
      </c>
      <c r="N10" s="40" cm="1">
        <f t="array" ref="N10">SUMPRODUCT((Donnees_NH_NEUF[OPERATION]=Op_Neuves[[#This Row],[OPERATIONS]])*(YEAR(Donnees_NH_NEUF[Date])=2013)*(Donnees_NH_NEUF[Montant]))</f>
        <v>0</v>
      </c>
      <c r="O10" s="40" cm="1">
        <f t="array" ref="O10">SUMPRODUCT((Donnees_NH_NEUF[OPERATION]=Op_Neuves[[#This Row],[OPERATIONS]])*(YEAR(Donnees_NH_NEUF[Date])=2014)*(Donnees_NH_NEUF[Montant]))</f>
        <v>0</v>
      </c>
      <c r="P10" s="40" cm="1">
        <f t="array" ref="P10">SUMPRODUCT((Donnees_NH_NEUF[OPERATION]=Op_Neuves[[#This Row],[OPERATIONS]])*(YEAR(Donnees_NH_NEUF[Date])=2015)*(Donnees_NH_NEUF[Montant]))</f>
        <v>0</v>
      </c>
      <c r="Q10" s="40" cm="1">
        <f t="array" ref="Q10">SUMPRODUCT((Donnees_NH_NEUF[OPERATION]=Op_Neuves[[#This Row],[OPERATIONS]])*(YEAR(Donnees_NH_NEUF[Date])=2016)*(Donnees_NH_NEUF[Montant]))</f>
        <v>0</v>
      </c>
      <c r="R10" s="40" cm="1">
        <f t="array" ref="R10">SUMPRODUCT((Donnees_NH_NEUF[OPERATION]=Op_Neuves[[#This Row],[OPERATIONS]])*(YEAR(Donnees_NH_NEUF[Date])=2017)*(Donnees_NH_NEUF[Montant]))</f>
        <v>0</v>
      </c>
      <c r="S10" s="40" cm="1">
        <f t="array" ref="S10">SUMPRODUCT((Donnees_NH_NEUF[OPERATION]=Op_Neuves[[#This Row],[OPERATIONS]])*(YEAR(Donnees_NH_NEUF[Date])=2018)*(Donnees_NH_NEUF[Montant]))</f>
        <v>0</v>
      </c>
      <c r="T10" s="40" cm="1">
        <f t="array" ref="T10">SUMPRODUCT((Donnees_NH_NEUF[OPERATION]=Op_Neuves[[#This Row],[OPERATIONS]])*(YEAR(Donnees_NH_NEUF[Date])=2019)*(Donnees_NH_NEUF[Montant]))</f>
        <v>0</v>
      </c>
      <c r="U10" s="40" cm="1">
        <f t="array" ref="U10">SUMPRODUCT((Donnees_NH_NEUF[OPERATION]=Op_Neuves[[#This Row],[OPERATIONS]])*(YEAR(Donnees_NH_NEUF[Date])=2020)*(Donnees_NH_NEUF[Montant]))</f>
        <v>0</v>
      </c>
      <c r="V10" s="40" cm="1">
        <f t="array" ref="V10">SUMPRODUCT((Donnees_NH_NEUF[OPERATION]=Op_Neuves[[#This Row],[OPERATIONS]])*(YEAR(Donnees_NH_NEUF[Date])=2021)*(Donnees_NH_NEUF[Montant]))</f>
        <v>31687</v>
      </c>
      <c r="W10" s="40" cm="1">
        <f t="array" ref="W10">SUMPRODUCT((Donnees_NH_NEUF[OPERATION]=Op_Neuves[[#This Row],[OPERATIONS]])*(YEAR(Donnees_NH_NEUF[Date])=2022)*(Donnees_NH_NEUF[Montant]))</f>
        <v>21189</v>
      </c>
      <c r="X10" s="41">
        <f>(55%-Op_Neuves[[#This Row],[% AVANCEMENT]])*Op_Neuves[[#This Row],[TOTAL HONORAIRES]]</f>
        <v>19828.500000000004</v>
      </c>
      <c r="Y10" s="43">
        <f>(Op_Neuves[[#This Row],[RESTE A PERCEVOIR 2022]]+Op_Neuves[[#This Row],[CUMUL HONORAIRES FACTURES]])/Op_Neuves[[#This Row],[TOTAL HONORAIRES]]</f>
        <v>0.55000000000000004</v>
      </c>
      <c r="Z10" s="25">
        <f t="shared" si="0"/>
        <v>79314</v>
      </c>
      <c r="AA10" s="62" t="s">
        <v>14</v>
      </c>
      <c r="AB10" s="25"/>
      <c r="AC10" s="25"/>
    </row>
    <row r="11" spans="1:29" s="1" customFormat="1">
      <c r="A11" t="s">
        <v>128</v>
      </c>
      <c r="B11">
        <v>2016</v>
      </c>
      <c r="C11" s="5">
        <v>30</v>
      </c>
      <c r="D11" t="s">
        <v>77</v>
      </c>
      <c r="E11" s="2" t="s">
        <v>36</v>
      </c>
      <c r="F11" s="2" t="s">
        <v>30</v>
      </c>
      <c r="G11" s="25">
        <v>5013752</v>
      </c>
      <c r="H11" s="25">
        <v>252633</v>
      </c>
      <c r="I11" s="25">
        <f>SUMIF(Donnees_NH_NEUF[OPERATION],Op_Neuves[[#This Row],[OPERATIONS]],Donnees_NH_NEUF[Montant])</f>
        <v>252632.73</v>
      </c>
      <c r="J11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11" s="269">
        <f>Op_Neuves[[#This Row],[CUMUL HONORAIRES FACTURES]]/Op_Neuves[[#This Row],[TOTAL HONORAIRES]]</f>
        <v>0.99999893125601169</v>
      </c>
      <c r="L11" s="40" cm="1">
        <f t="array" ref="L11">SUMPRODUCT((Donnees_NH_NEUF[OPERATION]=Op_Neuves[[#This Row],[OPERATIONS]])*(YEAR(Donnees_NH_NEUF[Date])=2011)*(Donnees_NH_NEUF[Montant]))</f>
        <v>0</v>
      </c>
      <c r="M11" s="40" cm="1">
        <f t="array" ref="M11">SUMPRODUCT((Donnees_NH_NEUF[OPERATION]=Op_Neuves[[#This Row],[OPERATIONS]])*(YEAR(Donnees_NH_NEUF[Date])=2012)*(Donnees_NH_NEUF[Montant]))</f>
        <v>0</v>
      </c>
      <c r="N11" s="40" cm="1">
        <f t="array" ref="N11">SUMPRODUCT((Donnees_NH_NEUF[OPERATION]=Op_Neuves[[#This Row],[OPERATIONS]])*(YEAR(Donnees_NH_NEUF[Date])=2013)*(Donnees_NH_NEUF[Montant]))</f>
        <v>0</v>
      </c>
      <c r="O11" s="40" cm="1">
        <f t="array" ref="O11">SUMPRODUCT((Donnees_NH_NEUF[OPERATION]=Op_Neuves[[#This Row],[OPERATIONS]])*(YEAR(Donnees_NH_NEUF[Date])=2014)*(Donnees_NH_NEUF[Montant]))</f>
        <v>125141</v>
      </c>
      <c r="P11" s="40" cm="1">
        <f t="array" ref="P11">SUMPRODUCT((Donnees_NH_NEUF[OPERATION]=Op_Neuves[[#This Row],[OPERATIONS]])*(YEAR(Donnees_NH_NEUF[Date])=2015)*(Donnees_NH_NEUF[Montant]))</f>
        <v>0</v>
      </c>
      <c r="Q11" s="40" cm="1">
        <f t="array" ref="Q11">SUMPRODUCT((Donnees_NH_NEUF[OPERATION]=Op_Neuves[[#This Row],[OPERATIONS]])*(YEAR(Donnees_NH_NEUF[Date])=2016)*(Donnees_NH_NEUF[Montant]))</f>
        <v>39100</v>
      </c>
      <c r="R11" s="40" cm="1">
        <f t="array" ref="R11">SUMPRODUCT((Donnees_NH_NEUF[OPERATION]=Op_Neuves[[#This Row],[OPERATIONS]])*(YEAR(Donnees_NH_NEUF[Date])=2017)*(Donnees_NH_NEUF[Montant]))</f>
        <v>33693</v>
      </c>
      <c r="S11" s="40" cm="1">
        <f t="array" ref="S11">SUMPRODUCT((Donnees_NH_NEUF[OPERATION]=Op_Neuves[[#This Row],[OPERATIONS]])*(YEAR(Donnees_NH_NEUF[Date])=2018)*(Donnees_NH_NEUF[Montant]))</f>
        <v>41995</v>
      </c>
      <c r="T11" s="40" cm="1">
        <f t="array" ref="T11">SUMPRODUCT((Donnees_NH_NEUF[OPERATION]=Op_Neuves[[#This Row],[OPERATIONS]])*(YEAR(Donnees_NH_NEUF[Date])=2019)*(Donnees_NH_NEUF[Montant]))</f>
        <v>12703.73</v>
      </c>
      <c r="U11" s="40" cm="1">
        <f t="array" ref="U11">SUMPRODUCT((Donnees_NH_NEUF[OPERATION]=Op_Neuves[[#This Row],[OPERATIONS]])*(YEAR(Donnees_NH_NEUF[Date])=2020)*(Donnees_NH_NEUF[Montant]))</f>
        <v>0</v>
      </c>
      <c r="V11" s="40" cm="1">
        <f t="array" ref="V11">SUMPRODUCT((Donnees_NH_NEUF[OPERATION]=Op_Neuves[[#This Row],[OPERATIONS]])*(YEAR(Donnees_NH_NEUF[Date])=2021)*(Donnees_NH_NEUF[Montant]))</f>
        <v>0</v>
      </c>
      <c r="W11" s="40" cm="1">
        <f t="array" ref="W11">SUMPRODUCT((Donnees_NH_NEUF[OPERATION]=Op_Neuves[[#This Row],[OPERATIONS]])*(YEAR(Donnees_NH_NEUF[Date])=2022)*(Donnees_NH_NEUF[Montant]))</f>
        <v>0</v>
      </c>
      <c r="X11" s="41"/>
      <c r="Y11" s="43">
        <f>(Op_Neuves[[#This Row],[RESTE A PERCEVOIR 2022]]+Op_Neuves[[#This Row],[CUMUL HONORAIRES FACTURES]])/Op_Neuves[[#This Row],[TOTAL HONORAIRES]]</f>
        <v>0.99999893125601169</v>
      </c>
      <c r="Z11" s="25">
        <f t="shared" si="0"/>
        <v>0.26999999998952262</v>
      </c>
      <c r="AA11" s="62"/>
      <c r="AB11" s="25"/>
      <c r="AC11" s="25"/>
    </row>
    <row r="12" spans="1:29" s="1" customFormat="1">
      <c r="A12" t="s">
        <v>129</v>
      </c>
      <c r="B12">
        <v>2016</v>
      </c>
      <c r="C12" s="5">
        <v>1</v>
      </c>
      <c r="D12" t="s">
        <v>77</v>
      </c>
      <c r="E12" s="2" t="s">
        <v>36</v>
      </c>
      <c r="F12" s="2" t="s">
        <v>30</v>
      </c>
      <c r="G12" s="25">
        <v>183853</v>
      </c>
      <c r="H12" s="25">
        <v>12545</v>
      </c>
      <c r="I12" s="25">
        <f>SUMIF(Donnees_NH_NEUF[OPERATION],Op_Neuves[[#This Row],[OPERATIONS]],Donnees_NH_NEUF[Montant])</f>
        <v>12545</v>
      </c>
      <c r="J12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12" s="269">
        <f>Op_Neuves[[#This Row],[CUMUL HONORAIRES FACTURES]]/Op_Neuves[[#This Row],[TOTAL HONORAIRES]]</f>
        <v>1</v>
      </c>
      <c r="L12" s="40" cm="1">
        <f t="array" ref="L12">SUMPRODUCT((Donnees_NH_NEUF[OPERATION]=Op_Neuves[[#This Row],[OPERATIONS]])*(YEAR(Donnees_NH_NEUF[Date])=2011)*(Donnees_NH_NEUF[Montant]))</f>
        <v>0</v>
      </c>
      <c r="M12" s="40" cm="1">
        <f t="array" ref="M12">SUMPRODUCT((Donnees_NH_NEUF[OPERATION]=Op_Neuves[[#This Row],[OPERATIONS]])*(YEAR(Donnees_NH_NEUF[Date])=2012)*(Donnees_NH_NEUF[Montant]))</f>
        <v>0</v>
      </c>
      <c r="N12" s="40" cm="1">
        <f t="array" ref="N12">SUMPRODUCT((Donnees_NH_NEUF[OPERATION]=Op_Neuves[[#This Row],[OPERATIONS]])*(YEAR(Donnees_NH_NEUF[Date])=2013)*(Donnees_NH_NEUF[Montant]))</f>
        <v>0</v>
      </c>
      <c r="O12" s="40" cm="1">
        <f t="array" ref="O12">SUMPRODUCT((Donnees_NH_NEUF[OPERATION]=Op_Neuves[[#This Row],[OPERATIONS]])*(YEAR(Donnees_NH_NEUF[Date])=2014)*(Donnees_NH_NEUF[Montant]))</f>
        <v>6374</v>
      </c>
      <c r="P12" s="40" cm="1">
        <f t="array" ref="P12">SUMPRODUCT((Donnees_NH_NEUF[OPERATION]=Op_Neuves[[#This Row],[OPERATIONS]])*(YEAR(Donnees_NH_NEUF[Date])=2015)*(Donnees_NH_NEUF[Montant]))</f>
        <v>0</v>
      </c>
      <c r="Q12" s="40" cm="1">
        <f t="array" ref="Q12">SUMPRODUCT((Donnees_NH_NEUF[OPERATION]=Op_Neuves[[#This Row],[OPERATIONS]])*(YEAR(Donnees_NH_NEUF[Date])=2016)*(Donnees_NH_NEUF[Montant]))</f>
        <v>1991</v>
      </c>
      <c r="R12" s="40" cm="1">
        <f t="array" ref="R12">SUMPRODUCT((Donnees_NH_NEUF[OPERATION]=Op_Neuves[[#This Row],[OPERATIONS]])*(YEAR(Donnees_NH_NEUF[Date])=2017)*(Donnees_NH_NEUF[Montant]))</f>
        <v>2859</v>
      </c>
      <c r="S12" s="40" cm="1">
        <f t="array" ref="S12">SUMPRODUCT((Donnees_NH_NEUF[OPERATION]=Op_Neuves[[#This Row],[OPERATIONS]])*(YEAR(Donnees_NH_NEUF[Date])=2018)*(Donnees_NH_NEUF[Montant]))</f>
        <v>1321</v>
      </c>
      <c r="T12" s="40" cm="1">
        <f t="array" ref="T12">SUMPRODUCT((Donnees_NH_NEUF[OPERATION]=Op_Neuves[[#This Row],[OPERATIONS]])*(YEAR(Donnees_NH_NEUF[Date])=2019)*(Donnees_NH_NEUF[Montant]))</f>
        <v>0</v>
      </c>
      <c r="U12" s="40" cm="1">
        <f t="array" ref="U12">SUMPRODUCT((Donnees_NH_NEUF[OPERATION]=Op_Neuves[[#This Row],[OPERATIONS]])*(YEAR(Donnees_NH_NEUF[Date])=2020)*(Donnees_NH_NEUF[Montant]))</f>
        <v>0</v>
      </c>
      <c r="V12" s="40" cm="1">
        <f t="array" ref="V12">SUMPRODUCT((Donnees_NH_NEUF[OPERATION]=Op_Neuves[[#This Row],[OPERATIONS]])*(YEAR(Donnees_NH_NEUF[Date])=2021)*(Donnees_NH_NEUF[Montant]))</f>
        <v>0</v>
      </c>
      <c r="W12" s="40" cm="1">
        <f t="array" ref="W12">SUMPRODUCT((Donnees_NH_NEUF[OPERATION]=Op_Neuves[[#This Row],[OPERATIONS]])*(YEAR(Donnees_NH_NEUF[Date])=2022)*(Donnees_NH_NEUF[Montant]))</f>
        <v>0</v>
      </c>
      <c r="X12" s="41"/>
      <c r="Y12" s="43">
        <f>(Op_Neuves[[#This Row],[RESTE A PERCEVOIR 2022]]+Op_Neuves[[#This Row],[CUMUL HONORAIRES FACTURES]])/Op_Neuves[[#This Row],[TOTAL HONORAIRES]]</f>
        <v>1</v>
      </c>
      <c r="Z12" s="25">
        <f t="shared" si="0"/>
        <v>0</v>
      </c>
      <c r="AA12" s="62"/>
      <c r="AB12" s="25"/>
      <c r="AC12" s="25"/>
    </row>
    <row r="13" spans="1:29" s="1" customFormat="1">
      <c r="A13" t="s">
        <v>124</v>
      </c>
      <c r="B13">
        <v>2017</v>
      </c>
      <c r="C13" s="5">
        <v>21</v>
      </c>
      <c r="D13" t="s">
        <v>77</v>
      </c>
      <c r="E13" s="2" t="s">
        <v>36</v>
      </c>
      <c r="F13" s="2" t="s">
        <v>29</v>
      </c>
      <c r="G13" s="25">
        <v>3806900</v>
      </c>
      <c r="H13" s="25">
        <v>190345</v>
      </c>
      <c r="I13" s="25">
        <f>SUMIF(Donnees_NH_NEUF[OPERATION],Op_Neuves[[#This Row],[OPERATIONS]],Donnees_NH_NEUF[Montant])</f>
        <v>190345</v>
      </c>
      <c r="J13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13" s="269">
        <f>Op_Neuves[[#This Row],[CUMUL HONORAIRES FACTURES]]/Op_Neuves[[#This Row],[TOTAL HONORAIRES]]</f>
        <v>1</v>
      </c>
      <c r="L13" s="40" cm="1">
        <f t="array" ref="L13">SUMPRODUCT((Donnees_NH_NEUF[OPERATION]=Op_Neuves[[#This Row],[OPERATIONS]])*(YEAR(Donnees_NH_NEUF[Date])=2011)*(Donnees_NH_NEUF[Montant]))</f>
        <v>0</v>
      </c>
      <c r="M13" s="40" cm="1">
        <f t="array" ref="M13">SUMPRODUCT((Donnees_NH_NEUF[OPERATION]=Op_Neuves[[#This Row],[OPERATIONS]])*(YEAR(Donnees_NH_NEUF[Date])=2012)*(Donnees_NH_NEUF[Montant]))</f>
        <v>0</v>
      </c>
      <c r="N13" s="40" cm="1">
        <f t="array" ref="N13">SUMPRODUCT((Donnees_NH_NEUF[OPERATION]=Op_Neuves[[#This Row],[OPERATIONS]])*(YEAR(Donnees_NH_NEUF[Date])=2013)*(Donnees_NH_NEUF[Montant]))</f>
        <v>0</v>
      </c>
      <c r="O13" s="40" cm="1">
        <f t="array" ref="O13">SUMPRODUCT((Donnees_NH_NEUF[OPERATION]=Op_Neuves[[#This Row],[OPERATIONS]])*(YEAR(Donnees_NH_NEUF[Date])=2014)*(Donnees_NH_NEUF[Montant]))</f>
        <v>0</v>
      </c>
      <c r="P13" s="40" cm="1">
        <f t="array" ref="P13">SUMPRODUCT((Donnees_NH_NEUF[OPERATION]=Op_Neuves[[#This Row],[OPERATIONS]])*(YEAR(Donnees_NH_NEUF[Date])=2015)*(Donnees_NH_NEUF[Montant]))</f>
        <v>0</v>
      </c>
      <c r="Q13" s="40" cm="1">
        <f t="array" ref="Q13">SUMPRODUCT((Donnees_NH_NEUF[OPERATION]=Op_Neuves[[#This Row],[OPERATIONS]])*(YEAR(Donnees_NH_NEUF[Date])=2016)*(Donnees_NH_NEUF[Montant]))</f>
        <v>45452</v>
      </c>
      <c r="R13" s="40" cm="1">
        <f t="array" ref="R13">SUMPRODUCT((Donnees_NH_NEUF[OPERATION]=Op_Neuves[[#This Row],[OPERATIONS]])*(YEAR(Donnees_NH_NEUF[Date])=2017)*(Donnees_NH_NEUF[Montant]))</f>
        <v>59934</v>
      </c>
      <c r="S13" s="40" cm="1">
        <f t="array" ref="S13">SUMPRODUCT((Donnees_NH_NEUF[OPERATION]=Op_Neuves[[#This Row],[OPERATIONS]])*(YEAR(Donnees_NH_NEUF[Date])=2018)*(Donnees_NH_NEUF[Montant]))</f>
        <v>0</v>
      </c>
      <c r="T13" s="40" cm="1">
        <f t="array" ref="T13">SUMPRODUCT((Donnees_NH_NEUF[OPERATION]=Op_Neuves[[#This Row],[OPERATIONS]])*(YEAR(Donnees_NH_NEUF[Date])=2019)*(Donnees_NH_NEUF[Montant]))</f>
        <v>40715</v>
      </c>
      <c r="U13" s="40" cm="1">
        <f t="array" ref="U13">SUMPRODUCT((Donnees_NH_NEUF[OPERATION]=Op_Neuves[[#This Row],[OPERATIONS]])*(YEAR(Donnees_NH_NEUF[Date])=2020)*(Donnees_NH_NEUF[Montant]))</f>
        <v>30211</v>
      </c>
      <c r="V13" s="40" cm="1">
        <f t="array" ref="V13">SUMPRODUCT((Donnees_NH_NEUF[OPERATION]=Op_Neuves[[#This Row],[OPERATIONS]])*(YEAR(Donnees_NH_NEUF[Date])=2021)*(Donnees_NH_NEUF[Montant]))</f>
        <v>14033</v>
      </c>
      <c r="W13" s="40" cm="1">
        <f t="array" ref="W13">SUMPRODUCT((Donnees_NH_NEUF[OPERATION]=Op_Neuves[[#This Row],[OPERATIONS]])*(YEAR(Donnees_NH_NEUF[Date])=2022)*(Donnees_NH_NEUF[Montant]))</f>
        <v>0</v>
      </c>
      <c r="X13" s="41"/>
      <c r="Y13" s="43">
        <f>(Op_Neuves[[#This Row],[RESTE A PERCEVOIR 2022]]+Op_Neuves[[#This Row],[CUMUL HONORAIRES FACTURES]])/Op_Neuves[[#This Row],[TOTAL HONORAIRES]]</f>
        <v>1</v>
      </c>
      <c r="Z13" s="25">
        <f t="shared" si="0"/>
        <v>0</v>
      </c>
      <c r="AA13" s="62"/>
      <c r="AB13" s="25"/>
      <c r="AC13" s="25"/>
    </row>
    <row r="14" spans="1:29" s="1" customFormat="1">
      <c r="A14" t="s">
        <v>80</v>
      </c>
      <c r="B14">
        <v>2020</v>
      </c>
      <c r="C14" s="5">
        <v>40</v>
      </c>
      <c r="D14" t="s">
        <v>77</v>
      </c>
      <c r="E14" s="2" t="s">
        <v>179</v>
      </c>
      <c r="F14" s="2" t="s">
        <v>14</v>
      </c>
      <c r="G14" s="25">
        <v>6924096</v>
      </c>
      <c r="H14" s="25">
        <v>207723</v>
      </c>
      <c r="I14" s="25">
        <f>SUMIF(Donnees_NH_NEUF[OPERATION],Op_Neuves[[#This Row],[OPERATIONS]],Donnees_NH_NEUF[Montant])</f>
        <v>103610</v>
      </c>
      <c r="J14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PRO</v>
      </c>
      <c r="K14" s="269">
        <f>Op_Neuves[[#This Row],[CUMUL HONORAIRES FACTURES]]/Op_Neuves[[#This Row],[TOTAL HONORAIRES]]</f>
        <v>0.49878925299557586</v>
      </c>
      <c r="L14" s="40" cm="1">
        <f t="array" ref="L14">SUMPRODUCT((Donnees_NH_NEUF[OPERATION]=Op_Neuves[[#This Row],[OPERATIONS]])*(YEAR(Donnees_NH_NEUF[Date])=2011)*(Donnees_NH_NEUF[Montant]))</f>
        <v>0</v>
      </c>
      <c r="M14" s="40" cm="1">
        <f t="array" ref="M14">SUMPRODUCT((Donnees_NH_NEUF[OPERATION]=Op_Neuves[[#This Row],[OPERATIONS]])*(YEAR(Donnees_NH_NEUF[Date])=2012)*(Donnees_NH_NEUF[Montant]))</f>
        <v>0</v>
      </c>
      <c r="N14" s="40" cm="1">
        <f t="array" ref="N14">SUMPRODUCT((Donnees_NH_NEUF[OPERATION]=Op_Neuves[[#This Row],[OPERATIONS]])*(YEAR(Donnees_NH_NEUF[Date])=2013)*(Donnees_NH_NEUF[Montant]))</f>
        <v>0</v>
      </c>
      <c r="O14" s="40" cm="1">
        <f t="array" ref="O14">SUMPRODUCT((Donnees_NH_NEUF[OPERATION]=Op_Neuves[[#This Row],[OPERATIONS]])*(YEAR(Donnees_NH_NEUF[Date])=2014)*(Donnees_NH_NEUF[Montant]))</f>
        <v>0</v>
      </c>
      <c r="P14" s="40" cm="1">
        <f t="array" ref="P14">SUMPRODUCT((Donnees_NH_NEUF[OPERATION]=Op_Neuves[[#This Row],[OPERATIONS]])*(YEAR(Donnees_NH_NEUF[Date])=2015)*(Donnees_NH_NEUF[Montant]))</f>
        <v>0</v>
      </c>
      <c r="Q14" s="40" cm="1">
        <f t="array" ref="Q14">SUMPRODUCT((Donnees_NH_NEUF[OPERATION]=Op_Neuves[[#This Row],[OPERATIONS]])*(YEAR(Donnees_NH_NEUF[Date])=2016)*(Donnees_NH_NEUF[Montant]))</f>
        <v>0</v>
      </c>
      <c r="R14" s="40" cm="1">
        <f t="array" ref="R14">SUMPRODUCT((Donnees_NH_NEUF[OPERATION]=Op_Neuves[[#This Row],[OPERATIONS]])*(YEAR(Donnees_NH_NEUF[Date])=2017)*(Donnees_NH_NEUF[Montant]))</f>
        <v>0</v>
      </c>
      <c r="S14" s="40" cm="1">
        <f t="array" ref="S14">SUMPRODUCT((Donnees_NH_NEUF[OPERATION]=Op_Neuves[[#This Row],[OPERATIONS]])*(YEAR(Donnees_NH_NEUF[Date])=2018)*(Donnees_NH_NEUF[Montant]))</f>
        <v>0</v>
      </c>
      <c r="T14" s="40" cm="1">
        <f t="array" ref="T14">SUMPRODUCT((Donnees_NH_NEUF[OPERATION]=Op_Neuves[[#This Row],[OPERATIONS]])*(YEAR(Donnees_NH_NEUF[Date])=2019)*(Donnees_NH_NEUF[Montant]))</f>
        <v>26189</v>
      </c>
      <c r="U14" s="40" cm="1">
        <f t="array" ref="U14">SUMPRODUCT((Donnees_NH_NEUF[OPERATION]=Op_Neuves[[#This Row],[OPERATIONS]])*(YEAR(Donnees_NH_NEUF[Date])=2020)*(Donnees_NH_NEUF[Montant]))</f>
        <v>32258</v>
      </c>
      <c r="V14" s="40" cm="1">
        <f t="array" ref="V14">SUMPRODUCT((Donnees_NH_NEUF[OPERATION]=Op_Neuves[[#This Row],[OPERATIONS]])*(YEAR(Donnees_NH_NEUF[Date])=2021)*(Donnees_NH_NEUF[Montant]))</f>
        <v>45163</v>
      </c>
      <c r="W14" s="40" cm="1">
        <f t="array" ref="W14">SUMPRODUCT((Donnees_NH_NEUF[OPERATION]=Op_Neuves[[#This Row],[OPERATIONS]])*(YEAR(Donnees_NH_NEUF[Date])=2022)*(Donnees_NH_NEUF[Montant]))</f>
        <v>0</v>
      </c>
      <c r="X14" s="41">
        <f>(65%-Op_Neuves[[#This Row],[% AVANCEMENT]])*Op_Neuves[[#This Row],[TOTAL HONORAIRES]]</f>
        <v>31409.95</v>
      </c>
      <c r="Y14" s="43">
        <f>(Op_Neuves[[#This Row],[RESTE A PERCEVOIR 2022]]+Op_Neuves[[#This Row],[CUMUL HONORAIRES FACTURES]])/Op_Neuves[[#This Row],[TOTAL HONORAIRES]]</f>
        <v>0.65</v>
      </c>
      <c r="Z14" s="25">
        <f t="shared" si="0"/>
        <v>104113</v>
      </c>
      <c r="AA14" s="62" t="s">
        <v>12</v>
      </c>
      <c r="AB14" s="25"/>
      <c r="AC14" s="25"/>
    </row>
    <row r="15" spans="1:29" s="1" customFormat="1">
      <c r="A15" t="s">
        <v>92</v>
      </c>
      <c r="B15">
        <v>2021</v>
      </c>
      <c r="C15" s="5">
        <v>41</v>
      </c>
      <c r="D15" t="s">
        <v>77</v>
      </c>
      <c r="E15" s="2" t="s">
        <v>37</v>
      </c>
      <c r="F15" s="2" t="s">
        <v>27</v>
      </c>
      <c r="G15" s="25">
        <v>6168339</v>
      </c>
      <c r="H15" s="25">
        <v>185050</v>
      </c>
      <c r="I15" s="25">
        <f>SUMIF(Donnees_NH_NEUF[OPERATION],Op_Neuves[[#This Row],[OPERATIONS]],Donnees_NH_NEUF[Montant])</f>
        <v>97771</v>
      </c>
      <c r="J15" s="33" t="s">
        <v>14</v>
      </c>
      <c r="K15" s="269">
        <f>Op_Neuves[[#This Row],[CUMUL HONORAIRES FACTURES]]/Op_Neuves[[#This Row],[TOTAL HONORAIRES]]</f>
        <v>0.52834909483923265</v>
      </c>
      <c r="L15" s="40" cm="1">
        <f t="array" ref="L15">SUMPRODUCT((Donnees_NH_NEUF[OPERATION]=Op_Neuves[[#This Row],[OPERATIONS]])*(YEAR(Donnees_NH_NEUF[Date])=2011)*(Donnees_NH_NEUF[Montant]))</f>
        <v>0</v>
      </c>
      <c r="M15" s="40" cm="1">
        <f t="array" ref="M15">SUMPRODUCT((Donnees_NH_NEUF[OPERATION]=Op_Neuves[[#This Row],[OPERATIONS]])*(YEAR(Donnees_NH_NEUF[Date])=2012)*(Donnees_NH_NEUF[Montant]))</f>
        <v>0</v>
      </c>
      <c r="N15" s="40" cm="1">
        <f t="array" ref="N15">SUMPRODUCT((Donnees_NH_NEUF[OPERATION]=Op_Neuves[[#This Row],[OPERATIONS]])*(YEAR(Donnees_NH_NEUF[Date])=2013)*(Donnees_NH_NEUF[Montant]))</f>
        <v>0</v>
      </c>
      <c r="O15" s="40" cm="1">
        <f t="array" ref="O15">SUMPRODUCT((Donnees_NH_NEUF[OPERATION]=Op_Neuves[[#This Row],[OPERATIONS]])*(YEAR(Donnees_NH_NEUF[Date])=2014)*(Donnees_NH_NEUF[Montant]))</f>
        <v>0</v>
      </c>
      <c r="P15" s="40" cm="1">
        <f t="array" ref="P15">SUMPRODUCT((Donnees_NH_NEUF[OPERATION]=Op_Neuves[[#This Row],[OPERATIONS]])*(YEAR(Donnees_NH_NEUF[Date])=2015)*(Donnees_NH_NEUF[Montant]))</f>
        <v>0</v>
      </c>
      <c r="Q15" s="40" cm="1">
        <f t="array" ref="Q15">SUMPRODUCT((Donnees_NH_NEUF[OPERATION]=Op_Neuves[[#This Row],[OPERATIONS]])*(YEAR(Donnees_NH_NEUF[Date])=2016)*(Donnees_NH_NEUF[Montant]))</f>
        <v>0</v>
      </c>
      <c r="R15" s="40" cm="1">
        <f t="array" ref="R15">SUMPRODUCT((Donnees_NH_NEUF[OPERATION]=Op_Neuves[[#This Row],[OPERATIONS]])*(YEAR(Donnees_NH_NEUF[Date])=2017)*(Donnees_NH_NEUF[Montant]))</f>
        <v>0</v>
      </c>
      <c r="S15" s="40" cm="1">
        <f t="array" ref="S15">SUMPRODUCT((Donnees_NH_NEUF[OPERATION]=Op_Neuves[[#This Row],[OPERATIONS]])*(YEAR(Donnees_NH_NEUF[Date])=2018)*(Donnees_NH_NEUF[Montant]))</f>
        <v>30190</v>
      </c>
      <c r="T15" s="40" cm="1">
        <f t="array" ref="T15">SUMPRODUCT((Donnees_NH_NEUF[OPERATION]=Op_Neuves[[#This Row],[OPERATIONS]])*(YEAR(Donnees_NH_NEUF[Date])=2019)*(Donnees_NH_NEUF[Montant]))</f>
        <v>65382</v>
      </c>
      <c r="U15" s="40" cm="1">
        <f t="array" ref="U15">SUMPRODUCT((Donnees_NH_NEUF[OPERATION]=Op_Neuves[[#This Row],[OPERATIONS]])*(YEAR(Donnees_NH_NEUF[Date])=2020)*(Donnees_NH_NEUF[Montant]))</f>
        <v>2199</v>
      </c>
      <c r="V15" s="40" cm="1">
        <f t="array" ref="V15">SUMPRODUCT((Donnees_NH_NEUF[OPERATION]=Op_Neuves[[#This Row],[OPERATIONS]])*(YEAR(Donnees_NH_NEUF[Date])=2021)*(Donnees_NH_NEUF[Montant]))</f>
        <v>0</v>
      </c>
      <c r="W15" s="40" cm="1">
        <f t="array" ref="W15">SUMPRODUCT((Donnees_NH_NEUF[OPERATION]=Op_Neuves[[#This Row],[OPERATIONS]])*(YEAR(Donnees_NH_NEUF[Date])=2022)*(Donnees_NH_NEUF[Montant]))</f>
        <v>0</v>
      </c>
      <c r="X15" s="41">
        <f>(65%-Op_Neuves[[#This Row],[% AVANCEMENT]])*Op_Neuves[[#This Row],[TOTAL HONORAIRES]]</f>
        <v>22511.500000000004</v>
      </c>
      <c r="Y15" s="43">
        <f>(Op_Neuves[[#This Row],[RESTE A PERCEVOIR 2022]]+Op_Neuves[[#This Row],[CUMUL HONORAIRES FACTURES]])/Op_Neuves[[#This Row],[TOTAL HONORAIRES]]</f>
        <v>0.65</v>
      </c>
      <c r="Z15" s="25">
        <f t="shared" si="0"/>
        <v>87279</v>
      </c>
      <c r="AA15" s="62" t="s">
        <v>12</v>
      </c>
      <c r="AB15" s="25"/>
      <c r="AC15" s="25"/>
    </row>
    <row r="16" spans="1:29">
      <c r="A16" t="s">
        <v>93</v>
      </c>
      <c r="B16">
        <v>2021</v>
      </c>
      <c r="D16" t="s">
        <v>77</v>
      </c>
      <c r="E16" s="2" t="s">
        <v>37</v>
      </c>
      <c r="F16" s="2" t="s">
        <v>27</v>
      </c>
      <c r="G16" s="25">
        <v>693602</v>
      </c>
      <c r="H16" s="25">
        <v>34680.1</v>
      </c>
      <c r="I16" s="25">
        <f>SUMIF(Donnees_NH_NEUF[OPERATION],Op_Neuves[[#This Row],[OPERATIONS]],Donnees_NH_NEUF[Montant])</f>
        <v>3216</v>
      </c>
      <c r="J16" s="33" t="s">
        <v>14</v>
      </c>
      <c r="K16" s="270">
        <f>Op_Neuves[[#This Row],[CUMUL HONORAIRES FACTURES]]/Op_Neuves[[#This Row],[TOTAL HONORAIRES]]</f>
        <v>9.2733296616791763E-2</v>
      </c>
      <c r="L16" s="81" cm="1">
        <f t="array" ref="L16">SUMPRODUCT((Donnees_NH_NEUF[OPERATION]=Op_Neuves[[#This Row],[OPERATIONS]])*(YEAR(Donnees_NH_NEUF[Date])=2011)*(Donnees_NH_NEUF[Montant]))</f>
        <v>0</v>
      </c>
      <c r="M16" s="81" cm="1">
        <f t="array" ref="M16">SUMPRODUCT((Donnees_NH_NEUF[OPERATION]=Op_Neuves[[#This Row],[OPERATIONS]])*(YEAR(Donnees_NH_NEUF[Date])=2012)*(Donnees_NH_NEUF[Montant]))</f>
        <v>0</v>
      </c>
      <c r="N16" s="81" cm="1">
        <f t="array" ref="N16">SUMPRODUCT((Donnees_NH_NEUF[OPERATION]=Op_Neuves[[#This Row],[OPERATIONS]])*(YEAR(Donnees_NH_NEUF[Date])=2013)*(Donnees_NH_NEUF[Montant]))</f>
        <v>0</v>
      </c>
      <c r="O16" s="81" cm="1">
        <f t="array" ref="O16">SUMPRODUCT((Donnees_NH_NEUF[OPERATION]=Op_Neuves[[#This Row],[OPERATIONS]])*(YEAR(Donnees_NH_NEUF[Date])=2014)*(Donnees_NH_NEUF[Montant]))</f>
        <v>0</v>
      </c>
      <c r="P16" s="81" cm="1">
        <f t="array" ref="P16">SUMPRODUCT((Donnees_NH_NEUF[OPERATION]=Op_Neuves[[#This Row],[OPERATIONS]])*(YEAR(Donnees_NH_NEUF[Date])=2015)*(Donnees_NH_NEUF[Montant]))</f>
        <v>0</v>
      </c>
      <c r="Q16" s="81" cm="1">
        <f t="array" ref="Q16">SUMPRODUCT((Donnees_NH_NEUF[OPERATION]=Op_Neuves[[#This Row],[OPERATIONS]])*(YEAR(Donnees_NH_NEUF[Date])=2016)*(Donnees_NH_NEUF[Montant]))</f>
        <v>0</v>
      </c>
      <c r="R16" s="81" cm="1">
        <f t="array" ref="R16">SUMPRODUCT((Donnees_NH_NEUF[OPERATION]=Op_Neuves[[#This Row],[OPERATIONS]])*(YEAR(Donnees_NH_NEUF[Date])=2017)*(Donnees_NH_NEUF[Montant]))</f>
        <v>0</v>
      </c>
      <c r="S16" s="81" cm="1">
        <f t="array" ref="S16">SUMPRODUCT((Donnees_NH_NEUF[OPERATION]=Op_Neuves[[#This Row],[OPERATIONS]])*(YEAR(Donnees_NH_NEUF[Date])=2018)*(Donnees_NH_NEUF[Montant]))</f>
        <v>0</v>
      </c>
      <c r="T16" s="81" cm="1">
        <f t="array" ref="T16">SUMPRODUCT((Donnees_NH_NEUF[OPERATION]=Op_Neuves[[#This Row],[OPERATIONS]])*(YEAR(Donnees_NH_NEUF[Date])=2019)*(Donnees_NH_NEUF[Montant]))</f>
        <v>0</v>
      </c>
      <c r="U16" s="81" cm="1">
        <f t="array" ref="U16">SUMPRODUCT((Donnees_NH_NEUF[OPERATION]=Op_Neuves[[#This Row],[OPERATIONS]])*(YEAR(Donnees_NH_NEUF[Date])=2020)*(Donnees_NH_NEUF[Montant]))</f>
        <v>3216</v>
      </c>
      <c r="V16" s="81" cm="1">
        <f t="array" ref="V16">SUMPRODUCT((Donnees_NH_NEUF[OPERATION]=Op_Neuves[[#This Row],[OPERATIONS]])*(YEAR(Donnees_NH_NEUF[Date])=2021)*(Donnees_NH_NEUF[Montant]))</f>
        <v>0</v>
      </c>
      <c r="W16" s="81" cm="1">
        <f t="array" ref="W16">SUMPRODUCT((Donnees_NH_NEUF[OPERATION]=Op_Neuves[[#This Row],[OPERATIONS]])*(YEAR(Donnees_NH_NEUF[Date])=2022)*(Donnees_NH_NEUF[Montant]))</f>
        <v>0</v>
      </c>
      <c r="X16" s="41">
        <f>(65%-Op_Neuves[[#This Row],[% AVANCEMENT]])*Op_Neuves[[#This Row],[TOTAL HONORAIRES]]</f>
        <v>19326.064999999999</v>
      </c>
      <c r="Y16" s="44">
        <f>(Op_Neuves[[#This Row],[RESTE A PERCEVOIR 2022]]+Op_Neuves[[#This Row],[CUMUL HONORAIRES FACTURES]])/Op_Neuves[[#This Row],[TOTAL HONORAIRES]]</f>
        <v>0.65</v>
      </c>
      <c r="Z16" s="25">
        <f t="shared" si="0"/>
        <v>31464.1</v>
      </c>
      <c r="AA16" s="62" t="s">
        <v>12</v>
      </c>
      <c r="AB16" s="25"/>
      <c r="AC16" s="25"/>
    </row>
    <row r="17" spans="1:29">
      <c r="A17" t="s">
        <v>151</v>
      </c>
      <c r="B17">
        <v>2015</v>
      </c>
      <c r="C17" s="5">
        <v>89</v>
      </c>
      <c r="D17" t="s">
        <v>77</v>
      </c>
      <c r="E17" s="2" t="s">
        <v>38</v>
      </c>
      <c r="F17" s="2" t="s">
        <v>30</v>
      </c>
      <c r="G17" s="25"/>
      <c r="H17" s="25">
        <v>713101</v>
      </c>
      <c r="I17" s="25">
        <f>SUMIF(Donnees_NH_NEUF[OPERATION],Op_Neuves[[#This Row],[OPERATIONS]],Donnees_NH_NEUF[Montant])</f>
        <v>713101</v>
      </c>
      <c r="J17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17" s="269">
        <f>Op_Neuves[[#This Row],[CUMUL HONORAIRES FACTURES]]/Op_Neuves[[#This Row],[TOTAL HONORAIRES]]</f>
        <v>1</v>
      </c>
      <c r="L17" s="40" cm="1">
        <f t="array" ref="L17">SUMPRODUCT((Donnees_NH_NEUF[OPERATION]=Op_Neuves[[#This Row],[OPERATIONS]])*(YEAR(Donnees_NH_NEUF[Date])=2011)*(Donnees_NH_NEUF[Montant]))</f>
        <v>0</v>
      </c>
      <c r="M17" s="40" cm="1">
        <f t="array" ref="M17">SUMPRODUCT((Donnees_NH_NEUF[OPERATION]=Op_Neuves[[#This Row],[OPERATIONS]])*(YEAR(Donnees_NH_NEUF[Date])=2012)*(Donnees_NH_NEUF[Montant]))</f>
        <v>0</v>
      </c>
      <c r="N17" s="40" cm="1">
        <f t="array" ref="N17">SUMPRODUCT((Donnees_NH_NEUF[OPERATION]=Op_Neuves[[#This Row],[OPERATIONS]])*(YEAR(Donnees_NH_NEUF[Date])=2013)*(Donnees_NH_NEUF[Montant]))</f>
        <v>0</v>
      </c>
      <c r="O17" s="40" cm="1">
        <f t="array" ref="O17">SUMPRODUCT((Donnees_NH_NEUF[OPERATION]=Op_Neuves[[#This Row],[OPERATIONS]])*(YEAR(Donnees_NH_NEUF[Date])=2014)*(Donnees_NH_NEUF[Montant]))</f>
        <v>101763</v>
      </c>
      <c r="P17" s="40" cm="1">
        <f t="array" ref="P17">SUMPRODUCT((Donnees_NH_NEUF[OPERATION]=Op_Neuves[[#This Row],[OPERATIONS]])*(YEAR(Donnees_NH_NEUF[Date])=2015)*(Donnees_NH_NEUF[Montant]))</f>
        <v>240982</v>
      </c>
      <c r="Q17" s="40" cm="1">
        <f t="array" ref="Q17">SUMPRODUCT((Donnees_NH_NEUF[OPERATION]=Op_Neuves[[#This Row],[OPERATIONS]])*(YEAR(Donnees_NH_NEUF[Date])=2016)*(Donnees_NH_NEUF[Montant]))</f>
        <v>0</v>
      </c>
      <c r="R17" s="40" cm="1">
        <f t="array" ref="R17">SUMPRODUCT((Donnees_NH_NEUF[OPERATION]=Op_Neuves[[#This Row],[OPERATIONS]])*(YEAR(Donnees_NH_NEUF[Date])=2017)*(Donnees_NH_NEUF[Montant]))</f>
        <v>68549</v>
      </c>
      <c r="S17" s="40" cm="1">
        <f t="array" ref="S17">SUMPRODUCT((Donnees_NH_NEUF[OPERATION]=Op_Neuves[[#This Row],[OPERATIONS]])*(YEAR(Donnees_NH_NEUF[Date])=2018)*(Donnees_NH_NEUF[Montant]))</f>
        <v>68550</v>
      </c>
      <c r="T17" s="40" cm="1">
        <f t="array" ref="T17">SUMPRODUCT((Donnees_NH_NEUF[OPERATION]=Op_Neuves[[#This Row],[OPERATIONS]])*(YEAR(Donnees_NH_NEUF[Date])=2019)*(Donnees_NH_NEUF[Montant]))</f>
        <v>95876</v>
      </c>
      <c r="U17" s="40" cm="1">
        <f t="array" ref="U17">SUMPRODUCT((Donnees_NH_NEUF[OPERATION]=Op_Neuves[[#This Row],[OPERATIONS]])*(YEAR(Donnees_NH_NEUF[Date])=2020)*(Donnees_NH_NEUF[Montant]))</f>
        <v>93236</v>
      </c>
      <c r="V17" s="40" cm="1">
        <f t="array" ref="V17">SUMPRODUCT((Donnees_NH_NEUF[OPERATION]=Op_Neuves[[#This Row],[OPERATIONS]])*(YEAR(Donnees_NH_NEUF[Date])=2021)*(Donnees_NH_NEUF[Montant]))</f>
        <v>44145</v>
      </c>
      <c r="W17" s="40" cm="1">
        <f t="array" ref="W17">SUMPRODUCT((Donnees_NH_NEUF[OPERATION]=Op_Neuves[[#This Row],[OPERATIONS]])*(YEAR(Donnees_NH_NEUF[Date])=2022)*(Donnees_NH_NEUF[Montant]))</f>
        <v>0</v>
      </c>
      <c r="X17" s="41"/>
      <c r="Y17" s="43">
        <f>(Op_Neuves[[#This Row],[RESTE A PERCEVOIR 2022]]+Op_Neuves[[#This Row],[CUMUL HONORAIRES FACTURES]])/Op_Neuves[[#This Row],[TOTAL HONORAIRES]]</f>
        <v>1</v>
      </c>
      <c r="Z17" s="25">
        <f t="shared" si="0"/>
        <v>0</v>
      </c>
      <c r="AA17" s="62"/>
      <c r="AB17" s="25"/>
      <c r="AC17" s="25"/>
    </row>
    <row r="18" spans="1:29">
      <c r="A18" t="s">
        <v>62</v>
      </c>
      <c r="B18">
        <v>2020</v>
      </c>
      <c r="C18" s="5">
        <v>56</v>
      </c>
      <c r="D18" t="s">
        <v>77</v>
      </c>
      <c r="E18" s="2" t="s">
        <v>179</v>
      </c>
      <c r="F18" s="2" t="s">
        <v>27</v>
      </c>
      <c r="G18" s="25">
        <v>6696269</v>
      </c>
      <c r="H18" s="25">
        <v>200888</v>
      </c>
      <c r="I18" s="25">
        <f>SUMIF(Donnees_NH_NEUF[OPERATION],Op_Neuves[[#This Row],[OPERATIONS]],Donnees_NH_NEUF[Montant])</f>
        <v>110488</v>
      </c>
      <c r="J18" s="33" t="s">
        <v>14</v>
      </c>
      <c r="K18" s="269">
        <f>Op_Neuves[[#This Row],[CUMUL HONORAIRES FACTURES]]/Op_Neuves[[#This Row],[TOTAL HONORAIRES]]</f>
        <v>0.54999800884074712</v>
      </c>
      <c r="L18" s="40" cm="1">
        <f t="array" ref="L18">SUMPRODUCT((Donnees_NH_NEUF[OPERATION]=Op_Neuves[[#This Row],[OPERATIONS]])*(YEAR(Donnees_NH_NEUF[Date])=2011)*(Donnees_NH_NEUF[Montant]))</f>
        <v>0</v>
      </c>
      <c r="M18" s="40" cm="1">
        <f t="array" ref="M18">SUMPRODUCT((Donnees_NH_NEUF[OPERATION]=Op_Neuves[[#This Row],[OPERATIONS]])*(YEAR(Donnees_NH_NEUF[Date])=2012)*(Donnees_NH_NEUF[Montant]))</f>
        <v>0</v>
      </c>
      <c r="N18" s="40" cm="1">
        <f t="array" ref="N18">SUMPRODUCT((Donnees_NH_NEUF[OPERATION]=Op_Neuves[[#This Row],[OPERATIONS]])*(YEAR(Donnees_NH_NEUF[Date])=2013)*(Donnees_NH_NEUF[Montant]))</f>
        <v>0</v>
      </c>
      <c r="O18" s="40" cm="1">
        <f t="array" ref="O18">SUMPRODUCT((Donnees_NH_NEUF[OPERATION]=Op_Neuves[[#This Row],[OPERATIONS]])*(YEAR(Donnees_NH_NEUF[Date])=2014)*(Donnees_NH_NEUF[Montant]))</f>
        <v>0</v>
      </c>
      <c r="P18" s="40" cm="1">
        <f t="array" ref="P18">SUMPRODUCT((Donnees_NH_NEUF[OPERATION]=Op_Neuves[[#This Row],[OPERATIONS]])*(YEAR(Donnees_NH_NEUF[Date])=2015)*(Donnees_NH_NEUF[Montant]))</f>
        <v>0</v>
      </c>
      <c r="Q18" s="40" cm="1">
        <f t="array" ref="Q18">SUMPRODUCT((Donnees_NH_NEUF[OPERATION]=Op_Neuves[[#This Row],[OPERATIONS]])*(YEAR(Donnees_NH_NEUF[Date])=2016)*(Donnees_NH_NEUF[Montant]))</f>
        <v>0</v>
      </c>
      <c r="R18" s="40" cm="1">
        <f t="array" ref="R18">SUMPRODUCT((Donnees_NH_NEUF[OPERATION]=Op_Neuves[[#This Row],[OPERATIONS]])*(YEAR(Donnees_NH_NEUF[Date])=2017)*(Donnees_NH_NEUF[Montant]))</f>
        <v>0</v>
      </c>
      <c r="S18" s="40" cm="1">
        <f t="array" ref="S18">SUMPRODUCT((Donnees_NH_NEUF[OPERATION]=Op_Neuves[[#This Row],[OPERATIONS]])*(YEAR(Donnees_NH_NEUF[Date])=2018)*(Donnees_NH_NEUF[Montant]))</f>
        <v>0</v>
      </c>
      <c r="T18" s="40" cm="1">
        <f t="array" ref="T18">SUMPRODUCT((Donnees_NH_NEUF[OPERATION]=Op_Neuves[[#This Row],[OPERATIONS]])*(YEAR(Donnees_NH_NEUF[Date])=2019)*(Donnees_NH_NEUF[Montant]))</f>
        <v>88204</v>
      </c>
      <c r="U18" s="40" cm="1">
        <f t="array" ref="U18">SUMPRODUCT((Donnees_NH_NEUF[OPERATION]=Op_Neuves[[#This Row],[OPERATIONS]])*(YEAR(Donnees_NH_NEUF[Date])=2020)*(Donnees_NH_NEUF[Montant]))</f>
        <v>17975</v>
      </c>
      <c r="V18" s="40" cm="1">
        <f t="array" ref="V18">SUMPRODUCT((Donnees_NH_NEUF[OPERATION]=Op_Neuves[[#This Row],[OPERATIONS]])*(YEAR(Donnees_NH_NEUF[Date])=2021)*(Donnees_NH_NEUF[Montant]))</f>
        <v>0</v>
      </c>
      <c r="W18" s="40" cm="1">
        <f t="array" ref="W18">SUMPRODUCT((Donnees_NH_NEUF[OPERATION]=Op_Neuves[[#This Row],[OPERATIONS]])*(YEAR(Donnees_NH_NEUF[Date])=2022)*(Donnees_NH_NEUF[Montant]))</f>
        <v>4309</v>
      </c>
      <c r="X18" s="41">
        <f>(70%-Op_Neuves[[#This Row],[% AVANCEMENT]])*Op_Neuves[[#This Row],[TOTAL HONORAIRES]]</f>
        <v>30133.599999999984</v>
      </c>
      <c r="Y18" s="43">
        <f>(Op_Neuves[[#This Row],[RESTE A PERCEVOIR 2022]]+Op_Neuves[[#This Row],[CUMUL HONORAIRES FACTURES]])/Op_Neuves[[#This Row],[TOTAL HONORAIRES]]</f>
        <v>0.69999999999999984</v>
      </c>
      <c r="Z18" s="25">
        <f t="shared" si="0"/>
        <v>90400</v>
      </c>
      <c r="AA18" s="62" t="s">
        <v>12</v>
      </c>
      <c r="AB18" s="25"/>
      <c r="AC18" s="25"/>
    </row>
    <row r="19" spans="1:29">
      <c r="A19" t="s">
        <v>125</v>
      </c>
      <c r="B19">
        <v>2017</v>
      </c>
      <c r="C19" s="5">
        <v>84</v>
      </c>
      <c r="D19" t="s">
        <v>77</v>
      </c>
      <c r="E19" s="2" t="s">
        <v>34</v>
      </c>
      <c r="F19" s="2" t="s">
        <v>28</v>
      </c>
      <c r="G19" s="25">
        <v>12400064</v>
      </c>
      <c r="H19" s="25">
        <v>372002</v>
      </c>
      <c r="I19" s="25">
        <f>SUMIF(Donnees_NH_NEUF[OPERATION],Op_Neuves[[#This Row],[OPERATIONS]],Donnees_NH_NEUF[Montant])</f>
        <v>319371</v>
      </c>
      <c r="J19" s="33" t="s">
        <v>14</v>
      </c>
      <c r="K19" s="269">
        <f>Op_Neuves[[#This Row],[CUMUL HONORAIRES FACTURES]]/Op_Neuves[[#This Row],[TOTAL HONORAIRES]]</f>
        <v>0.85851957785173194</v>
      </c>
      <c r="L19" s="40" cm="1">
        <f t="array" ref="L19">SUMPRODUCT((Donnees_NH_NEUF[OPERATION]=Op_Neuves[[#This Row],[OPERATIONS]])*(YEAR(Donnees_NH_NEUF[Date])=2011)*(Donnees_NH_NEUF[Montant]))</f>
        <v>0</v>
      </c>
      <c r="M19" s="40" cm="1">
        <f t="array" ref="M19">SUMPRODUCT((Donnees_NH_NEUF[OPERATION]=Op_Neuves[[#This Row],[OPERATIONS]])*(YEAR(Donnees_NH_NEUF[Date])=2012)*(Donnees_NH_NEUF[Montant]))</f>
        <v>0</v>
      </c>
      <c r="N19" s="40" cm="1">
        <f t="array" ref="N19">SUMPRODUCT((Donnees_NH_NEUF[OPERATION]=Op_Neuves[[#This Row],[OPERATIONS]])*(YEAR(Donnees_NH_NEUF[Date])=2013)*(Donnees_NH_NEUF[Montant]))</f>
        <v>0</v>
      </c>
      <c r="O19" s="40" cm="1">
        <f t="array" ref="O19">SUMPRODUCT((Donnees_NH_NEUF[OPERATION]=Op_Neuves[[#This Row],[OPERATIONS]])*(YEAR(Donnees_NH_NEUF[Date])=2014)*(Donnees_NH_NEUF[Montant]))</f>
        <v>0</v>
      </c>
      <c r="P19" s="40" cm="1">
        <f t="array" ref="P19">SUMPRODUCT((Donnees_NH_NEUF[OPERATION]=Op_Neuves[[#This Row],[OPERATIONS]])*(YEAR(Donnees_NH_NEUF[Date])=2015)*(Donnees_NH_NEUF[Montant]))</f>
        <v>0</v>
      </c>
      <c r="Q19" s="40" cm="1">
        <f t="array" ref="Q19">SUMPRODUCT((Donnees_NH_NEUF[OPERATION]=Op_Neuves[[#This Row],[OPERATIONS]])*(YEAR(Donnees_NH_NEUF[Date])=2016)*(Donnees_NH_NEUF[Montant]))</f>
        <v>133744</v>
      </c>
      <c r="R19" s="40" cm="1">
        <f t="array" ref="R19">SUMPRODUCT((Donnees_NH_NEUF[OPERATION]=Op_Neuves[[#This Row],[OPERATIONS]])*(YEAR(Donnees_NH_NEUF[Date])=2017)*(Donnees_NH_NEUF[Montant]))</f>
        <v>85861</v>
      </c>
      <c r="S19" s="40" cm="1">
        <f t="array" ref="S19">SUMPRODUCT((Donnees_NH_NEUF[OPERATION]=Op_Neuves[[#This Row],[OPERATIONS]])*(YEAR(Donnees_NH_NEUF[Date])=2018)*(Donnees_NH_NEUF[Montant]))</f>
        <v>99766</v>
      </c>
      <c r="T19" s="40" cm="1">
        <f t="array" ref="T19">SUMPRODUCT((Donnees_NH_NEUF[OPERATION]=Op_Neuves[[#This Row],[OPERATIONS]])*(YEAR(Donnees_NH_NEUF[Date])=2019)*(Donnees_NH_NEUF[Montant]))</f>
        <v>0</v>
      </c>
      <c r="U19" s="40" cm="1">
        <f t="array" ref="U19">SUMPRODUCT((Donnees_NH_NEUF[OPERATION]=Op_Neuves[[#This Row],[OPERATIONS]])*(YEAR(Donnees_NH_NEUF[Date])=2020)*(Donnees_NH_NEUF[Montant]))</f>
        <v>0</v>
      </c>
      <c r="V19" s="40" cm="1">
        <f t="array" ref="V19">SUMPRODUCT((Donnees_NH_NEUF[OPERATION]=Op_Neuves[[#This Row],[OPERATIONS]])*(YEAR(Donnees_NH_NEUF[Date])=2021)*(Donnees_NH_NEUF[Montant]))</f>
        <v>0</v>
      </c>
      <c r="W19" s="40" cm="1">
        <f t="array" ref="W19">SUMPRODUCT((Donnees_NH_NEUF[OPERATION]=Op_Neuves[[#This Row],[OPERATIONS]])*(YEAR(Donnees_NH_NEUF[Date])=2022)*(Donnees_NH_NEUF[Montant]))</f>
        <v>0</v>
      </c>
      <c r="X19" s="41">
        <v>0</v>
      </c>
      <c r="Y19" s="43">
        <f>(Op_Neuves[[#This Row],[RESTE A PERCEVOIR 2022]]+Op_Neuves[[#This Row],[CUMUL HONORAIRES FACTURES]])/Op_Neuves[[#This Row],[TOTAL HONORAIRES]]</f>
        <v>0.85851957785173194</v>
      </c>
      <c r="Z19" s="25">
        <f t="shared" si="0"/>
        <v>52631</v>
      </c>
      <c r="AA19" s="62"/>
      <c r="AB19" s="25"/>
      <c r="AC19" s="25" t="s">
        <v>153</v>
      </c>
    </row>
    <row r="20" spans="1:29">
      <c r="A20" t="s">
        <v>108</v>
      </c>
      <c r="B20">
        <v>2018</v>
      </c>
      <c r="C20" s="5">
        <v>56</v>
      </c>
      <c r="D20" t="s">
        <v>77</v>
      </c>
      <c r="E20" s="2" t="s">
        <v>34</v>
      </c>
      <c r="F20" s="2" t="s">
        <v>28</v>
      </c>
      <c r="G20" s="25">
        <v>9453797.0685173143</v>
      </c>
      <c r="H20" s="25">
        <v>283614</v>
      </c>
      <c r="I20" s="25">
        <f>SUMIF(Donnees_NH_NEUF[OPERATION],Op_Neuves[[#This Row],[OPERATIONS]],Donnees_NH_NEUF[Montant])</f>
        <v>230674</v>
      </c>
      <c r="J20" s="33" t="s">
        <v>14</v>
      </c>
      <c r="K20" s="269">
        <f>Op_Neuves[[#This Row],[CUMUL HONORAIRES FACTURES]]/Op_Neuves[[#This Row],[TOTAL HONORAIRES]]</f>
        <v>0.81333784650969276</v>
      </c>
      <c r="L20" s="40" cm="1">
        <f t="array" ref="L20">SUMPRODUCT((Donnees_NH_NEUF[OPERATION]=Op_Neuves[[#This Row],[OPERATIONS]])*(YEAR(Donnees_NH_NEUF[Date])=2011)*(Donnees_NH_NEUF[Montant]))</f>
        <v>0</v>
      </c>
      <c r="M20" s="40" cm="1">
        <f t="array" ref="M20">SUMPRODUCT((Donnees_NH_NEUF[OPERATION]=Op_Neuves[[#This Row],[OPERATIONS]])*(YEAR(Donnees_NH_NEUF[Date])=2012)*(Donnees_NH_NEUF[Montant]))</f>
        <v>0</v>
      </c>
      <c r="N20" s="40" cm="1">
        <f t="array" ref="N20">SUMPRODUCT((Donnees_NH_NEUF[OPERATION]=Op_Neuves[[#This Row],[OPERATIONS]])*(YEAR(Donnees_NH_NEUF[Date])=2013)*(Donnees_NH_NEUF[Montant]))</f>
        <v>0</v>
      </c>
      <c r="O20" s="40" cm="1">
        <f t="array" ref="O20">SUMPRODUCT((Donnees_NH_NEUF[OPERATION]=Op_Neuves[[#This Row],[OPERATIONS]])*(YEAR(Donnees_NH_NEUF[Date])=2014)*(Donnees_NH_NEUF[Montant]))</f>
        <v>0</v>
      </c>
      <c r="P20" s="40" cm="1">
        <f t="array" ref="P20">SUMPRODUCT((Donnees_NH_NEUF[OPERATION]=Op_Neuves[[#This Row],[OPERATIONS]])*(YEAR(Donnees_NH_NEUF[Date])=2015)*(Donnees_NH_NEUF[Montant]))</f>
        <v>0</v>
      </c>
      <c r="Q20" s="40" cm="1">
        <f t="array" ref="Q20">SUMPRODUCT((Donnees_NH_NEUF[OPERATION]=Op_Neuves[[#This Row],[OPERATIONS]])*(YEAR(Donnees_NH_NEUF[Date])=2016)*(Donnees_NH_NEUF[Montant]))</f>
        <v>0</v>
      </c>
      <c r="R20" s="40" cm="1">
        <f t="array" ref="R20">SUMPRODUCT((Donnees_NH_NEUF[OPERATION]=Op_Neuves[[#This Row],[OPERATIONS]])*(YEAR(Donnees_NH_NEUF[Date])=2017)*(Donnees_NH_NEUF[Montant]))</f>
        <v>113602</v>
      </c>
      <c r="S20" s="40" cm="1">
        <f t="array" ref="S20">SUMPRODUCT((Donnees_NH_NEUF[OPERATION]=Op_Neuves[[#This Row],[OPERATIONS]])*(YEAR(Donnees_NH_NEUF[Date])=2018)*(Donnees_NH_NEUF[Montant]))</f>
        <v>47870</v>
      </c>
      <c r="T20" s="40" cm="1">
        <f t="array" ref="T20">SUMPRODUCT((Donnees_NH_NEUF[OPERATION]=Op_Neuves[[#This Row],[OPERATIONS]])*(YEAR(Donnees_NH_NEUF[Date])=2019)*(Donnees_NH_NEUF[Montant]))</f>
        <v>69202</v>
      </c>
      <c r="U20" s="40" cm="1">
        <f t="array" ref="U20">SUMPRODUCT((Donnees_NH_NEUF[OPERATION]=Op_Neuves[[#This Row],[OPERATIONS]])*(YEAR(Donnees_NH_NEUF[Date])=2020)*(Donnees_NH_NEUF[Montant]))</f>
        <v>0</v>
      </c>
      <c r="V20" s="40" cm="1">
        <f t="array" ref="V20">SUMPRODUCT((Donnees_NH_NEUF[OPERATION]=Op_Neuves[[#This Row],[OPERATIONS]])*(YEAR(Donnees_NH_NEUF[Date])=2021)*(Donnees_NH_NEUF[Montant]))</f>
        <v>0</v>
      </c>
      <c r="W20" s="40" cm="1">
        <f t="array" ref="W20">SUMPRODUCT((Donnees_NH_NEUF[OPERATION]=Op_Neuves[[#This Row],[OPERATIONS]])*(YEAR(Donnees_NH_NEUF[Date])=2022)*(Donnees_NH_NEUF[Montant]))</f>
        <v>0</v>
      </c>
      <c r="X20" s="41">
        <v>0</v>
      </c>
      <c r="Y20" s="43">
        <f>(Op_Neuves[[#This Row],[RESTE A PERCEVOIR 2022]]+Op_Neuves[[#This Row],[CUMUL HONORAIRES FACTURES]])/Op_Neuves[[#This Row],[TOTAL HONORAIRES]]</f>
        <v>0.81333784650969276</v>
      </c>
      <c r="Z20" s="25">
        <f t="shared" si="0"/>
        <v>52940</v>
      </c>
      <c r="AA20" s="62"/>
      <c r="AB20" s="25"/>
      <c r="AC20" s="25" t="s">
        <v>153</v>
      </c>
    </row>
    <row r="21" spans="1:29">
      <c r="A21" t="s">
        <v>130</v>
      </c>
      <c r="B21">
        <v>2016</v>
      </c>
      <c r="C21" s="5">
        <v>35</v>
      </c>
      <c r="D21" t="s">
        <v>77</v>
      </c>
      <c r="E21" s="2" t="s">
        <v>179</v>
      </c>
      <c r="F21" s="2" t="s">
        <v>30</v>
      </c>
      <c r="G21" s="25">
        <v>5414135.2837200351</v>
      </c>
      <c r="H21" s="25">
        <v>270707</v>
      </c>
      <c r="I21" s="25">
        <f>SUMIF(Donnees_NH_NEUF[OPERATION],Op_Neuves[[#This Row],[OPERATIONS]],Donnees_NH_NEUF[Montant])</f>
        <v>270707</v>
      </c>
      <c r="J21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21" s="269">
        <f>Op_Neuves[[#This Row],[CUMUL HONORAIRES FACTURES]]/Op_Neuves[[#This Row],[TOTAL HONORAIRES]]</f>
        <v>1</v>
      </c>
      <c r="L21" s="40" cm="1">
        <f t="array" ref="L21">SUMPRODUCT((Donnees_NH_NEUF[OPERATION]=Op_Neuves[[#This Row],[OPERATIONS]])*(YEAR(Donnees_NH_NEUF[Date])=2011)*(Donnees_NH_NEUF[Montant]))</f>
        <v>0</v>
      </c>
      <c r="M21" s="40" cm="1">
        <f t="array" ref="M21">SUMPRODUCT((Donnees_NH_NEUF[OPERATION]=Op_Neuves[[#This Row],[OPERATIONS]])*(YEAR(Donnees_NH_NEUF[Date])=2012)*(Donnees_NH_NEUF[Montant]))</f>
        <v>0</v>
      </c>
      <c r="N21" s="40" cm="1">
        <f t="array" ref="N21">SUMPRODUCT((Donnees_NH_NEUF[OPERATION]=Op_Neuves[[#This Row],[OPERATIONS]])*(YEAR(Donnees_NH_NEUF[Date])=2013)*(Donnees_NH_NEUF[Montant]))</f>
        <v>0</v>
      </c>
      <c r="O21" s="40" cm="1">
        <f t="array" ref="O21">SUMPRODUCT((Donnees_NH_NEUF[OPERATION]=Op_Neuves[[#This Row],[OPERATIONS]])*(YEAR(Donnees_NH_NEUF[Date])=2014)*(Donnees_NH_NEUF[Montant]))</f>
        <v>0</v>
      </c>
      <c r="P21" s="40" cm="1">
        <f t="array" ref="P21">SUMPRODUCT((Donnees_NH_NEUF[OPERATION]=Op_Neuves[[#This Row],[OPERATIONS]])*(YEAR(Donnees_NH_NEUF[Date])=2015)*(Donnees_NH_NEUF[Montant]))</f>
        <v>26176</v>
      </c>
      <c r="Q21" s="40" cm="1">
        <f t="array" ref="Q21">SUMPRODUCT((Donnees_NH_NEUF[OPERATION]=Op_Neuves[[#This Row],[OPERATIONS]])*(YEAR(Donnees_NH_NEUF[Date])=2016)*(Donnees_NH_NEUF[Montant]))</f>
        <v>63783</v>
      </c>
      <c r="R21" s="40" cm="1">
        <f t="array" ref="R21">SUMPRODUCT((Donnees_NH_NEUF[OPERATION]=Op_Neuves[[#This Row],[OPERATIONS]])*(YEAR(Donnees_NH_NEUF[Date])=2017)*(Donnees_NH_NEUF[Montant]))</f>
        <v>55935</v>
      </c>
      <c r="S21" s="40" cm="1">
        <f t="array" ref="S21">SUMPRODUCT((Donnees_NH_NEUF[OPERATION]=Op_Neuves[[#This Row],[OPERATIONS]])*(YEAR(Donnees_NH_NEUF[Date])=2018)*(Donnees_NH_NEUF[Montant]))</f>
        <v>53052</v>
      </c>
      <c r="T21" s="40" cm="1">
        <f t="array" ref="T21">SUMPRODUCT((Donnees_NH_NEUF[OPERATION]=Op_Neuves[[#This Row],[OPERATIONS]])*(YEAR(Donnees_NH_NEUF[Date])=2019)*(Donnees_NH_NEUF[Montant]))</f>
        <v>56775</v>
      </c>
      <c r="U21" s="40" cm="1">
        <f t="array" ref="U21">SUMPRODUCT((Donnees_NH_NEUF[OPERATION]=Op_Neuves[[#This Row],[OPERATIONS]])*(YEAR(Donnees_NH_NEUF[Date])=2020)*(Donnees_NH_NEUF[Montant]))</f>
        <v>14986</v>
      </c>
      <c r="V21" s="40" cm="1">
        <f t="array" ref="V21">SUMPRODUCT((Donnees_NH_NEUF[OPERATION]=Op_Neuves[[#This Row],[OPERATIONS]])*(YEAR(Donnees_NH_NEUF[Date])=2021)*(Donnees_NH_NEUF[Montant]))</f>
        <v>0</v>
      </c>
      <c r="W21" s="40" cm="1">
        <f t="array" ref="W21">SUMPRODUCT((Donnees_NH_NEUF[OPERATION]=Op_Neuves[[#This Row],[OPERATIONS]])*(YEAR(Donnees_NH_NEUF[Date])=2022)*(Donnees_NH_NEUF[Montant]))</f>
        <v>0</v>
      </c>
      <c r="X21" s="41"/>
      <c r="Y21" s="43">
        <f>(Op_Neuves[[#This Row],[RESTE A PERCEVOIR 2022]]+Op_Neuves[[#This Row],[CUMUL HONORAIRES FACTURES]])/Op_Neuves[[#This Row],[TOTAL HONORAIRES]]</f>
        <v>1</v>
      </c>
      <c r="Z21" s="25">
        <f t="shared" si="0"/>
        <v>0</v>
      </c>
      <c r="AA21" s="62"/>
      <c r="AB21" s="25"/>
      <c r="AC21" s="25"/>
    </row>
    <row r="22" spans="1:29">
      <c r="A22" t="s">
        <v>131</v>
      </c>
      <c r="B22">
        <v>2016</v>
      </c>
      <c r="C22" s="5">
        <v>28</v>
      </c>
      <c r="D22" t="s">
        <v>77</v>
      </c>
      <c r="E22" s="2" t="s">
        <v>38</v>
      </c>
      <c r="F22" s="2" t="s">
        <v>30</v>
      </c>
      <c r="G22" s="25">
        <v>3767200</v>
      </c>
      <c r="H22" s="25">
        <v>188360</v>
      </c>
      <c r="I22" s="25">
        <f>SUMIF(Donnees_NH_NEUF[OPERATION],Op_Neuves[[#This Row],[OPERATIONS]],Donnees_NH_NEUF[Montant])</f>
        <v>188360</v>
      </c>
      <c r="J22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22" s="269">
        <f>Op_Neuves[[#This Row],[CUMUL HONORAIRES FACTURES]]/Op_Neuves[[#This Row],[TOTAL HONORAIRES]]</f>
        <v>1</v>
      </c>
      <c r="L22" s="40" cm="1">
        <f t="array" ref="L22">SUMPRODUCT((Donnees_NH_NEUF[OPERATION]=Op_Neuves[[#This Row],[OPERATIONS]])*(YEAR(Donnees_NH_NEUF[Date])=2011)*(Donnees_NH_NEUF[Montant]))</f>
        <v>0</v>
      </c>
      <c r="M22" s="40" cm="1">
        <f t="array" ref="M22">SUMPRODUCT((Donnees_NH_NEUF[OPERATION]=Op_Neuves[[#This Row],[OPERATIONS]])*(YEAR(Donnees_NH_NEUF[Date])=2012)*(Donnees_NH_NEUF[Montant]))</f>
        <v>0</v>
      </c>
      <c r="N22" s="40" cm="1">
        <f t="array" ref="N22">SUMPRODUCT((Donnees_NH_NEUF[OPERATION]=Op_Neuves[[#This Row],[OPERATIONS]])*(YEAR(Donnees_NH_NEUF[Date])=2013)*(Donnees_NH_NEUF[Montant]))</f>
        <v>0</v>
      </c>
      <c r="O22" s="40" cm="1">
        <f t="array" ref="O22">SUMPRODUCT((Donnees_NH_NEUF[OPERATION]=Op_Neuves[[#This Row],[OPERATIONS]])*(YEAR(Donnees_NH_NEUF[Date])=2014)*(Donnees_NH_NEUF[Montant]))</f>
        <v>0</v>
      </c>
      <c r="P22" s="40" cm="1">
        <f t="array" ref="P22">SUMPRODUCT((Donnees_NH_NEUF[OPERATION]=Op_Neuves[[#This Row],[OPERATIONS]])*(YEAR(Donnees_NH_NEUF[Date])=2015)*(Donnees_NH_NEUF[Montant]))</f>
        <v>23317</v>
      </c>
      <c r="Q22" s="40" cm="1">
        <f t="array" ref="Q22">SUMPRODUCT((Donnees_NH_NEUF[OPERATION]=Op_Neuves[[#This Row],[OPERATIONS]])*(YEAR(Donnees_NH_NEUF[Date])=2016)*(Donnees_NH_NEUF[Montant]))</f>
        <v>46371</v>
      </c>
      <c r="R22" s="40" cm="1">
        <f t="array" ref="R22">SUMPRODUCT((Donnees_NH_NEUF[OPERATION]=Op_Neuves[[#This Row],[OPERATIONS]])*(YEAR(Donnees_NH_NEUF[Date])=2017)*(Donnees_NH_NEUF[Montant]))</f>
        <v>37656</v>
      </c>
      <c r="S22" s="40" cm="1">
        <f t="array" ref="S22">SUMPRODUCT((Donnees_NH_NEUF[OPERATION]=Op_Neuves[[#This Row],[OPERATIONS]])*(YEAR(Donnees_NH_NEUF[Date])=2018)*(Donnees_NH_NEUF[Montant]))</f>
        <v>35220</v>
      </c>
      <c r="T22" s="40" cm="1">
        <f t="array" ref="T22">SUMPRODUCT((Donnees_NH_NEUF[OPERATION]=Op_Neuves[[#This Row],[OPERATIONS]])*(YEAR(Donnees_NH_NEUF[Date])=2019)*(Donnees_NH_NEUF[Montant]))</f>
        <v>37490</v>
      </c>
      <c r="U22" s="40" cm="1">
        <f t="array" ref="U22">SUMPRODUCT((Donnees_NH_NEUF[OPERATION]=Op_Neuves[[#This Row],[OPERATIONS]])*(YEAR(Donnees_NH_NEUF[Date])=2020)*(Donnees_NH_NEUF[Montant]))</f>
        <v>8306</v>
      </c>
      <c r="V22" s="40" cm="1">
        <f t="array" ref="V22">SUMPRODUCT((Donnees_NH_NEUF[OPERATION]=Op_Neuves[[#This Row],[OPERATIONS]])*(YEAR(Donnees_NH_NEUF[Date])=2021)*(Donnees_NH_NEUF[Montant]))</f>
        <v>0</v>
      </c>
      <c r="W22" s="40" cm="1">
        <f t="array" ref="W22">SUMPRODUCT((Donnees_NH_NEUF[OPERATION]=Op_Neuves[[#This Row],[OPERATIONS]])*(YEAR(Donnees_NH_NEUF[Date])=2022)*(Donnees_NH_NEUF[Montant]))</f>
        <v>0</v>
      </c>
      <c r="X22" s="41"/>
      <c r="Y22" s="43">
        <f>(Op_Neuves[[#This Row],[RESTE A PERCEVOIR 2022]]+Op_Neuves[[#This Row],[CUMUL HONORAIRES FACTURES]])/Op_Neuves[[#This Row],[TOTAL HONORAIRES]]</f>
        <v>1</v>
      </c>
      <c r="Z22" s="25">
        <f t="shared" si="0"/>
        <v>0</v>
      </c>
      <c r="AA22" s="62"/>
      <c r="AB22" s="25"/>
      <c r="AC22" s="25"/>
    </row>
    <row r="23" spans="1:29">
      <c r="A23" t="s">
        <v>109</v>
      </c>
      <c r="B23">
        <v>2018</v>
      </c>
      <c r="C23" s="5">
        <v>17</v>
      </c>
      <c r="D23" t="s">
        <v>77</v>
      </c>
      <c r="E23" s="2" t="s">
        <v>38</v>
      </c>
      <c r="F23" s="2" t="s">
        <v>29</v>
      </c>
      <c r="G23" s="25">
        <v>3165550</v>
      </c>
      <c r="H23" s="25">
        <v>158278</v>
      </c>
      <c r="I23" s="25">
        <f>SUMIF(Donnees_NH_NEUF[OPERATION],Op_Neuves[[#This Row],[OPERATIONS]],Donnees_NH_NEUF[Montant])</f>
        <v>158278</v>
      </c>
      <c r="J23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23" s="269">
        <f>Op_Neuves[[#This Row],[CUMUL HONORAIRES FACTURES]]/Op_Neuves[[#This Row],[TOTAL HONORAIRES]]</f>
        <v>1</v>
      </c>
      <c r="L23" s="40" cm="1">
        <f t="array" ref="L23">SUMPRODUCT((Donnees_NH_NEUF[OPERATION]=Op_Neuves[[#This Row],[OPERATIONS]])*(YEAR(Donnees_NH_NEUF[Date])=2011)*(Donnees_NH_NEUF[Montant]))</f>
        <v>0</v>
      </c>
      <c r="M23" s="40" cm="1">
        <f t="array" ref="M23">SUMPRODUCT((Donnees_NH_NEUF[OPERATION]=Op_Neuves[[#This Row],[OPERATIONS]])*(YEAR(Donnees_NH_NEUF[Date])=2012)*(Donnees_NH_NEUF[Montant]))</f>
        <v>0</v>
      </c>
      <c r="N23" s="40" cm="1">
        <f t="array" ref="N23">SUMPRODUCT((Donnees_NH_NEUF[OPERATION]=Op_Neuves[[#This Row],[OPERATIONS]])*(YEAR(Donnees_NH_NEUF[Date])=2013)*(Donnees_NH_NEUF[Montant]))</f>
        <v>0</v>
      </c>
      <c r="O23" s="40" cm="1">
        <f t="array" ref="O23">SUMPRODUCT((Donnees_NH_NEUF[OPERATION]=Op_Neuves[[#This Row],[OPERATIONS]])*(YEAR(Donnees_NH_NEUF[Date])=2014)*(Donnees_NH_NEUF[Montant]))</f>
        <v>0</v>
      </c>
      <c r="P23" s="40" cm="1">
        <f t="array" ref="P23">SUMPRODUCT((Donnees_NH_NEUF[OPERATION]=Op_Neuves[[#This Row],[OPERATIONS]])*(YEAR(Donnees_NH_NEUF[Date])=2015)*(Donnees_NH_NEUF[Montant]))</f>
        <v>0</v>
      </c>
      <c r="Q23" s="40" cm="1">
        <f t="array" ref="Q23">SUMPRODUCT((Donnees_NH_NEUF[OPERATION]=Op_Neuves[[#This Row],[OPERATIONS]])*(YEAR(Donnees_NH_NEUF[Date])=2016)*(Donnees_NH_NEUF[Montant]))</f>
        <v>0</v>
      </c>
      <c r="R23" s="40" cm="1">
        <f t="array" ref="R23">SUMPRODUCT((Donnees_NH_NEUF[OPERATION]=Op_Neuves[[#This Row],[OPERATIONS]])*(YEAR(Donnees_NH_NEUF[Date])=2017)*(Donnees_NH_NEUF[Montant]))</f>
        <v>31237</v>
      </c>
      <c r="S23" s="40" cm="1">
        <f t="array" ref="S23">SUMPRODUCT((Donnees_NH_NEUF[OPERATION]=Op_Neuves[[#This Row],[OPERATIONS]])*(YEAR(Donnees_NH_NEUF[Date])=2018)*(Donnees_NH_NEUF[Montant]))</f>
        <v>45412</v>
      </c>
      <c r="T23" s="40" cm="1">
        <f t="array" ref="T23">SUMPRODUCT((Donnees_NH_NEUF[OPERATION]=Op_Neuves[[#This Row],[OPERATIONS]])*(YEAR(Donnees_NH_NEUF[Date])=2019)*(Donnees_NH_NEUF[Montant]))</f>
        <v>29223</v>
      </c>
      <c r="U23" s="40" cm="1">
        <f t="array" ref="U23">SUMPRODUCT((Donnees_NH_NEUF[OPERATION]=Op_Neuves[[#This Row],[OPERATIONS]])*(YEAR(Donnees_NH_NEUF[Date])=2020)*(Donnees_NH_NEUF[Montant]))</f>
        <v>24210</v>
      </c>
      <c r="V23" s="40" cm="1">
        <f t="array" ref="V23">SUMPRODUCT((Donnees_NH_NEUF[OPERATION]=Op_Neuves[[#This Row],[OPERATIONS]])*(YEAR(Donnees_NH_NEUF[Date])=2021)*(Donnees_NH_NEUF[Montant]))</f>
        <v>28196</v>
      </c>
      <c r="W23" s="40" cm="1">
        <f t="array" ref="W23">SUMPRODUCT((Donnees_NH_NEUF[OPERATION]=Op_Neuves[[#This Row],[OPERATIONS]])*(YEAR(Donnees_NH_NEUF[Date])=2022)*(Donnees_NH_NEUF[Montant]))</f>
        <v>0</v>
      </c>
      <c r="X23" s="41"/>
      <c r="Y23" s="43">
        <f>(Op_Neuves[[#This Row],[RESTE A PERCEVOIR 2022]]+Op_Neuves[[#This Row],[CUMUL HONORAIRES FACTURES]])/Op_Neuves[[#This Row],[TOTAL HONORAIRES]]</f>
        <v>1</v>
      </c>
      <c r="Z23" s="25">
        <f t="shared" si="0"/>
        <v>0</v>
      </c>
      <c r="AA23" s="62"/>
      <c r="AB23" s="25"/>
      <c r="AC23" s="25"/>
    </row>
    <row r="24" spans="1:29">
      <c r="A24" t="s">
        <v>134</v>
      </c>
      <c r="B24">
        <v>2016</v>
      </c>
      <c r="C24" s="5">
        <v>30</v>
      </c>
      <c r="D24" t="s">
        <v>77</v>
      </c>
      <c r="E24" s="2" t="s">
        <v>37</v>
      </c>
      <c r="F24" s="2" t="s">
        <v>28</v>
      </c>
      <c r="G24" s="25">
        <v>5506953</v>
      </c>
      <c r="H24" s="25">
        <v>165208.59</v>
      </c>
      <c r="I24" s="25">
        <f>SUMIF(Donnees_NH_NEUF[OPERATION],Op_Neuves[[#This Row],[OPERATIONS]],Donnees_NH_NEUF[Montant])</f>
        <v>124348</v>
      </c>
      <c r="J24" s="33" t="s">
        <v>66</v>
      </c>
      <c r="K24" s="269">
        <f>Op_Neuves[[#This Row],[CUMUL HONORAIRES FACTURES]]/Op_Neuves[[#This Row],[TOTAL HONORAIRES]]</f>
        <v>0.75267272724741496</v>
      </c>
      <c r="L24" s="40" cm="1">
        <f t="array" ref="L24">SUMPRODUCT((Donnees_NH_NEUF[OPERATION]=Op_Neuves[[#This Row],[OPERATIONS]])*(YEAR(Donnees_NH_NEUF[Date])=2011)*(Donnees_NH_NEUF[Montant]))</f>
        <v>58040</v>
      </c>
      <c r="M24" s="40" cm="1">
        <f t="array" ref="M24">SUMPRODUCT((Donnees_NH_NEUF[OPERATION]=Op_Neuves[[#This Row],[OPERATIONS]])*(YEAR(Donnees_NH_NEUF[Date])=2012)*(Donnees_NH_NEUF[Montant]))</f>
        <v>25155</v>
      </c>
      <c r="N24" s="40" cm="1">
        <f t="array" ref="N24">SUMPRODUCT((Donnees_NH_NEUF[OPERATION]=Op_Neuves[[#This Row],[OPERATIONS]])*(YEAR(Donnees_NH_NEUF[Date])=2013)*(Donnees_NH_NEUF[Montant]))</f>
        <v>0</v>
      </c>
      <c r="O24" s="40" cm="1">
        <f t="array" ref="O24">SUMPRODUCT((Donnees_NH_NEUF[OPERATION]=Op_Neuves[[#This Row],[OPERATIONS]])*(YEAR(Donnees_NH_NEUF[Date])=2014)*(Donnees_NH_NEUF[Montant]))</f>
        <v>0</v>
      </c>
      <c r="P24" s="40" cm="1">
        <f t="array" ref="P24">SUMPRODUCT((Donnees_NH_NEUF[OPERATION]=Op_Neuves[[#This Row],[OPERATIONS]])*(YEAR(Donnees_NH_NEUF[Date])=2015)*(Donnees_NH_NEUF[Montant]))</f>
        <v>0</v>
      </c>
      <c r="Q24" s="40" cm="1">
        <f t="array" ref="Q24">SUMPRODUCT((Donnees_NH_NEUF[OPERATION]=Op_Neuves[[#This Row],[OPERATIONS]])*(YEAR(Donnees_NH_NEUF[Date])=2016)*(Donnees_NH_NEUF[Montant]))</f>
        <v>35020</v>
      </c>
      <c r="R24" s="40" cm="1">
        <f t="array" ref="R24">SUMPRODUCT((Donnees_NH_NEUF[OPERATION]=Op_Neuves[[#This Row],[OPERATIONS]])*(YEAR(Donnees_NH_NEUF[Date])=2017)*(Donnees_NH_NEUF[Montant]))</f>
        <v>0</v>
      </c>
      <c r="S24" s="40" cm="1">
        <f t="array" ref="S24">SUMPRODUCT((Donnees_NH_NEUF[OPERATION]=Op_Neuves[[#This Row],[OPERATIONS]])*(YEAR(Donnees_NH_NEUF[Date])=2018)*(Donnees_NH_NEUF[Montant]))</f>
        <v>0</v>
      </c>
      <c r="T24" s="40" cm="1">
        <f t="array" ref="T24">SUMPRODUCT((Donnees_NH_NEUF[OPERATION]=Op_Neuves[[#This Row],[OPERATIONS]])*(YEAR(Donnees_NH_NEUF[Date])=2019)*(Donnees_NH_NEUF[Montant]))</f>
        <v>0</v>
      </c>
      <c r="U24" s="40" cm="1">
        <f t="array" ref="U24">SUMPRODUCT((Donnees_NH_NEUF[OPERATION]=Op_Neuves[[#This Row],[OPERATIONS]])*(YEAR(Donnees_NH_NEUF[Date])=2020)*(Donnees_NH_NEUF[Montant]))</f>
        <v>0</v>
      </c>
      <c r="V24" s="40" cm="1">
        <f t="array" ref="V24">SUMPRODUCT((Donnees_NH_NEUF[OPERATION]=Op_Neuves[[#This Row],[OPERATIONS]])*(YEAR(Donnees_NH_NEUF[Date])=2021)*(Donnees_NH_NEUF[Montant]))</f>
        <v>0</v>
      </c>
      <c r="W24" s="40" cm="1">
        <f t="array" ref="W24">SUMPRODUCT((Donnees_NH_NEUF[OPERATION]=Op_Neuves[[#This Row],[OPERATIONS]])*(YEAR(Donnees_NH_NEUF[Date])=2022)*(Donnees_NH_NEUF[Montant]))</f>
        <v>6133</v>
      </c>
      <c r="X24" s="41">
        <f>(100%-Op_Neuves[[#This Row],[% AVANCEMENT]])*Op_Neuves[[#This Row],[TOTAL HONORAIRES]]</f>
        <v>40860.589999999989</v>
      </c>
      <c r="Y24" s="43">
        <f>(Op_Neuves[[#This Row],[RESTE A PERCEVOIR 2022]]+Op_Neuves[[#This Row],[CUMUL HONORAIRES FACTURES]])/Op_Neuves[[#This Row],[TOTAL HONORAIRES]]</f>
        <v>1</v>
      </c>
      <c r="Z24" s="25">
        <f t="shared" si="0"/>
        <v>40860.589999999997</v>
      </c>
      <c r="AA24" s="62" t="s">
        <v>154</v>
      </c>
      <c r="AB24" s="25"/>
      <c r="AC24" s="25"/>
    </row>
    <row r="25" spans="1:29" s="1" customFormat="1">
      <c r="A25" t="s">
        <v>121</v>
      </c>
      <c r="B25">
        <v>2018</v>
      </c>
      <c r="C25" s="5">
        <v>33</v>
      </c>
      <c r="D25" t="s">
        <v>77</v>
      </c>
      <c r="E25" s="2"/>
      <c r="F25" s="2" t="s">
        <v>9</v>
      </c>
      <c r="G25" s="25">
        <v>5198884</v>
      </c>
      <c r="H25" s="25">
        <v>155966</v>
      </c>
      <c r="I25" s="25">
        <f>SUMIF(Donnees_NH_NEUF[OPERATION],Op_Neuves[[#This Row],[OPERATIONS]],Donnees_NH_NEUF[Montant])</f>
        <v>65903</v>
      </c>
      <c r="J25" s="33" t="s">
        <v>64</v>
      </c>
      <c r="K25" s="269">
        <f>Op_Neuves[[#This Row],[CUMUL HONORAIRES FACTURES]]/Op_Neuves[[#This Row],[TOTAL HONORAIRES]]</f>
        <v>0.42254722183039894</v>
      </c>
      <c r="L25" s="40" cm="1">
        <f t="array" ref="L25">SUMPRODUCT((Donnees_NH_NEUF[OPERATION]=Op_Neuves[[#This Row],[OPERATIONS]])*(YEAR(Donnees_NH_NEUF[Date])=2011)*(Donnees_NH_NEUF[Montant]))</f>
        <v>0</v>
      </c>
      <c r="M25" s="40" cm="1">
        <f t="array" ref="M25">SUMPRODUCT((Donnees_NH_NEUF[OPERATION]=Op_Neuves[[#This Row],[OPERATIONS]])*(YEAR(Donnees_NH_NEUF[Date])=2012)*(Donnees_NH_NEUF[Montant]))</f>
        <v>0</v>
      </c>
      <c r="N25" s="40" cm="1">
        <f t="array" ref="N25">SUMPRODUCT((Donnees_NH_NEUF[OPERATION]=Op_Neuves[[#This Row],[OPERATIONS]])*(YEAR(Donnees_NH_NEUF[Date])=2013)*(Donnees_NH_NEUF[Montant]))</f>
        <v>0</v>
      </c>
      <c r="O25" s="40" cm="1">
        <f t="array" ref="O25">SUMPRODUCT((Donnees_NH_NEUF[OPERATION]=Op_Neuves[[#This Row],[OPERATIONS]])*(YEAR(Donnees_NH_NEUF[Date])=2014)*(Donnees_NH_NEUF[Montant]))</f>
        <v>0</v>
      </c>
      <c r="P25" s="40" cm="1">
        <f t="array" ref="P25">SUMPRODUCT((Donnees_NH_NEUF[OPERATION]=Op_Neuves[[#This Row],[OPERATIONS]])*(YEAR(Donnees_NH_NEUF[Date])=2015)*(Donnees_NH_NEUF[Montant]))</f>
        <v>0</v>
      </c>
      <c r="Q25" s="40" cm="1">
        <f t="array" ref="Q25">SUMPRODUCT((Donnees_NH_NEUF[OPERATION]=Op_Neuves[[#This Row],[OPERATIONS]])*(YEAR(Donnees_NH_NEUF[Date])=2016)*(Donnees_NH_NEUF[Montant]))</f>
        <v>0</v>
      </c>
      <c r="R25" s="40" cm="1">
        <f t="array" ref="R25">SUMPRODUCT((Donnees_NH_NEUF[OPERATION]=Op_Neuves[[#This Row],[OPERATIONS]])*(YEAR(Donnees_NH_NEUF[Date])=2017)*(Donnees_NH_NEUF[Montant]))</f>
        <v>39542</v>
      </c>
      <c r="S25" s="40" cm="1">
        <f t="array" ref="S25">SUMPRODUCT((Donnees_NH_NEUF[OPERATION]=Op_Neuves[[#This Row],[OPERATIONS]])*(YEAR(Donnees_NH_NEUF[Date])=2018)*(Donnees_NH_NEUF[Montant]))</f>
        <v>26361</v>
      </c>
      <c r="T25" s="40" cm="1">
        <f t="array" ref="T25">SUMPRODUCT((Donnees_NH_NEUF[OPERATION]=Op_Neuves[[#This Row],[OPERATIONS]])*(YEAR(Donnees_NH_NEUF[Date])=2019)*(Donnees_NH_NEUF[Montant]))</f>
        <v>0</v>
      </c>
      <c r="U25" s="40" cm="1">
        <f t="array" ref="U25">SUMPRODUCT((Donnees_NH_NEUF[OPERATION]=Op_Neuves[[#This Row],[OPERATIONS]])*(YEAR(Donnees_NH_NEUF[Date])=2020)*(Donnees_NH_NEUF[Montant]))</f>
        <v>0</v>
      </c>
      <c r="V25" s="40" cm="1">
        <f t="array" ref="V25">SUMPRODUCT((Donnees_NH_NEUF[OPERATION]=Op_Neuves[[#This Row],[OPERATIONS]])*(YEAR(Donnees_NH_NEUF[Date])=2021)*(Donnees_NH_NEUF[Montant]))</f>
        <v>0</v>
      </c>
      <c r="W25" s="40" cm="1">
        <f t="array" ref="W25">SUMPRODUCT((Donnees_NH_NEUF[OPERATION]=Op_Neuves[[#This Row],[OPERATIONS]])*(YEAR(Donnees_NH_NEUF[Date])=2022)*(Donnees_NH_NEUF[Montant]))</f>
        <v>0</v>
      </c>
      <c r="X25" s="41">
        <v>0</v>
      </c>
      <c r="Y25" s="43">
        <f>(Op_Neuves[[#This Row],[RESTE A PERCEVOIR 2022]]+Op_Neuves[[#This Row],[CUMUL HONORAIRES FACTURES]])/Op_Neuves[[#This Row],[TOTAL HONORAIRES]]</f>
        <v>0.42254722183039894</v>
      </c>
      <c r="Z25" s="25">
        <f t="shared" si="0"/>
        <v>90063</v>
      </c>
      <c r="AA25" s="62"/>
      <c r="AB25" s="25"/>
      <c r="AC25" s="25" t="s">
        <v>82</v>
      </c>
    </row>
    <row r="26" spans="1:29">
      <c r="A26" t="s">
        <v>135</v>
      </c>
      <c r="B26">
        <v>2016</v>
      </c>
      <c r="C26" s="5">
        <v>40</v>
      </c>
      <c r="D26" t="s">
        <v>77</v>
      </c>
      <c r="E26" s="2" t="s">
        <v>38</v>
      </c>
      <c r="F26" s="2" t="s">
        <v>29</v>
      </c>
      <c r="G26" s="25">
        <v>257271</v>
      </c>
      <c r="H26" s="25">
        <v>257271</v>
      </c>
      <c r="I26" s="25">
        <f>SUMIF(Donnees_NH_NEUF[OPERATION],Op_Neuves[[#This Row],[OPERATIONS]],Donnees_NH_NEUF[Montant])</f>
        <v>257771</v>
      </c>
      <c r="J26" s="28" t="s">
        <v>17</v>
      </c>
      <c r="K26" s="269">
        <f>Op_Neuves[[#This Row],[CUMUL HONORAIRES FACTURES]]/Op_Neuves[[#This Row],[TOTAL HONORAIRES]]</f>
        <v>1.0019434759455983</v>
      </c>
      <c r="L26" s="40" cm="1">
        <f t="array" ref="L26">SUMPRODUCT((Donnees_NH_NEUF[OPERATION]=Op_Neuves[[#This Row],[OPERATIONS]])*(YEAR(Donnees_NH_NEUF[Date])=2011)*(Donnees_NH_NEUF[Montant]))</f>
        <v>0</v>
      </c>
      <c r="M26" s="40" cm="1">
        <f t="array" ref="M26">SUMPRODUCT((Donnees_NH_NEUF[OPERATION]=Op_Neuves[[#This Row],[OPERATIONS]])*(YEAR(Donnees_NH_NEUF[Date])=2012)*(Donnees_NH_NEUF[Montant]))</f>
        <v>0</v>
      </c>
      <c r="N26" s="40" cm="1">
        <f t="array" ref="N26">SUMPRODUCT((Donnees_NH_NEUF[OPERATION]=Op_Neuves[[#This Row],[OPERATIONS]])*(YEAR(Donnees_NH_NEUF[Date])=2013)*(Donnees_NH_NEUF[Montant]))</f>
        <v>0</v>
      </c>
      <c r="O26" s="40" cm="1">
        <f t="array" ref="O26">SUMPRODUCT((Donnees_NH_NEUF[OPERATION]=Op_Neuves[[#This Row],[OPERATIONS]])*(YEAR(Donnees_NH_NEUF[Date])=2014)*(Donnees_NH_NEUF[Montant]))</f>
        <v>0</v>
      </c>
      <c r="P26" s="40" cm="1">
        <f t="array" ref="P26">SUMPRODUCT((Donnees_NH_NEUF[OPERATION]=Op_Neuves[[#This Row],[OPERATIONS]])*(YEAR(Donnees_NH_NEUF[Date])=2015)*(Donnees_NH_NEUF[Montant]))</f>
        <v>21429</v>
      </c>
      <c r="Q26" s="40" cm="1">
        <f t="array" ref="Q26">SUMPRODUCT((Donnees_NH_NEUF[OPERATION]=Op_Neuves[[#This Row],[OPERATIONS]])*(YEAR(Donnees_NH_NEUF[Date])=2016)*(Donnees_NH_NEUF[Montant]))</f>
        <v>37145</v>
      </c>
      <c r="R26" s="40" cm="1">
        <f t="array" ref="R26">SUMPRODUCT((Donnees_NH_NEUF[OPERATION]=Op_Neuves[[#This Row],[OPERATIONS]])*(YEAR(Donnees_NH_NEUF[Date])=2017)*(Donnees_NH_NEUF[Montant]))</f>
        <v>67502</v>
      </c>
      <c r="S26" s="40" cm="1">
        <f t="array" ref="S26">SUMPRODUCT((Donnees_NH_NEUF[OPERATION]=Op_Neuves[[#This Row],[OPERATIONS]])*(YEAR(Donnees_NH_NEUF[Date])=2018)*(Donnees_NH_NEUF[Montant]))</f>
        <v>0</v>
      </c>
      <c r="T26" s="40" cm="1">
        <f t="array" ref="T26">SUMPRODUCT((Donnees_NH_NEUF[OPERATION]=Op_Neuves[[#This Row],[OPERATIONS]])*(YEAR(Donnees_NH_NEUF[Date])=2019)*(Donnees_NH_NEUF[Montant]))</f>
        <v>40825</v>
      </c>
      <c r="U26" s="40" cm="1">
        <f t="array" ref="U26">SUMPRODUCT((Donnees_NH_NEUF[OPERATION]=Op_Neuves[[#This Row],[OPERATIONS]])*(YEAR(Donnees_NH_NEUF[Date])=2020)*(Donnees_NH_NEUF[Montant]))</f>
        <v>39396</v>
      </c>
      <c r="V26" s="40" cm="1">
        <f t="array" ref="V26">SUMPRODUCT((Donnees_NH_NEUF[OPERATION]=Op_Neuves[[#This Row],[OPERATIONS]])*(YEAR(Donnees_NH_NEUF[Date])=2021)*(Donnees_NH_NEUF[Montant]))</f>
        <v>51474</v>
      </c>
      <c r="W26" s="40" cm="1">
        <f t="array" ref="W26">SUMPRODUCT((Donnees_NH_NEUF[OPERATION]=Op_Neuves[[#This Row],[OPERATIONS]])*(YEAR(Donnees_NH_NEUF[Date])=2022)*(Donnees_NH_NEUF[Montant]))</f>
        <v>0</v>
      </c>
      <c r="X26" s="41"/>
      <c r="Y26" s="43">
        <f>(Op_Neuves[[#This Row],[RESTE A PERCEVOIR 2022]]+Op_Neuves[[#This Row],[CUMUL HONORAIRES FACTURES]])/Op_Neuves[[#This Row],[TOTAL HONORAIRES]]</f>
        <v>1.0019434759455983</v>
      </c>
      <c r="Z26" s="25">
        <f t="shared" si="0"/>
        <v>-500</v>
      </c>
      <c r="AA26" s="62"/>
      <c r="AB26" s="25"/>
      <c r="AC26" s="25"/>
    </row>
    <row r="27" spans="1:29" s="1" customFormat="1">
      <c r="A27" t="s">
        <v>96</v>
      </c>
      <c r="B27">
        <v>2020</v>
      </c>
      <c r="C27" s="5">
        <v>78</v>
      </c>
      <c r="D27" t="s">
        <v>72</v>
      </c>
      <c r="E27" s="2" t="s">
        <v>36</v>
      </c>
      <c r="F27" s="2" t="s">
        <v>28</v>
      </c>
      <c r="G27" s="25">
        <v>13675255</v>
      </c>
      <c r="H27" s="25">
        <v>205129</v>
      </c>
      <c r="I27" s="25">
        <f>SUMIF(Donnees_NH_NEUF[OPERATION],Op_Neuves[[#This Row],[OPERATIONS]],Donnees_NH_NEUF[Montant])</f>
        <v>133334</v>
      </c>
      <c r="J27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Fondations</v>
      </c>
      <c r="K27" s="269">
        <f>Op_Neuves[[#This Row],[CUMUL HONORAIRES FACTURES]]/Op_Neuves[[#This Row],[TOTAL HONORAIRES]]</f>
        <v>0.6500007312471664</v>
      </c>
      <c r="L27" s="40" cm="1">
        <f t="array" ref="L27">SUMPRODUCT((Donnees_NH_NEUF[OPERATION]=Op_Neuves[[#This Row],[OPERATIONS]])*(YEAR(Donnees_NH_NEUF[Date])=2011)*(Donnees_NH_NEUF[Montant]))</f>
        <v>0</v>
      </c>
      <c r="M27" s="40" cm="1">
        <f t="array" ref="M27">SUMPRODUCT((Donnees_NH_NEUF[OPERATION]=Op_Neuves[[#This Row],[OPERATIONS]])*(YEAR(Donnees_NH_NEUF[Date])=2012)*(Donnees_NH_NEUF[Montant]))</f>
        <v>0</v>
      </c>
      <c r="N27" s="40" cm="1">
        <f t="array" ref="N27">SUMPRODUCT((Donnees_NH_NEUF[OPERATION]=Op_Neuves[[#This Row],[OPERATIONS]])*(YEAR(Donnees_NH_NEUF[Date])=2013)*(Donnees_NH_NEUF[Montant]))</f>
        <v>0</v>
      </c>
      <c r="O27" s="40" cm="1">
        <f t="array" ref="O27">SUMPRODUCT((Donnees_NH_NEUF[OPERATION]=Op_Neuves[[#This Row],[OPERATIONS]])*(YEAR(Donnees_NH_NEUF[Date])=2014)*(Donnees_NH_NEUF[Montant]))</f>
        <v>0</v>
      </c>
      <c r="P27" s="40" cm="1">
        <f t="array" ref="P27">SUMPRODUCT((Donnees_NH_NEUF[OPERATION]=Op_Neuves[[#This Row],[OPERATIONS]])*(YEAR(Donnees_NH_NEUF[Date])=2015)*(Donnees_NH_NEUF[Montant]))</f>
        <v>0</v>
      </c>
      <c r="Q27" s="40" cm="1">
        <f t="array" ref="Q27">SUMPRODUCT((Donnees_NH_NEUF[OPERATION]=Op_Neuves[[#This Row],[OPERATIONS]])*(YEAR(Donnees_NH_NEUF[Date])=2016)*(Donnees_NH_NEUF[Montant]))</f>
        <v>0</v>
      </c>
      <c r="R27" s="40" cm="1">
        <f t="array" ref="R27">SUMPRODUCT((Donnees_NH_NEUF[OPERATION]=Op_Neuves[[#This Row],[OPERATIONS]])*(YEAR(Donnees_NH_NEUF[Date])=2017)*(Donnees_NH_NEUF[Montant]))</f>
        <v>0</v>
      </c>
      <c r="S27" s="40" cm="1">
        <f t="array" ref="S27">SUMPRODUCT((Donnees_NH_NEUF[OPERATION]=Op_Neuves[[#This Row],[OPERATIONS]])*(YEAR(Donnees_NH_NEUF[Date])=2018)*(Donnees_NH_NEUF[Montant]))</f>
        <v>0</v>
      </c>
      <c r="T27" s="40" cm="1">
        <f t="array" ref="T27">SUMPRODUCT((Donnees_NH_NEUF[OPERATION]=Op_Neuves[[#This Row],[OPERATIONS]])*(YEAR(Donnees_NH_NEUF[Date])=2019)*(Donnees_NH_NEUF[Montant]))</f>
        <v>56157</v>
      </c>
      <c r="U27" s="40" cm="1">
        <f t="array" ref="U27">SUMPRODUCT((Donnees_NH_NEUF[OPERATION]=Op_Neuves[[#This Row],[OPERATIONS]])*(YEAR(Donnees_NH_NEUF[Date])=2020)*(Donnees_NH_NEUF[Montant]))</f>
        <v>5382</v>
      </c>
      <c r="V27" s="40" cm="1">
        <f t="array" ref="V27">SUMPRODUCT((Donnees_NH_NEUF[OPERATION]=Op_Neuves[[#This Row],[OPERATIONS]])*(YEAR(Donnees_NH_NEUF[Date])=2021)*(Donnees_NH_NEUF[Montant]))</f>
        <v>71795</v>
      </c>
      <c r="W27" s="40" cm="1">
        <f t="array" ref="W27">SUMPRODUCT((Donnees_NH_NEUF[OPERATION]=Op_Neuves[[#This Row],[OPERATIONS]])*(YEAR(Donnees_NH_NEUF[Date])=2022)*(Donnees_NH_NEUF[Montant]))</f>
        <v>0</v>
      </c>
      <c r="X27" s="41">
        <f>(85%-Op_Neuves[[#This Row],[% AVANCEMENT]])*Op_Neuves[[#This Row],[TOTAL HONORAIRES]]</f>
        <v>41025.65</v>
      </c>
      <c r="Y27" s="43">
        <f>(Op_Neuves[[#This Row],[RESTE A PERCEVOIR 2022]]+Op_Neuves[[#This Row],[CUMUL HONORAIRES FACTURES]])/Op_Neuves[[#This Row],[TOTAL HONORAIRES]]</f>
        <v>0.85</v>
      </c>
      <c r="Z27" s="25">
        <f t="shared" si="0"/>
        <v>71795</v>
      </c>
      <c r="AA27" s="62" t="s">
        <v>391</v>
      </c>
      <c r="AB27" s="25"/>
      <c r="AC27" s="25"/>
    </row>
    <row r="28" spans="1:29">
      <c r="A28" t="s">
        <v>84</v>
      </c>
      <c r="B28">
        <v>2020</v>
      </c>
      <c r="C28" s="5">
        <v>30</v>
      </c>
      <c r="D28" t="s">
        <v>72</v>
      </c>
      <c r="E28" s="2" t="s">
        <v>179</v>
      </c>
      <c r="F28" s="2" t="s">
        <v>28</v>
      </c>
      <c r="G28" s="25">
        <v>5000789</v>
      </c>
      <c r="H28" s="25">
        <v>75012</v>
      </c>
      <c r="I28" s="25">
        <f>SUMIF(Donnees_NH_NEUF[OPERATION],Op_Neuves[[#This Row],[OPERATIONS]],Donnees_NH_NEUF[Montant])</f>
        <v>52508</v>
      </c>
      <c r="J28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Fondations</v>
      </c>
      <c r="K28" s="269">
        <f>Op_Neuves[[#This Row],[CUMUL HONORAIRES FACTURES]]/Op_Neuves[[#This Row],[TOTAL HONORAIRES]]</f>
        <v>0.6999946675198635</v>
      </c>
      <c r="L28" s="40" cm="1">
        <f t="array" ref="L28">SUMPRODUCT((Donnees_NH_NEUF[OPERATION]=Op_Neuves[[#This Row],[OPERATIONS]])*(YEAR(Donnees_NH_NEUF[Date])=2011)*(Donnees_NH_NEUF[Montant]))</f>
        <v>0</v>
      </c>
      <c r="M28" s="40" cm="1">
        <f t="array" ref="M28">SUMPRODUCT((Donnees_NH_NEUF[OPERATION]=Op_Neuves[[#This Row],[OPERATIONS]])*(YEAR(Donnees_NH_NEUF[Date])=2012)*(Donnees_NH_NEUF[Montant]))</f>
        <v>0</v>
      </c>
      <c r="N28" s="40" cm="1">
        <f t="array" ref="N28">SUMPRODUCT((Donnees_NH_NEUF[OPERATION]=Op_Neuves[[#This Row],[OPERATIONS]])*(YEAR(Donnees_NH_NEUF[Date])=2013)*(Donnees_NH_NEUF[Montant]))</f>
        <v>0</v>
      </c>
      <c r="O28" s="40" cm="1">
        <f t="array" ref="O28">SUMPRODUCT((Donnees_NH_NEUF[OPERATION]=Op_Neuves[[#This Row],[OPERATIONS]])*(YEAR(Donnees_NH_NEUF[Date])=2014)*(Donnees_NH_NEUF[Montant]))</f>
        <v>0</v>
      </c>
      <c r="P28" s="40" cm="1">
        <f t="array" ref="P28">SUMPRODUCT((Donnees_NH_NEUF[OPERATION]=Op_Neuves[[#This Row],[OPERATIONS]])*(YEAR(Donnees_NH_NEUF[Date])=2015)*(Donnees_NH_NEUF[Montant]))</f>
        <v>0</v>
      </c>
      <c r="Q28" s="40" cm="1">
        <f t="array" ref="Q28">SUMPRODUCT((Donnees_NH_NEUF[OPERATION]=Op_Neuves[[#This Row],[OPERATIONS]])*(YEAR(Donnees_NH_NEUF[Date])=2016)*(Donnees_NH_NEUF[Montant]))</f>
        <v>0</v>
      </c>
      <c r="R28" s="40" cm="1">
        <f t="array" ref="R28">SUMPRODUCT((Donnees_NH_NEUF[OPERATION]=Op_Neuves[[#This Row],[OPERATIONS]])*(YEAR(Donnees_NH_NEUF[Date])=2017)*(Donnees_NH_NEUF[Montant]))</f>
        <v>0</v>
      </c>
      <c r="S28" s="40" cm="1">
        <f t="array" ref="S28">SUMPRODUCT((Donnees_NH_NEUF[OPERATION]=Op_Neuves[[#This Row],[OPERATIONS]])*(YEAR(Donnees_NH_NEUF[Date])=2018)*(Donnees_NH_NEUF[Montant]))</f>
        <v>0</v>
      </c>
      <c r="T28" s="40" cm="1">
        <f t="array" ref="T28">SUMPRODUCT((Donnees_NH_NEUF[OPERATION]=Op_Neuves[[#This Row],[OPERATIONS]])*(YEAR(Donnees_NH_NEUF[Date])=2019)*(Donnees_NH_NEUF[Montant]))</f>
        <v>0</v>
      </c>
      <c r="U28" s="40" cm="1">
        <f t="array" ref="U28">SUMPRODUCT((Donnees_NH_NEUF[OPERATION]=Op_Neuves[[#This Row],[OPERATIONS]])*(YEAR(Donnees_NH_NEUF[Date])=2020)*(Donnees_NH_NEUF[Montant]))</f>
        <v>22504</v>
      </c>
      <c r="V28" s="40" cm="1">
        <f t="array" ref="V28">SUMPRODUCT((Donnees_NH_NEUF[OPERATION]=Op_Neuves[[#This Row],[OPERATIONS]])*(YEAR(Donnees_NH_NEUF[Date])=2021)*(Donnees_NH_NEUF[Montant]))</f>
        <v>30004</v>
      </c>
      <c r="W28" s="40" cm="1">
        <f t="array" ref="W28">SUMPRODUCT((Donnees_NH_NEUF[OPERATION]=Op_Neuves[[#This Row],[OPERATIONS]])*(YEAR(Donnees_NH_NEUF[Date])=2022)*(Donnees_NH_NEUF[Montant]))</f>
        <v>0</v>
      </c>
      <c r="X28" s="41">
        <f>(80%-Op_Neuves[[#This Row],[% AVANCEMENT]])*Op_Neuves[[#This Row],[TOTAL HONORAIRES]]</f>
        <v>7501.6000000000022</v>
      </c>
      <c r="Y28" s="43">
        <f>(Op_Neuves[[#This Row],[RESTE A PERCEVOIR 2022]]+Op_Neuves[[#This Row],[CUMUL HONORAIRES FACTURES]])/Op_Neuves[[#This Row],[TOTAL HONORAIRES]]</f>
        <v>0.8</v>
      </c>
      <c r="Z28" s="25">
        <f t="shared" si="0"/>
        <v>22504</v>
      </c>
      <c r="AA28" s="62" t="s">
        <v>156</v>
      </c>
      <c r="AB28" s="25"/>
      <c r="AC28" s="25"/>
    </row>
    <row r="29" spans="1:29">
      <c r="A29" t="s">
        <v>105</v>
      </c>
      <c r="B29">
        <v>2019</v>
      </c>
      <c r="C29" s="5">
        <v>66</v>
      </c>
      <c r="D29" t="s">
        <v>72</v>
      </c>
      <c r="E29" s="2" t="s">
        <v>37</v>
      </c>
      <c r="F29" s="2" t="s">
        <v>28</v>
      </c>
      <c r="G29" s="25">
        <v>10605600</v>
      </c>
      <c r="H29" s="25">
        <v>318168</v>
      </c>
      <c r="I29" s="25">
        <f>SUMIF(Donnees_NH_NEUF[OPERATION],Op_Neuves[[#This Row],[OPERATIONS]],Donnees_NH_NEUF[Montant])</f>
        <v>270443</v>
      </c>
      <c r="J29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Plâtres</v>
      </c>
      <c r="K29" s="269">
        <f>Op_Neuves[[#This Row],[CUMUL HONORAIRES FACTURES]]/Op_Neuves[[#This Row],[TOTAL HONORAIRES]]</f>
        <v>0.85000062859872771</v>
      </c>
      <c r="L29" s="40" cm="1">
        <f t="array" ref="L29">SUMPRODUCT((Donnees_NH_NEUF[OPERATION]=Op_Neuves[[#This Row],[OPERATIONS]])*(YEAR(Donnees_NH_NEUF[Date])=2011)*(Donnees_NH_NEUF[Montant]))</f>
        <v>0</v>
      </c>
      <c r="M29" s="40" cm="1">
        <f t="array" ref="M29">SUMPRODUCT((Donnees_NH_NEUF[OPERATION]=Op_Neuves[[#This Row],[OPERATIONS]])*(YEAR(Donnees_NH_NEUF[Date])=2012)*(Donnees_NH_NEUF[Montant]))</f>
        <v>0</v>
      </c>
      <c r="N29" s="40" cm="1">
        <f t="array" ref="N29">SUMPRODUCT((Donnees_NH_NEUF[OPERATION]=Op_Neuves[[#This Row],[OPERATIONS]])*(YEAR(Donnees_NH_NEUF[Date])=2013)*(Donnees_NH_NEUF[Montant]))</f>
        <v>0</v>
      </c>
      <c r="O29" s="40" cm="1">
        <f t="array" ref="O29">SUMPRODUCT((Donnees_NH_NEUF[OPERATION]=Op_Neuves[[#This Row],[OPERATIONS]])*(YEAR(Donnees_NH_NEUF[Date])=2014)*(Donnees_NH_NEUF[Montant]))</f>
        <v>0</v>
      </c>
      <c r="P29" s="40" cm="1">
        <f t="array" ref="P29">SUMPRODUCT((Donnees_NH_NEUF[OPERATION]=Op_Neuves[[#This Row],[OPERATIONS]])*(YEAR(Donnees_NH_NEUF[Date])=2015)*(Donnees_NH_NEUF[Montant]))</f>
        <v>0</v>
      </c>
      <c r="Q29" s="40" cm="1">
        <f t="array" ref="Q29">SUMPRODUCT((Donnees_NH_NEUF[OPERATION]=Op_Neuves[[#This Row],[OPERATIONS]])*(YEAR(Donnees_NH_NEUF[Date])=2016)*(Donnees_NH_NEUF[Montant]))</f>
        <v>0</v>
      </c>
      <c r="R29" s="40" cm="1">
        <f t="array" ref="R29">SUMPRODUCT((Donnees_NH_NEUF[OPERATION]=Op_Neuves[[#This Row],[OPERATIONS]])*(YEAR(Donnees_NH_NEUF[Date])=2017)*(Donnees_NH_NEUF[Montant]))</f>
        <v>0</v>
      </c>
      <c r="S29" s="40" cm="1">
        <f t="array" ref="S29">SUMPRODUCT((Donnees_NH_NEUF[OPERATION]=Op_Neuves[[#This Row],[OPERATIONS]])*(YEAR(Donnees_NH_NEUF[Date])=2018)*(Donnees_NH_NEUF[Montant]))</f>
        <v>31650</v>
      </c>
      <c r="T29" s="40" cm="1">
        <f t="array" ref="T29">SUMPRODUCT((Donnees_NH_NEUF[OPERATION]=Op_Neuves[[#This Row],[OPERATIONS]])*(YEAR(Donnees_NH_NEUF[Date])=2019)*(Donnees_NH_NEUF[Montant]))</f>
        <v>63800</v>
      </c>
      <c r="U29" s="40" cm="1">
        <f t="array" ref="U29">SUMPRODUCT((Donnees_NH_NEUF[OPERATION]=Op_Neuves[[#This Row],[OPERATIONS]])*(YEAR(Donnees_NH_NEUF[Date])=2020)*(Donnees_NH_NEUF[Montant]))</f>
        <v>111359</v>
      </c>
      <c r="V29" s="40" cm="1">
        <f t="array" ref="V29">SUMPRODUCT((Donnees_NH_NEUF[OPERATION]=Op_Neuves[[#This Row],[OPERATIONS]])*(YEAR(Donnees_NH_NEUF[Date])=2021)*(Donnees_NH_NEUF[Montant]))</f>
        <v>31817</v>
      </c>
      <c r="W29" s="40" cm="1">
        <f t="array" ref="W29">SUMPRODUCT((Donnees_NH_NEUF[OPERATION]=Op_Neuves[[#This Row],[OPERATIONS]])*(YEAR(Donnees_NH_NEUF[Date])=2022)*(Donnees_NH_NEUF[Montant]))</f>
        <v>31817</v>
      </c>
      <c r="X29" s="41">
        <f>(100%-Op_Neuves[[#This Row],[% AVANCEMENT]])*Op_Neuves[[#This Row],[TOTAL HONORAIRES]]</f>
        <v>47725</v>
      </c>
      <c r="Y29" s="43">
        <f>(Op_Neuves[[#This Row],[RESTE A PERCEVOIR 2022]]+Op_Neuves[[#This Row],[CUMUL HONORAIRES FACTURES]])/Op_Neuves[[#This Row],[TOTAL HONORAIRES]]</f>
        <v>1</v>
      </c>
      <c r="Z29" s="25">
        <f t="shared" si="0"/>
        <v>47725</v>
      </c>
      <c r="AA29" s="62" t="s">
        <v>154</v>
      </c>
      <c r="AB29" s="25"/>
      <c r="AC29" s="25"/>
    </row>
    <row r="30" spans="1:29">
      <c r="A30" t="s">
        <v>97</v>
      </c>
      <c r="B30">
        <v>2020</v>
      </c>
      <c r="C30" s="5">
        <v>123</v>
      </c>
      <c r="D30" t="s">
        <v>72</v>
      </c>
      <c r="E30" s="2" t="s">
        <v>36</v>
      </c>
      <c r="F30" s="2" t="s">
        <v>28</v>
      </c>
      <c r="G30" s="25">
        <v>18750155</v>
      </c>
      <c r="H30" s="25">
        <v>281252</v>
      </c>
      <c r="I30" s="25">
        <f>SUMIF(Donnees_NH_NEUF[OPERATION],Op_Neuves[[#This Row],[OPERATIONS]],Donnees_NH_NEUF[Montant])</f>
        <v>192363</v>
      </c>
      <c r="J30" s="33" t="s">
        <v>178</v>
      </c>
      <c r="K30" s="269">
        <f>Op_Neuves[[#This Row],[CUMUL HONORAIRES FACTURES]]/Op_Neuves[[#This Row],[TOTAL HONORAIRES]]</f>
        <v>0.68395246967132683</v>
      </c>
      <c r="L30" s="40" cm="1">
        <f t="array" ref="L30">SUMPRODUCT((Donnees_NH_NEUF[OPERATION]=Op_Neuves[[#This Row],[OPERATIONS]])*(YEAR(Donnees_NH_NEUF[Date])=2011)*(Donnees_NH_NEUF[Montant]))</f>
        <v>0</v>
      </c>
      <c r="M30" s="40" cm="1">
        <f t="array" ref="M30">SUMPRODUCT((Donnees_NH_NEUF[OPERATION]=Op_Neuves[[#This Row],[OPERATIONS]])*(YEAR(Donnees_NH_NEUF[Date])=2012)*(Donnees_NH_NEUF[Montant]))</f>
        <v>0</v>
      </c>
      <c r="N30" s="40" cm="1">
        <f t="array" ref="N30">SUMPRODUCT((Donnees_NH_NEUF[OPERATION]=Op_Neuves[[#This Row],[OPERATIONS]])*(YEAR(Donnees_NH_NEUF[Date])=2013)*(Donnees_NH_NEUF[Montant]))</f>
        <v>0</v>
      </c>
      <c r="O30" s="40" cm="1">
        <f t="array" ref="O30">SUMPRODUCT((Donnees_NH_NEUF[OPERATION]=Op_Neuves[[#This Row],[OPERATIONS]])*(YEAR(Donnees_NH_NEUF[Date])=2014)*(Donnees_NH_NEUF[Montant]))</f>
        <v>0</v>
      </c>
      <c r="P30" s="40" cm="1">
        <f t="array" ref="P30">SUMPRODUCT((Donnees_NH_NEUF[OPERATION]=Op_Neuves[[#This Row],[OPERATIONS]])*(YEAR(Donnees_NH_NEUF[Date])=2015)*(Donnees_NH_NEUF[Montant]))</f>
        <v>0</v>
      </c>
      <c r="Q30" s="40" cm="1">
        <f t="array" ref="Q30">SUMPRODUCT((Donnees_NH_NEUF[OPERATION]=Op_Neuves[[#This Row],[OPERATIONS]])*(YEAR(Donnees_NH_NEUF[Date])=2016)*(Donnees_NH_NEUF[Montant]))</f>
        <v>0</v>
      </c>
      <c r="R30" s="40" cm="1">
        <f t="array" ref="R30">SUMPRODUCT((Donnees_NH_NEUF[OPERATION]=Op_Neuves[[#This Row],[OPERATIONS]])*(YEAR(Donnees_NH_NEUF[Date])=2017)*(Donnees_NH_NEUF[Montant]))</f>
        <v>0</v>
      </c>
      <c r="S30" s="40" cm="1">
        <f t="array" ref="S30">SUMPRODUCT((Donnees_NH_NEUF[OPERATION]=Op_Neuves[[#This Row],[OPERATIONS]])*(YEAR(Donnees_NH_NEUF[Date])=2018)*(Donnees_NH_NEUF[Montant]))</f>
        <v>0</v>
      </c>
      <c r="T30" s="40" cm="1">
        <f t="array" ref="T30">SUMPRODUCT((Donnees_NH_NEUF[OPERATION]=Op_Neuves[[#This Row],[OPERATIONS]])*(YEAR(Donnees_NH_NEUF[Date])=2019)*(Donnees_NH_NEUF[Montant]))</f>
        <v>85228</v>
      </c>
      <c r="U30" s="40" cm="1">
        <f t="array" ref="U30">SUMPRODUCT((Donnees_NH_NEUF[OPERATION]=Op_Neuves[[#This Row],[OPERATIONS]])*(YEAR(Donnees_NH_NEUF[Date])=2020)*(Donnees_NH_NEUF[Montant]))</f>
        <v>85228</v>
      </c>
      <c r="V30" s="40" cm="1">
        <f t="array" ref="V30">SUMPRODUCT((Donnees_NH_NEUF[OPERATION]=Op_Neuves[[#This Row],[OPERATIONS]])*(YEAR(Donnees_NH_NEUF[Date])=2021)*(Donnees_NH_NEUF[Montant]))</f>
        <v>21907</v>
      </c>
      <c r="W30" s="40" cm="1">
        <f t="array" ref="W30">SUMPRODUCT((Donnees_NH_NEUF[OPERATION]=Op_Neuves[[#This Row],[OPERATIONS]])*(YEAR(Donnees_NH_NEUF[Date])=2022)*(Donnees_NH_NEUF[Montant]))</f>
        <v>0</v>
      </c>
      <c r="X30" s="41">
        <f>(85%-Op_Neuves[[#This Row],[% AVANCEMENT]])*Op_Neuves[[#This Row],[TOTAL HONORAIRES]]</f>
        <v>46701.199999999975</v>
      </c>
      <c r="Y30" s="43">
        <f>(Op_Neuves[[#This Row],[RESTE A PERCEVOIR 2022]]+Op_Neuves[[#This Row],[CUMUL HONORAIRES FACTURES]])/Op_Neuves[[#This Row],[TOTAL HONORAIRES]]</f>
        <v>0.85</v>
      </c>
      <c r="Z30" s="25">
        <f t="shared" si="0"/>
        <v>88889</v>
      </c>
      <c r="AA30" s="62" t="s">
        <v>391</v>
      </c>
      <c r="AB30" s="25"/>
      <c r="AC30" s="25"/>
    </row>
    <row r="31" spans="1:29">
      <c r="A31" t="s">
        <v>126</v>
      </c>
      <c r="B31">
        <v>2017</v>
      </c>
      <c r="C31" s="5">
        <v>200</v>
      </c>
      <c r="D31" t="s">
        <v>72</v>
      </c>
      <c r="E31" s="2" t="s">
        <v>36</v>
      </c>
      <c r="F31" s="2" t="s">
        <v>30</v>
      </c>
      <c r="G31" s="25">
        <v>11616560</v>
      </c>
      <c r="H31" s="25">
        <v>481693</v>
      </c>
      <c r="I31" s="25">
        <f>SUMIF(Donnees_NH_NEUF[OPERATION],Op_Neuves[[#This Row],[OPERATIONS]],Donnees_NH_NEUF[Montant])</f>
        <v>481693</v>
      </c>
      <c r="J31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31" s="269">
        <f>Op_Neuves[[#This Row],[CUMUL HONORAIRES FACTURES]]/Op_Neuves[[#This Row],[TOTAL HONORAIRES]]</f>
        <v>1</v>
      </c>
      <c r="L31" s="40" cm="1">
        <f t="array" ref="L31">SUMPRODUCT((Donnees_NH_NEUF[OPERATION]=Op_Neuves[[#This Row],[OPERATIONS]])*(YEAR(Donnees_NH_NEUF[Date])=2011)*(Donnees_NH_NEUF[Montant]))</f>
        <v>0</v>
      </c>
      <c r="M31" s="40" cm="1">
        <f t="array" ref="M31">SUMPRODUCT((Donnees_NH_NEUF[OPERATION]=Op_Neuves[[#This Row],[OPERATIONS]])*(YEAR(Donnees_NH_NEUF[Date])=2012)*(Donnees_NH_NEUF[Montant]))</f>
        <v>0</v>
      </c>
      <c r="N31" s="40" cm="1">
        <f t="array" ref="N31">SUMPRODUCT((Donnees_NH_NEUF[OPERATION]=Op_Neuves[[#This Row],[OPERATIONS]])*(YEAR(Donnees_NH_NEUF[Date])=2013)*(Donnees_NH_NEUF[Montant]))</f>
        <v>0</v>
      </c>
      <c r="O31" s="40" cm="1">
        <f t="array" ref="O31">SUMPRODUCT((Donnees_NH_NEUF[OPERATION]=Op_Neuves[[#This Row],[OPERATIONS]])*(YEAR(Donnees_NH_NEUF[Date])=2014)*(Donnees_NH_NEUF[Montant]))</f>
        <v>0</v>
      </c>
      <c r="P31" s="40" cm="1">
        <f t="array" ref="P31">SUMPRODUCT((Donnees_NH_NEUF[OPERATION]=Op_Neuves[[#This Row],[OPERATIONS]])*(YEAR(Donnees_NH_NEUF[Date])=2015)*(Donnees_NH_NEUF[Montant]))</f>
        <v>0</v>
      </c>
      <c r="Q31" s="40" cm="1">
        <f t="array" ref="Q31">SUMPRODUCT((Donnees_NH_NEUF[OPERATION]=Op_Neuves[[#This Row],[OPERATIONS]])*(YEAR(Donnees_NH_NEUF[Date])=2016)*(Donnees_NH_NEUF[Montant]))</f>
        <v>51495</v>
      </c>
      <c r="R31" s="40" cm="1">
        <f t="array" ref="R31">SUMPRODUCT((Donnees_NH_NEUF[OPERATION]=Op_Neuves[[#This Row],[OPERATIONS]])*(YEAR(Donnees_NH_NEUF[Date])=2017)*(Donnees_NH_NEUF[Montant]))</f>
        <v>130915</v>
      </c>
      <c r="S31" s="40" cm="1">
        <f t="array" ref="S31">SUMPRODUCT((Donnees_NH_NEUF[OPERATION]=Op_Neuves[[#This Row],[OPERATIONS]])*(YEAR(Donnees_NH_NEUF[Date])=2018)*(Donnees_NH_NEUF[Montant]))</f>
        <v>120390</v>
      </c>
      <c r="T31" s="40" cm="1">
        <f t="array" ref="T31">SUMPRODUCT((Donnees_NH_NEUF[OPERATION]=Op_Neuves[[#This Row],[OPERATIONS]])*(YEAR(Donnees_NH_NEUF[Date])=2019)*(Donnees_NH_NEUF[Montant]))</f>
        <v>178893</v>
      </c>
      <c r="U31" s="40" cm="1">
        <f t="array" ref="U31">SUMPRODUCT((Donnees_NH_NEUF[OPERATION]=Op_Neuves[[#This Row],[OPERATIONS]])*(YEAR(Donnees_NH_NEUF[Date])=2020)*(Donnees_NH_NEUF[Montant]))</f>
        <v>0</v>
      </c>
      <c r="V31" s="40" cm="1">
        <f t="array" ref="V31">SUMPRODUCT((Donnees_NH_NEUF[OPERATION]=Op_Neuves[[#This Row],[OPERATIONS]])*(YEAR(Donnees_NH_NEUF[Date])=2021)*(Donnees_NH_NEUF[Montant]))</f>
        <v>0</v>
      </c>
      <c r="W31" s="40" cm="1">
        <f t="array" ref="W31">SUMPRODUCT((Donnees_NH_NEUF[OPERATION]=Op_Neuves[[#This Row],[OPERATIONS]])*(YEAR(Donnees_NH_NEUF[Date])=2022)*(Donnees_NH_NEUF[Montant]))</f>
        <v>0</v>
      </c>
      <c r="X31" s="41"/>
      <c r="Y31" s="43">
        <f>(Op_Neuves[[#This Row],[RESTE A PERCEVOIR 2022]]+Op_Neuves[[#This Row],[CUMUL HONORAIRES FACTURES]])/Op_Neuves[[#This Row],[TOTAL HONORAIRES]]</f>
        <v>1</v>
      </c>
      <c r="Z31" s="25">
        <f t="shared" si="0"/>
        <v>0</v>
      </c>
      <c r="AA31" s="62"/>
      <c r="AB31" s="25"/>
      <c r="AC31" s="25"/>
    </row>
    <row r="32" spans="1:29">
      <c r="A32" t="s">
        <v>122</v>
      </c>
      <c r="B32">
        <v>2018</v>
      </c>
      <c r="C32" s="5">
        <v>100</v>
      </c>
      <c r="D32" t="s">
        <v>72</v>
      </c>
      <c r="E32" s="2" t="s">
        <v>36</v>
      </c>
      <c r="F32" s="2" t="s">
        <v>30</v>
      </c>
      <c r="G32" s="25">
        <v>6236911</v>
      </c>
      <c r="H32" s="25">
        <v>303631</v>
      </c>
      <c r="I32" s="25">
        <f>SUMIF(Donnees_NH_NEUF[OPERATION],Op_Neuves[[#This Row],[OPERATIONS]],Donnees_NH_NEUF[Montant])</f>
        <v>303631</v>
      </c>
      <c r="J32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32" s="269">
        <f>Op_Neuves[[#This Row],[CUMUL HONORAIRES FACTURES]]/Op_Neuves[[#This Row],[TOTAL HONORAIRES]]</f>
        <v>1</v>
      </c>
      <c r="L32" s="40" cm="1">
        <f t="array" ref="L32">SUMPRODUCT((Donnees_NH_NEUF[OPERATION]=Op_Neuves[[#This Row],[OPERATIONS]])*(YEAR(Donnees_NH_NEUF[Date])=2011)*(Donnees_NH_NEUF[Montant]))</f>
        <v>0</v>
      </c>
      <c r="M32" s="40" cm="1">
        <f t="array" ref="M32">SUMPRODUCT((Donnees_NH_NEUF[OPERATION]=Op_Neuves[[#This Row],[OPERATIONS]])*(YEAR(Donnees_NH_NEUF[Date])=2012)*(Donnees_NH_NEUF[Montant]))</f>
        <v>0</v>
      </c>
      <c r="N32" s="40" cm="1">
        <f t="array" ref="N32">SUMPRODUCT((Donnees_NH_NEUF[OPERATION]=Op_Neuves[[#This Row],[OPERATIONS]])*(YEAR(Donnees_NH_NEUF[Date])=2013)*(Donnees_NH_NEUF[Montant]))</f>
        <v>0</v>
      </c>
      <c r="O32" s="40" cm="1">
        <f t="array" ref="O32">SUMPRODUCT((Donnees_NH_NEUF[OPERATION]=Op_Neuves[[#This Row],[OPERATIONS]])*(YEAR(Donnees_NH_NEUF[Date])=2014)*(Donnees_NH_NEUF[Montant]))</f>
        <v>0</v>
      </c>
      <c r="P32" s="40" cm="1">
        <f t="array" ref="P32">SUMPRODUCT((Donnees_NH_NEUF[OPERATION]=Op_Neuves[[#This Row],[OPERATIONS]])*(YEAR(Donnees_NH_NEUF[Date])=2015)*(Donnees_NH_NEUF[Montant]))</f>
        <v>0</v>
      </c>
      <c r="Q32" s="40" cm="1">
        <f t="array" ref="Q32">SUMPRODUCT((Donnees_NH_NEUF[OPERATION]=Op_Neuves[[#This Row],[OPERATIONS]])*(YEAR(Donnees_NH_NEUF[Date])=2016)*(Donnees_NH_NEUF[Montant]))</f>
        <v>46179</v>
      </c>
      <c r="R32" s="40" cm="1">
        <f t="array" ref="R32">SUMPRODUCT((Donnees_NH_NEUF[OPERATION]=Op_Neuves[[#This Row],[OPERATIONS]])*(YEAR(Donnees_NH_NEUF[Date])=2017)*(Donnees_NH_NEUF[Montant]))</f>
        <v>22525</v>
      </c>
      <c r="S32" s="40" cm="1">
        <f t="array" ref="S32">SUMPRODUCT((Donnees_NH_NEUF[OPERATION]=Op_Neuves[[#This Row],[OPERATIONS]])*(YEAR(Donnees_NH_NEUF[Date])=2018)*(Donnees_NH_NEUF[Montant]))</f>
        <v>72630</v>
      </c>
      <c r="T32" s="40" cm="1">
        <f t="array" ref="T32">SUMPRODUCT((Donnees_NH_NEUF[OPERATION]=Op_Neuves[[#This Row],[OPERATIONS]])*(YEAR(Donnees_NH_NEUF[Date])=2019)*(Donnees_NH_NEUF[Montant]))</f>
        <v>162297</v>
      </c>
      <c r="U32" s="40" cm="1">
        <f t="array" ref="U32">SUMPRODUCT((Donnees_NH_NEUF[OPERATION]=Op_Neuves[[#This Row],[OPERATIONS]])*(YEAR(Donnees_NH_NEUF[Date])=2020)*(Donnees_NH_NEUF[Montant]))</f>
        <v>0</v>
      </c>
      <c r="V32" s="40" cm="1">
        <f t="array" ref="V32">SUMPRODUCT((Donnees_NH_NEUF[OPERATION]=Op_Neuves[[#This Row],[OPERATIONS]])*(YEAR(Donnees_NH_NEUF[Date])=2021)*(Donnees_NH_NEUF[Montant]))</f>
        <v>0</v>
      </c>
      <c r="W32" s="40" cm="1">
        <f t="array" ref="W32">SUMPRODUCT((Donnees_NH_NEUF[OPERATION]=Op_Neuves[[#This Row],[OPERATIONS]])*(YEAR(Donnees_NH_NEUF[Date])=2022)*(Donnees_NH_NEUF[Montant]))</f>
        <v>0</v>
      </c>
      <c r="X32" s="41"/>
      <c r="Y32" s="43">
        <f>(Op_Neuves[[#This Row],[RESTE A PERCEVOIR 2022]]+Op_Neuves[[#This Row],[CUMUL HONORAIRES FACTURES]])/Op_Neuves[[#This Row],[TOTAL HONORAIRES]]</f>
        <v>1</v>
      </c>
      <c r="Z32" s="25">
        <f t="shared" si="0"/>
        <v>0</v>
      </c>
      <c r="AA32" s="62"/>
      <c r="AB32" s="25"/>
      <c r="AC32" s="25"/>
    </row>
    <row r="33" spans="1:29">
      <c r="A33" t="s">
        <v>85</v>
      </c>
      <c r="B33">
        <v>2021</v>
      </c>
      <c r="C33" s="5">
        <v>78</v>
      </c>
      <c r="D33" t="s">
        <v>72</v>
      </c>
      <c r="E33" s="2" t="s">
        <v>179</v>
      </c>
      <c r="F33" s="2" t="s">
        <v>14</v>
      </c>
      <c r="G33" s="25">
        <v>13868583</v>
      </c>
      <c r="H33" s="25">
        <v>208029</v>
      </c>
      <c r="I33" s="25">
        <f>SUMIF(Donnees_NH_NEUF[OPERATION],Op_Neuves[[#This Row],[OPERATIONS]],Donnees_NH_NEUF[Montant])</f>
        <v>114416</v>
      </c>
      <c r="J33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Terrassement</v>
      </c>
      <c r="K33" s="269">
        <f>Op_Neuves[[#This Row],[CUMUL HONORAIRES FACTURES]]/Op_Neuves[[#This Row],[TOTAL HONORAIRES]]</f>
        <v>0.55000024035110484</v>
      </c>
      <c r="L33" s="40" cm="1">
        <f t="array" ref="L33">SUMPRODUCT((Donnees_NH_NEUF[OPERATION]=Op_Neuves[[#This Row],[OPERATIONS]])*(YEAR(Donnees_NH_NEUF[Date])=2011)*(Donnees_NH_NEUF[Montant]))</f>
        <v>0</v>
      </c>
      <c r="M33" s="40" cm="1">
        <f t="array" ref="M33">SUMPRODUCT((Donnees_NH_NEUF[OPERATION]=Op_Neuves[[#This Row],[OPERATIONS]])*(YEAR(Donnees_NH_NEUF[Date])=2012)*(Donnees_NH_NEUF[Montant]))</f>
        <v>0</v>
      </c>
      <c r="N33" s="40" cm="1">
        <f t="array" ref="N33">SUMPRODUCT((Donnees_NH_NEUF[OPERATION]=Op_Neuves[[#This Row],[OPERATIONS]])*(YEAR(Donnees_NH_NEUF[Date])=2013)*(Donnees_NH_NEUF[Montant]))</f>
        <v>0</v>
      </c>
      <c r="O33" s="40" cm="1">
        <f t="array" ref="O33">SUMPRODUCT((Donnees_NH_NEUF[OPERATION]=Op_Neuves[[#This Row],[OPERATIONS]])*(YEAR(Donnees_NH_NEUF[Date])=2014)*(Donnees_NH_NEUF[Montant]))</f>
        <v>0</v>
      </c>
      <c r="P33" s="40" cm="1">
        <f t="array" ref="P33">SUMPRODUCT((Donnees_NH_NEUF[OPERATION]=Op_Neuves[[#This Row],[OPERATIONS]])*(YEAR(Donnees_NH_NEUF[Date])=2015)*(Donnees_NH_NEUF[Montant]))</f>
        <v>0</v>
      </c>
      <c r="Q33" s="40" cm="1">
        <f t="array" ref="Q33">SUMPRODUCT((Donnees_NH_NEUF[OPERATION]=Op_Neuves[[#This Row],[OPERATIONS]])*(YEAR(Donnees_NH_NEUF[Date])=2016)*(Donnees_NH_NEUF[Montant]))</f>
        <v>0</v>
      </c>
      <c r="R33" s="40" cm="1">
        <f t="array" ref="R33">SUMPRODUCT((Donnees_NH_NEUF[OPERATION]=Op_Neuves[[#This Row],[OPERATIONS]])*(YEAR(Donnees_NH_NEUF[Date])=2017)*(Donnees_NH_NEUF[Montant]))</f>
        <v>0</v>
      </c>
      <c r="S33" s="40" cm="1">
        <f t="array" ref="S33">SUMPRODUCT((Donnees_NH_NEUF[OPERATION]=Op_Neuves[[#This Row],[OPERATIONS]])*(YEAR(Donnees_NH_NEUF[Date])=2018)*(Donnees_NH_NEUF[Montant]))</f>
        <v>0</v>
      </c>
      <c r="T33" s="40" cm="1">
        <f t="array" ref="T33">SUMPRODUCT((Donnees_NH_NEUF[OPERATION]=Op_Neuves[[#This Row],[OPERATIONS]])*(YEAR(Donnees_NH_NEUF[Date])=2019)*(Donnees_NH_NEUF[Montant]))</f>
        <v>0</v>
      </c>
      <c r="U33" s="40" cm="1">
        <f t="array" ref="U33">SUMPRODUCT((Donnees_NH_NEUF[OPERATION]=Op_Neuves[[#This Row],[OPERATIONS]])*(YEAR(Donnees_NH_NEUF[Date])=2020)*(Donnees_NH_NEUF[Montant]))</f>
        <v>30465</v>
      </c>
      <c r="V33" s="40" cm="1">
        <f t="array" ref="V33">SUMPRODUCT((Donnees_NH_NEUF[OPERATION]=Op_Neuves[[#This Row],[OPERATIONS]])*(YEAR(Donnees_NH_NEUF[Date])=2021)*(Donnees_NH_NEUF[Montant]))</f>
        <v>73549</v>
      </c>
      <c r="W33" s="40" cm="1">
        <f t="array" ref="W33">SUMPRODUCT((Donnees_NH_NEUF[OPERATION]=Op_Neuves[[#This Row],[OPERATIONS]])*(YEAR(Donnees_NH_NEUF[Date])=2022)*(Donnees_NH_NEUF[Montant]))</f>
        <v>10402</v>
      </c>
      <c r="X33" s="41">
        <f>(70%-Op_Neuves[[#This Row],[% AVANCEMENT]])*Op_Neuves[[#This Row],[TOTAL HONORAIRES]]</f>
        <v>31204.300000000003</v>
      </c>
      <c r="Y33" s="43">
        <f>(Op_Neuves[[#This Row],[RESTE A PERCEVOIR 2022]]+Op_Neuves[[#This Row],[CUMUL HONORAIRES FACTURES]])/Op_Neuves[[#This Row],[TOTAL HONORAIRES]]</f>
        <v>0.7</v>
      </c>
      <c r="Z33" s="25">
        <f t="shared" si="0"/>
        <v>93613</v>
      </c>
      <c r="AA33" s="62" t="s">
        <v>159</v>
      </c>
      <c r="AB33" s="25"/>
      <c r="AC33" s="25"/>
    </row>
    <row r="34" spans="1:29">
      <c r="A34" t="s">
        <v>98</v>
      </c>
      <c r="B34">
        <v>2020</v>
      </c>
      <c r="C34" s="5">
        <v>15</v>
      </c>
      <c r="D34" t="s">
        <v>72</v>
      </c>
      <c r="E34" s="2" t="s">
        <v>36</v>
      </c>
      <c r="F34" s="2" t="s">
        <v>9</v>
      </c>
      <c r="G34" s="25">
        <v>2199076</v>
      </c>
      <c r="H34" s="25">
        <v>32986</v>
      </c>
      <c r="I34" s="25">
        <f>SUMIF(Donnees_NH_NEUF[OPERATION],Op_Neuves[[#This Row],[OPERATIONS]],Donnees_NH_NEUF[Montant])</f>
        <v>9896</v>
      </c>
      <c r="J34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34" s="269">
        <f>Op_Neuves[[#This Row],[CUMUL HONORAIRES FACTURES]]/Op_Neuves[[#This Row],[TOTAL HONORAIRES]]</f>
        <v>0.30000606317831807</v>
      </c>
      <c r="L34" s="40" cm="1">
        <f t="array" ref="L34">SUMPRODUCT((Donnees_NH_NEUF[OPERATION]=Op_Neuves[[#This Row],[OPERATIONS]])*(YEAR(Donnees_NH_NEUF[Date])=2011)*(Donnees_NH_NEUF[Montant]))</f>
        <v>0</v>
      </c>
      <c r="M34" s="40" cm="1">
        <f t="array" ref="M34">SUMPRODUCT((Donnees_NH_NEUF[OPERATION]=Op_Neuves[[#This Row],[OPERATIONS]])*(YEAR(Donnees_NH_NEUF[Date])=2012)*(Donnees_NH_NEUF[Montant]))</f>
        <v>0</v>
      </c>
      <c r="N34" s="40" cm="1">
        <f t="array" ref="N34">SUMPRODUCT((Donnees_NH_NEUF[OPERATION]=Op_Neuves[[#This Row],[OPERATIONS]])*(YEAR(Donnees_NH_NEUF[Date])=2013)*(Donnees_NH_NEUF[Montant]))</f>
        <v>0</v>
      </c>
      <c r="O34" s="40" cm="1">
        <f t="array" ref="O34">SUMPRODUCT((Donnees_NH_NEUF[OPERATION]=Op_Neuves[[#This Row],[OPERATIONS]])*(YEAR(Donnees_NH_NEUF[Date])=2014)*(Donnees_NH_NEUF[Montant]))</f>
        <v>0</v>
      </c>
      <c r="P34" s="40" cm="1">
        <f t="array" ref="P34">SUMPRODUCT((Donnees_NH_NEUF[OPERATION]=Op_Neuves[[#This Row],[OPERATIONS]])*(YEAR(Donnees_NH_NEUF[Date])=2015)*(Donnees_NH_NEUF[Montant]))</f>
        <v>0</v>
      </c>
      <c r="Q34" s="40" cm="1">
        <f t="array" ref="Q34">SUMPRODUCT((Donnees_NH_NEUF[OPERATION]=Op_Neuves[[#This Row],[OPERATIONS]])*(YEAR(Donnees_NH_NEUF[Date])=2016)*(Donnees_NH_NEUF[Montant]))</f>
        <v>0</v>
      </c>
      <c r="R34" s="40" cm="1">
        <f t="array" ref="R34">SUMPRODUCT((Donnees_NH_NEUF[OPERATION]=Op_Neuves[[#This Row],[OPERATIONS]])*(YEAR(Donnees_NH_NEUF[Date])=2017)*(Donnees_NH_NEUF[Montant]))</f>
        <v>0</v>
      </c>
      <c r="S34" s="40" cm="1">
        <f t="array" ref="S34">SUMPRODUCT((Donnees_NH_NEUF[OPERATION]=Op_Neuves[[#This Row],[OPERATIONS]])*(YEAR(Donnees_NH_NEUF[Date])=2018)*(Donnees_NH_NEUF[Montant]))</f>
        <v>0</v>
      </c>
      <c r="T34" s="40" cm="1">
        <f t="array" ref="T34">SUMPRODUCT((Donnees_NH_NEUF[OPERATION]=Op_Neuves[[#This Row],[OPERATIONS]])*(YEAR(Donnees_NH_NEUF[Date])=2019)*(Donnees_NH_NEUF[Montant]))</f>
        <v>0</v>
      </c>
      <c r="U34" s="40" cm="1">
        <f t="array" ref="U34">SUMPRODUCT((Donnees_NH_NEUF[OPERATION]=Op_Neuves[[#This Row],[OPERATIONS]])*(YEAR(Donnees_NH_NEUF[Date])=2020)*(Donnees_NH_NEUF[Montant]))</f>
        <v>9896</v>
      </c>
      <c r="V34" s="40" cm="1">
        <f t="array" ref="V34">SUMPRODUCT((Donnees_NH_NEUF[OPERATION]=Op_Neuves[[#This Row],[OPERATIONS]])*(YEAR(Donnees_NH_NEUF[Date])=2021)*(Donnees_NH_NEUF[Montant]))</f>
        <v>0</v>
      </c>
      <c r="W34" s="40" cm="1">
        <f t="array" ref="W34">SUMPRODUCT((Donnees_NH_NEUF[OPERATION]=Op_Neuves[[#This Row],[OPERATIONS]])*(YEAR(Donnees_NH_NEUF[Date])=2022)*(Donnees_NH_NEUF[Montant]))</f>
        <v>0</v>
      </c>
      <c r="X34" s="41">
        <v>0</v>
      </c>
      <c r="Y34" s="43">
        <f>(Op_Neuves[[#This Row],[RESTE A PERCEVOIR 2022]]+Op_Neuves[[#This Row],[CUMUL HONORAIRES FACTURES]])/Op_Neuves[[#This Row],[TOTAL HONORAIRES]]</f>
        <v>0.30000606317831807</v>
      </c>
      <c r="Z34" s="25">
        <f t="shared" ref="Z34:Z53" si="1">H34-I34</f>
        <v>23090</v>
      </c>
      <c r="AA34" s="62" t="s">
        <v>158</v>
      </c>
      <c r="AB34" s="25"/>
      <c r="AC34" s="25"/>
    </row>
    <row r="35" spans="1:29">
      <c r="A35" t="s">
        <v>101</v>
      </c>
      <c r="B35">
        <v>2020</v>
      </c>
      <c r="C35" s="5">
        <v>34</v>
      </c>
      <c r="D35" t="s">
        <v>72</v>
      </c>
      <c r="E35" s="2" t="s">
        <v>36</v>
      </c>
      <c r="F35" s="2" t="s">
        <v>9</v>
      </c>
      <c r="G35" s="25">
        <v>5325461</v>
      </c>
      <c r="H35" s="25">
        <v>79882</v>
      </c>
      <c r="I35" s="25">
        <f>SUMIF(Donnees_NH_NEUF[OPERATION],Op_Neuves[[#This Row],[OPERATIONS]],Donnees_NH_NEUF[Montant])</f>
        <v>63721</v>
      </c>
      <c r="J35" s="33" t="s">
        <v>73</v>
      </c>
      <c r="K35" s="269">
        <f>Op_Neuves[[#This Row],[CUMUL HONORAIRES FACTURES]]/Op_Neuves[[#This Row],[TOTAL HONORAIRES]]</f>
        <v>0.79768909140982946</v>
      </c>
      <c r="L35" s="40" cm="1">
        <f t="array" ref="L35">SUMPRODUCT((Donnees_NH_NEUF[OPERATION]=Op_Neuves[[#This Row],[OPERATIONS]])*(YEAR(Donnees_NH_NEUF[Date])=2011)*(Donnees_NH_NEUF[Montant]))</f>
        <v>0</v>
      </c>
      <c r="M35" s="40" cm="1">
        <f t="array" ref="M35">SUMPRODUCT((Donnees_NH_NEUF[OPERATION]=Op_Neuves[[#This Row],[OPERATIONS]])*(YEAR(Donnees_NH_NEUF[Date])=2012)*(Donnees_NH_NEUF[Montant]))</f>
        <v>0</v>
      </c>
      <c r="N35" s="40" cm="1">
        <f t="array" ref="N35">SUMPRODUCT((Donnees_NH_NEUF[OPERATION]=Op_Neuves[[#This Row],[OPERATIONS]])*(YEAR(Donnees_NH_NEUF[Date])=2013)*(Donnees_NH_NEUF[Montant]))</f>
        <v>0</v>
      </c>
      <c r="O35" s="40" cm="1">
        <f t="array" ref="O35">SUMPRODUCT((Donnees_NH_NEUF[OPERATION]=Op_Neuves[[#This Row],[OPERATIONS]])*(YEAR(Donnees_NH_NEUF[Date])=2014)*(Donnees_NH_NEUF[Montant]))</f>
        <v>0</v>
      </c>
      <c r="P35" s="40" cm="1">
        <f t="array" ref="P35">SUMPRODUCT((Donnees_NH_NEUF[OPERATION]=Op_Neuves[[#This Row],[OPERATIONS]])*(YEAR(Donnees_NH_NEUF[Date])=2015)*(Donnees_NH_NEUF[Montant]))</f>
        <v>0</v>
      </c>
      <c r="Q35" s="40" cm="1">
        <f t="array" ref="Q35">SUMPRODUCT((Donnees_NH_NEUF[OPERATION]=Op_Neuves[[#This Row],[OPERATIONS]])*(YEAR(Donnees_NH_NEUF[Date])=2016)*(Donnees_NH_NEUF[Montant]))</f>
        <v>0</v>
      </c>
      <c r="R35" s="40" cm="1">
        <f t="array" ref="R35">SUMPRODUCT((Donnees_NH_NEUF[OPERATION]=Op_Neuves[[#This Row],[OPERATIONS]])*(YEAR(Donnees_NH_NEUF[Date])=2017)*(Donnees_NH_NEUF[Montant]))</f>
        <v>0</v>
      </c>
      <c r="S35" s="40" cm="1">
        <f t="array" ref="S35">SUMPRODUCT((Donnees_NH_NEUF[OPERATION]=Op_Neuves[[#This Row],[OPERATIONS]])*(YEAR(Donnees_NH_NEUF[Date])=2018)*(Donnees_NH_NEUF[Montant]))</f>
        <v>0</v>
      </c>
      <c r="T35" s="40" cm="1">
        <f t="array" ref="T35">SUMPRODUCT((Donnees_NH_NEUF[OPERATION]=Op_Neuves[[#This Row],[OPERATIONS]])*(YEAR(Donnees_NH_NEUF[Date])=2019)*(Donnees_NH_NEUF[Montant]))</f>
        <v>63721</v>
      </c>
      <c r="U35" s="40" cm="1">
        <f t="array" ref="U35">SUMPRODUCT((Donnees_NH_NEUF[OPERATION]=Op_Neuves[[#This Row],[OPERATIONS]])*(YEAR(Donnees_NH_NEUF[Date])=2020)*(Donnees_NH_NEUF[Montant]))</f>
        <v>0</v>
      </c>
      <c r="V35" s="40" cm="1">
        <f t="array" ref="V35">SUMPRODUCT((Donnees_NH_NEUF[OPERATION]=Op_Neuves[[#This Row],[OPERATIONS]])*(YEAR(Donnees_NH_NEUF[Date])=2021)*(Donnees_NH_NEUF[Montant]))</f>
        <v>0</v>
      </c>
      <c r="W35" s="40" cm="1">
        <f t="array" ref="W35">SUMPRODUCT((Donnees_NH_NEUF[OPERATION]=Op_Neuves[[#This Row],[OPERATIONS]])*(YEAR(Donnees_NH_NEUF[Date])=2022)*(Donnees_NH_NEUF[Montant]))</f>
        <v>0</v>
      </c>
      <c r="X35" s="41">
        <v>0</v>
      </c>
      <c r="Y35" s="43">
        <f>(Op_Neuves[[#This Row],[RESTE A PERCEVOIR 2022]]+Op_Neuves[[#This Row],[CUMUL HONORAIRES FACTURES]])/Op_Neuves[[#This Row],[TOTAL HONORAIRES]]</f>
        <v>0.79768909140982946</v>
      </c>
      <c r="Z35" s="25">
        <f t="shared" si="1"/>
        <v>16161</v>
      </c>
      <c r="AA35" s="62" t="s">
        <v>158</v>
      </c>
      <c r="AB35" s="25"/>
      <c r="AC35" s="25"/>
    </row>
    <row r="36" spans="1:29">
      <c r="A36" t="s">
        <v>99</v>
      </c>
      <c r="B36">
        <v>2020</v>
      </c>
      <c r="C36" s="5">
        <v>22</v>
      </c>
      <c r="D36" t="s">
        <v>72</v>
      </c>
      <c r="E36" s="2" t="s">
        <v>36</v>
      </c>
      <c r="F36" s="2" t="s">
        <v>9</v>
      </c>
      <c r="G36" s="25">
        <v>3320707</v>
      </c>
      <c r="H36" s="25">
        <v>49810</v>
      </c>
      <c r="I36" s="25">
        <f>SUMIF(Donnees_NH_NEUF[OPERATION],Op_Neuves[[#This Row],[OPERATIONS]],Donnees_NH_NEUF[Montant])</f>
        <v>14943</v>
      </c>
      <c r="J36" s="33" t="s">
        <v>73</v>
      </c>
      <c r="K36" s="269">
        <f>Op_Neuves[[#This Row],[CUMUL HONORAIRES FACTURES]]/Op_Neuves[[#This Row],[TOTAL HONORAIRES]]</f>
        <v>0.3</v>
      </c>
      <c r="L36" s="40" cm="1">
        <f t="array" ref="L36">SUMPRODUCT((Donnees_NH_NEUF[OPERATION]=Op_Neuves[[#This Row],[OPERATIONS]])*(YEAR(Donnees_NH_NEUF[Date])=2011)*(Donnees_NH_NEUF[Montant]))</f>
        <v>0</v>
      </c>
      <c r="M36" s="40" cm="1">
        <f t="array" ref="M36">SUMPRODUCT((Donnees_NH_NEUF[OPERATION]=Op_Neuves[[#This Row],[OPERATIONS]])*(YEAR(Donnees_NH_NEUF[Date])=2012)*(Donnees_NH_NEUF[Montant]))</f>
        <v>0</v>
      </c>
      <c r="N36" s="40" cm="1">
        <f t="array" ref="N36">SUMPRODUCT((Donnees_NH_NEUF[OPERATION]=Op_Neuves[[#This Row],[OPERATIONS]])*(YEAR(Donnees_NH_NEUF[Date])=2013)*(Donnees_NH_NEUF[Montant]))</f>
        <v>0</v>
      </c>
      <c r="O36" s="40" cm="1">
        <f t="array" ref="O36">SUMPRODUCT((Donnees_NH_NEUF[OPERATION]=Op_Neuves[[#This Row],[OPERATIONS]])*(YEAR(Donnees_NH_NEUF[Date])=2014)*(Donnees_NH_NEUF[Montant]))</f>
        <v>0</v>
      </c>
      <c r="P36" s="40" cm="1">
        <f t="array" ref="P36">SUMPRODUCT((Donnees_NH_NEUF[OPERATION]=Op_Neuves[[#This Row],[OPERATIONS]])*(YEAR(Donnees_NH_NEUF[Date])=2015)*(Donnees_NH_NEUF[Montant]))</f>
        <v>0</v>
      </c>
      <c r="Q36" s="40" cm="1">
        <f t="array" ref="Q36">SUMPRODUCT((Donnees_NH_NEUF[OPERATION]=Op_Neuves[[#This Row],[OPERATIONS]])*(YEAR(Donnees_NH_NEUF[Date])=2016)*(Donnees_NH_NEUF[Montant]))</f>
        <v>0</v>
      </c>
      <c r="R36" s="40" cm="1">
        <f t="array" ref="R36">SUMPRODUCT((Donnees_NH_NEUF[OPERATION]=Op_Neuves[[#This Row],[OPERATIONS]])*(YEAR(Donnees_NH_NEUF[Date])=2017)*(Donnees_NH_NEUF[Montant]))</f>
        <v>0</v>
      </c>
      <c r="S36" s="40" cm="1">
        <f t="array" ref="S36">SUMPRODUCT((Donnees_NH_NEUF[OPERATION]=Op_Neuves[[#This Row],[OPERATIONS]])*(YEAR(Donnees_NH_NEUF[Date])=2018)*(Donnees_NH_NEUF[Montant]))</f>
        <v>0</v>
      </c>
      <c r="T36" s="40" cm="1">
        <f t="array" ref="T36">SUMPRODUCT((Donnees_NH_NEUF[OPERATION]=Op_Neuves[[#This Row],[OPERATIONS]])*(YEAR(Donnees_NH_NEUF[Date])=2019)*(Donnees_NH_NEUF[Montant]))</f>
        <v>0</v>
      </c>
      <c r="U36" s="40" cm="1">
        <f t="array" ref="U36">SUMPRODUCT((Donnees_NH_NEUF[OPERATION]=Op_Neuves[[#This Row],[OPERATIONS]])*(YEAR(Donnees_NH_NEUF[Date])=2020)*(Donnees_NH_NEUF[Montant]))</f>
        <v>14943</v>
      </c>
      <c r="V36" s="40" cm="1">
        <f t="array" ref="V36">SUMPRODUCT((Donnees_NH_NEUF[OPERATION]=Op_Neuves[[#This Row],[OPERATIONS]])*(YEAR(Donnees_NH_NEUF[Date])=2021)*(Donnees_NH_NEUF[Montant]))</f>
        <v>0</v>
      </c>
      <c r="W36" s="40" cm="1">
        <f t="array" ref="W36">SUMPRODUCT((Donnees_NH_NEUF[OPERATION]=Op_Neuves[[#This Row],[OPERATIONS]])*(YEAR(Donnees_NH_NEUF[Date])=2022)*(Donnees_NH_NEUF[Montant]))</f>
        <v>0</v>
      </c>
      <c r="X36" s="41">
        <v>0</v>
      </c>
      <c r="Y36" s="43">
        <f>(Op_Neuves[[#This Row],[RESTE A PERCEVOIR 2022]]+Op_Neuves[[#This Row],[CUMUL HONORAIRES FACTURES]])/Op_Neuves[[#This Row],[TOTAL HONORAIRES]]</f>
        <v>0.3</v>
      </c>
      <c r="Z36" s="25">
        <f t="shared" si="1"/>
        <v>34867</v>
      </c>
      <c r="AA36" s="62" t="s">
        <v>158</v>
      </c>
      <c r="AB36" s="25"/>
      <c r="AC36" s="25"/>
    </row>
    <row r="37" spans="1:29">
      <c r="A37" t="s">
        <v>103</v>
      </c>
      <c r="B37">
        <v>2021</v>
      </c>
      <c r="C37" s="5">
        <v>70</v>
      </c>
      <c r="D37" t="s">
        <v>72</v>
      </c>
      <c r="E37" s="2" t="s">
        <v>36</v>
      </c>
      <c r="F37" s="2" t="s">
        <v>9</v>
      </c>
      <c r="G37" s="25">
        <v>7717940</v>
      </c>
      <c r="H37" s="25">
        <v>115769</v>
      </c>
      <c r="I37" s="25">
        <f>SUMIF(Donnees_NH_NEUF[OPERATION],Op_Neuves[[#This Row],[OPERATIONS]],Donnees_NH_NEUF[Montant])</f>
        <v>34731</v>
      </c>
      <c r="J37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37" s="269">
        <f>Op_Neuves[[#This Row],[CUMUL HONORAIRES FACTURES]]/Op_Neuves[[#This Row],[TOTAL HONORAIRES]]</f>
        <v>0.30000259136729174</v>
      </c>
      <c r="L37" s="40" cm="1">
        <f t="array" ref="L37">SUMPRODUCT((Donnees_NH_NEUF[OPERATION]=Op_Neuves[[#This Row],[OPERATIONS]])*(YEAR(Donnees_NH_NEUF[Date])=2011)*(Donnees_NH_NEUF[Montant]))</f>
        <v>0</v>
      </c>
      <c r="M37" s="40" cm="1">
        <f t="array" ref="M37">SUMPRODUCT((Donnees_NH_NEUF[OPERATION]=Op_Neuves[[#This Row],[OPERATIONS]])*(YEAR(Donnees_NH_NEUF[Date])=2012)*(Donnees_NH_NEUF[Montant]))</f>
        <v>0</v>
      </c>
      <c r="N37" s="40" cm="1">
        <f t="array" ref="N37">SUMPRODUCT((Donnees_NH_NEUF[OPERATION]=Op_Neuves[[#This Row],[OPERATIONS]])*(YEAR(Donnees_NH_NEUF[Date])=2013)*(Donnees_NH_NEUF[Montant]))</f>
        <v>0</v>
      </c>
      <c r="O37" s="40" cm="1">
        <f t="array" ref="O37">SUMPRODUCT((Donnees_NH_NEUF[OPERATION]=Op_Neuves[[#This Row],[OPERATIONS]])*(YEAR(Donnees_NH_NEUF[Date])=2014)*(Donnees_NH_NEUF[Montant]))</f>
        <v>0</v>
      </c>
      <c r="P37" s="40" cm="1">
        <f t="array" ref="P37">SUMPRODUCT((Donnees_NH_NEUF[OPERATION]=Op_Neuves[[#This Row],[OPERATIONS]])*(YEAR(Donnees_NH_NEUF[Date])=2015)*(Donnees_NH_NEUF[Montant]))</f>
        <v>0</v>
      </c>
      <c r="Q37" s="40" cm="1">
        <f t="array" ref="Q37">SUMPRODUCT((Donnees_NH_NEUF[OPERATION]=Op_Neuves[[#This Row],[OPERATIONS]])*(YEAR(Donnees_NH_NEUF[Date])=2016)*(Donnees_NH_NEUF[Montant]))</f>
        <v>0</v>
      </c>
      <c r="R37" s="40" cm="1">
        <f t="array" ref="R37">SUMPRODUCT((Donnees_NH_NEUF[OPERATION]=Op_Neuves[[#This Row],[OPERATIONS]])*(YEAR(Donnees_NH_NEUF[Date])=2017)*(Donnees_NH_NEUF[Montant]))</f>
        <v>0</v>
      </c>
      <c r="S37" s="40" cm="1">
        <f t="array" ref="S37">SUMPRODUCT((Donnees_NH_NEUF[OPERATION]=Op_Neuves[[#This Row],[OPERATIONS]])*(YEAR(Donnees_NH_NEUF[Date])=2018)*(Donnees_NH_NEUF[Montant]))</f>
        <v>0</v>
      </c>
      <c r="T37" s="40" cm="1">
        <f t="array" ref="T37">SUMPRODUCT((Donnees_NH_NEUF[OPERATION]=Op_Neuves[[#This Row],[OPERATIONS]])*(YEAR(Donnees_NH_NEUF[Date])=2019)*(Donnees_NH_NEUF[Montant]))</f>
        <v>33353</v>
      </c>
      <c r="U37" s="40" cm="1">
        <f t="array" ref="U37">SUMPRODUCT((Donnees_NH_NEUF[OPERATION]=Op_Neuves[[#This Row],[OPERATIONS]])*(YEAR(Donnees_NH_NEUF[Date])=2020)*(Donnees_NH_NEUF[Montant]))</f>
        <v>1378</v>
      </c>
      <c r="V37" s="40" cm="1">
        <f t="array" ref="V37">SUMPRODUCT((Donnees_NH_NEUF[OPERATION]=Op_Neuves[[#This Row],[OPERATIONS]])*(YEAR(Donnees_NH_NEUF[Date])=2021)*(Donnees_NH_NEUF[Montant]))</f>
        <v>0</v>
      </c>
      <c r="W37" s="40" cm="1">
        <f t="array" ref="W37">SUMPRODUCT((Donnees_NH_NEUF[OPERATION]=Op_Neuves[[#This Row],[OPERATIONS]])*(YEAR(Donnees_NH_NEUF[Date])=2022)*(Donnees_NH_NEUF[Montant]))</f>
        <v>0</v>
      </c>
      <c r="X37" s="41">
        <v>0</v>
      </c>
      <c r="Y37" s="43">
        <f>(Op_Neuves[[#This Row],[RESTE A PERCEVOIR 2022]]+Op_Neuves[[#This Row],[CUMUL HONORAIRES FACTURES]])/Op_Neuves[[#This Row],[TOTAL HONORAIRES]]</f>
        <v>0.30000259136729174</v>
      </c>
      <c r="Z37" s="25">
        <f t="shared" si="1"/>
        <v>81038</v>
      </c>
      <c r="AA37" s="62" t="s">
        <v>158</v>
      </c>
      <c r="AB37" s="25"/>
      <c r="AC37" s="25"/>
    </row>
    <row r="38" spans="1:29">
      <c r="A38" t="s">
        <v>102</v>
      </c>
      <c r="B38">
        <v>2020</v>
      </c>
      <c r="D38" t="s">
        <v>72</v>
      </c>
      <c r="E38" s="2" t="s">
        <v>36</v>
      </c>
      <c r="F38" s="2" t="s">
        <v>9</v>
      </c>
      <c r="G38" s="25">
        <v>165600</v>
      </c>
      <c r="H38" s="25">
        <v>5796</v>
      </c>
      <c r="I38" s="25">
        <f>SUMIF(Donnees_NH_NEUF[OPERATION],Op_Neuves[[#This Row],[OPERATIONS]],Donnees_NH_NEUF[Montant])</f>
        <v>5130</v>
      </c>
      <c r="J38" s="33" t="s">
        <v>73</v>
      </c>
      <c r="K38" s="269">
        <f>Op_Neuves[[#This Row],[CUMUL HONORAIRES FACTURES]]/Op_Neuves[[#This Row],[TOTAL HONORAIRES]]</f>
        <v>0.8850931677018633</v>
      </c>
      <c r="L38" s="40" cm="1">
        <f t="array" ref="L38">SUMPRODUCT((Donnees_NH_NEUF[OPERATION]=Op_Neuves[[#This Row],[OPERATIONS]])*(YEAR(Donnees_NH_NEUF[Date])=2011)*(Donnees_NH_NEUF[Montant]))</f>
        <v>0</v>
      </c>
      <c r="M38" s="40" cm="1">
        <f t="array" ref="M38">SUMPRODUCT((Donnees_NH_NEUF[OPERATION]=Op_Neuves[[#This Row],[OPERATIONS]])*(YEAR(Donnees_NH_NEUF[Date])=2012)*(Donnees_NH_NEUF[Montant]))</f>
        <v>0</v>
      </c>
      <c r="N38" s="40" cm="1">
        <f t="array" ref="N38">SUMPRODUCT((Donnees_NH_NEUF[OPERATION]=Op_Neuves[[#This Row],[OPERATIONS]])*(YEAR(Donnees_NH_NEUF[Date])=2013)*(Donnees_NH_NEUF[Montant]))</f>
        <v>0</v>
      </c>
      <c r="O38" s="40" cm="1">
        <f t="array" ref="O38">SUMPRODUCT((Donnees_NH_NEUF[OPERATION]=Op_Neuves[[#This Row],[OPERATIONS]])*(YEAR(Donnees_NH_NEUF[Date])=2014)*(Donnees_NH_NEUF[Montant]))</f>
        <v>0</v>
      </c>
      <c r="P38" s="40" cm="1">
        <f t="array" ref="P38">SUMPRODUCT((Donnees_NH_NEUF[OPERATION]=Op_Neuves[[#This Row],[OPERATIONS]])*(YEAR(Donnees_NH_NEUF[Date])=2015)*(Donnees_NH_NEUF[Montant]))</f>
        <v>0</v>
      </c>
      <c r="Q38" s="40" cm="1">
        <f t="array" ref="Q38">SUMPRODUCT((Donnees_NH_NEUF[OPERATION]=Op_Neuves[[#This Row],[OPERATIONS]])*(YEAR(Donnees_NH_NEUF[Date])=2016)*(Donnees_NH_NEUF[Montant]))</f>
        <v>0</v>
      </c>
      <c r="R38" s="40" cm="1">
        <f t="array" ref="R38">SUMPRODUCT((Donnees_NH_NEUF[OPERATION]=Op_Neuves[[#This Row],[OPERATIONS]])*(YEAR(Donnees_NH_NEUF[Date])=2017)*(Donnees_NH_NEUF[Montant]))</f>
        <v>0</v>
      </c>
      <c r="S38" s="40" cm="1">
        <f t="array" ref="S38">SUMPRODUCT((Donnees_NH_NEUF[OPERATION]=Op_Neuves[[#This Row],[OPERATIONS]])*(YEAR(Donnees_NH_NEUF[Date])=2018)*(Donnees_NH_NEUF[Montant]))</f>
        <v>0</v>
      </c>
      <c r="T38" s="40" cm="1">
        <f t="array" ref="T38">SUMPRODUCT((Donnees_NH_NEUF[OPERATION]=Op_Neuves[[#This Row],[OPERATIONS]])*(YEAR(Donnees_NH_NEUF[Date])=2019)*(Donnees_NH_NEUF[Montant]))</f>
        <v>5130</v>
      </c>
      <c r="U38" s="40" cm="1">
        <f t="array" ref="U38">SUMPRODUCT((Donnees_NH_NEUF[OPERATION]=Op_Neuves[[#This Row],[OPERATIONS]])*(YEAR(Donnees_NH_NEUF[Date])=2020)*(Donnees_NH_NEUF[Montant]))</f>
        <v>0</v>
      </c>
      <c r="V38" s="40" cm="1">
        <f t="array" ref="V38">SUMPRODUCT((Donnees_NH_NEUF[OPERATION]=Op_Neuves[[#This Row],[OPERATIONS]])*(YEAR(Donnees_NH_NEUF[Date])=2021)*(Donnees_NH_NEUF[Montant]))</f>
        <v>0</v>
      </c>
      <c r="W38" s="40" cm="1">
        <f t="array" ref="W38">SUMPRODUCT((Donnees_NH_NEUF[OPERATION]=Op_Neuves[[#This Row],[OPERATIONS]])*(YEAR(Donnees_NH_NEUF[Date])=2022)*(Donnees_NH_NEUF[Montant]))</f>
        <v>0</v>
      </c>
      <c r="X38" s="41">
        <v>0</v>
      </c>
      <c r="Y38" s="43">
        <f>(Op_Neuves[[#This Row],[RESTE A PERCEVOIR 2022]]+Op_Neuves[[#This Row],[CUMUL HONORAIRES FACTURES]])/Op_Neuves[[#This Row],[TOTAL HONORAIRES]]</f>
        <v>0.8850931677018633</v>
      </c>
      <c r="Z38" s="25">
        <f t="shared" si="1"/>
        <v>666</v>
      </c>
      <c r="AA38" s="62" t="s">
        <v>158</v>
      </c>
      <c r="AB38" s="25"/>
      <c r="AC38" s="25"/>
    </row>
    <row r="39" spans="1:29">
      <c r="A39" t="s">
        <v>100</v>
      </c>
      <c r="B39">
        <v>2020</v>
      </c>
      <c r="C39" s="5">
        <v>44</v>
      </c>
      <c r="D39" t="s">
        <v>72</v>
      </c>
      <c r="E39" s="2" t="s">
        <v>37</v>
      </c>
      <c r="F39" s="2" t="s">
        <v>28</v>
      </c>
      <c r="G39" s="25">
        <v>8370000</v>
      </c>
      <c r="H39" s="25">
        <v>251100</v>
      </c>
      <c r="I39" s="25">
        <f>SUMIF(Donnees_NH_NEUF[OPERATION],Op_Neuves[[#This Row],[OPERATIONS]],Donnees_NH_NEUF[Montant])</f>
        <v>200880</v>
      </c>
      <c r="J39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HDA</v>
      </c>
      <c r="K39" s="269">
        <f>Op_Neuves[[#This Row],[CUMUL HONORAIRES FACTURES]]/Op_Neuves[[#This Row],[TOTAL HONORAIRES]]</f>
        <v>0.8</v>
      </c>
      <c r="L39" s="40" cm="1">
        <f t="array" ref="L39">SUMPRODUCT((Donnees_NH_NEUF[OPERATION]=Op_Neuves[[#This Row],[OPERATIONS]])*(YEAR(Donnees_NH_NEUF[Date])=2011)*(Donnees_NH_NEUF[Montant]))</f>
        <v>0</v>
      </c>
      <c r="M39" s="40" cm="1">
        <f t="array" ref="M39">SUMPRODUCT((Donnees_NH_NEUF[OPERATION]=Op_Neuves[[#This Row],[OPERATIONS]])*(YEAR(Donnees_NH_NEUF[Date])=2012)*(Donnees_NH_NEUF[Montant]))</f>
        <v>0</v>
      </c>
      <c r="N39" s="40" cm="1">
        <f t="array" ref="N39">SUMPRODUCT((Donnees_NH_NEUF[OPERATION]=Op_Neuves[[#This Row],[OPERATIONS]])*(YEAR(Donnees_NH_NEUF[Date])=2013)*(Donnees_NH_NEUF[Montant]))</f>
        <v>0</v>
      </c>
      <c r="O39" s="40" cm="1">
        <f t="array" ref="O39">SUMPRODUCT((Donnees_NH_NEUF[OPERATION]=Op_Neuves[[#This Row],[OPERATIONS]])*(YEAR(Donnees_NH_NEUF[Date])=2014)*(Donnees_NH_NEUF[Montant]))</f>
        <v>0</v>
      </c>
      <c r="P39" s="40" cm="1">
        <f t="array" ref="P39">SUMPRODUCT((Donnees_NH_NEUF[OPERATION]=Op_Neuves[[#This Row],[OPERATIONS]])*(YEAR(Donnees_NH_NEUF[Date])=2015)*(Donnees_NH_NEUF[Montant]))</f>
        <v>0</v>
      </c>
      <c r="Q39" s="40" cm="1">
        <f t="array" ref="Q39">SUMPRODUCT((Donnees_NH_NEUF[OPERATION]=Op_Neuves[[#This Row],[OPERATIONS]])*(YEAR(Donnees_NH_NEUF[Date])=2016)*(Donnees_NH_NEUF[Montant]))</f>
        <v>0</v>
      </c>
      <c r="R39" s="40" cm="1">
        <f t="array" ref="R39">SUMPRODUCT((Donnees_NH_NEUF[OPERATION]=Op_Neuves[[#This Row],[OPERATIONS]])*(YEAR(Donnees_NH_NEUF[Date])=2017)*(Donnees_NH_NEUF[Montant]))</f>
        <v>0</v>
      </c>
      <c r="S39" s="40" cm="1">
        <f t="array" ref="S39">SUMPRODUCT((Donnees_NH_NEUF[OPERATION]=Op_Neuves[[#This Row],[OPERATIONS]])*(YEAR(Donnees_NH_NEUF[Date])=2018)*(Donnees_NH_NEUF[Montant]))</f>
        <v>0</v>
      </c>
      <c r="T39" s="40" cm="1">
        <f t="array" ref="T39">SUMPRODUCT((Donnees_NH_NEUF[OPERATION]=Op_Neuves[[#This Row],[OPERATIONS]])*(YEAR(Donnees_NH_NEUF[Date])=2019)*(Donnees_NH_NEUF[Montant]))</f>
        <v>75330</v>
      </c>
      <c r="U39" s="40" cm="1">
        <f t="array" ref="U39">SUMPRODUCT((Donnees_NH_NEUF[OPERATION]=Op_Neuves[[#This Row],[OPERATIONS]])*(YEAR(Donnees_NH_NEUF[Date])=2020)*(Donnees_NH_NEUF[Montant]))</f>
        <v>0</v>
      </c>
      <c r="V39" s="40" cm="1">
        <f t="array" ref="V39">SUMPRODUCT((Donnees_NH_NEUF[OPERATION]=Op_Neuves[[#This Row],[OPERATIONS]])*(YEAR(Donnees_NH_NEUF[Date])=2021)*(Donnees_NH_NEUF[Montant]))</f>
        <v>100440</v>
      </c>
      <c r="W39" s="40" cm="1">
        <f t="array" ref="W39">SUMPRODUCT((Donnees_NH_NEUF[OPERATION]=Op_Neuves[[#This Row],[OPERATIONS]])*(YEAR(Donnees_NH_NEUF[Date])=2022)*(Donnees_NH_NEUF[Montant]))</f>
        <v>25110</v>
      </c>
      <c r="X39" s="41">
        <f>(100%-Op_Neuves[[#This Row],[% AVANCEMENT]])*Op_Neuves[[#This Row],[TOTAL HONORAIRES]]</f>
        <v>50219.999999999985</v>
      </c>
      <c r="Y39" s="43">
        <f>(Op_Neuves[[#This Row],[RESTE A PERCEVOIR 2022]]+Op_Neuves[[#This Row],[CUMUL HONORAIRES FACTURES]])/Op_Neuves[[#This Row],[TOTAL HONORAIRES]]</f>
        <v>1</v>
      </c>
      <c r="Z39" s="25">
        <f t="shared" si="1"/>
        <v>50220</v>
      </c>
      <c r="AA39" s="62" t="s">
        <v>154</v>
      </c>
      <c r="AB39" s="25"/>
      <c r="AC39" s="25"/>
    </row>
    <row r="40" spans="1:29">
      <c r="A40" t="s">
        <v>117</v>
      </c>
      <c r="B40">
        <v>2022</v>
      </c>
      <c r="C40" s="5">
        <v>66</v>
      </c>
      <c r="D40" t="s">
        <v>72</v>
      </c>
      <c r="E40" s="2" t="s">
        <v>36</v>
      </c>
      <c r="F40" s="2" t="s">
        <v>9</v>
      </c>
      <c r="G40" s="25">
        <v>11478517</v>
      </c>
      <c r="H40" s="25">
        <v>172178</v>
      </c>
      <c r="I40" s="25">
        <f>SUMIF(Donnees_NH_NEUF[OPERATION],Op_Neuves[[#This Row],[OPERATIONS]],Donnees_NH_NEUF[Montant])</f>
        <v>51653</v>
      </c>
      <c r="J40" s="33" t="s">
        <v>73</v>
      </c>
      <c r="K40" s="269">
        <f>Op_Neuves[[#This Row],[CUMUL HONORAIRES FACTURES]]/Op_Neuves[[#This Row],[TOTAL HONORAIRES]]</f>
        <v>0.29999767682282291</v>
      </c>
      <c r="L40" s="40" cm="1">
        <f t="array" ref="L40">SUMPRODUCT((Donnees_NH_NEUF[OPERATION]=Op_Neuves[[#This Row],[OPERATIONS]])*(YEAR(Donnees_NH_NEUF[Date])=2011)*(Donnees_NH_NEUF[Montant]))</f>
        <v>0</v>
      </c>
      <c r="M40" s="40" cm="1">
        <f t="array" ref="M40">SUMPRODUCT((Donnees_NH_NEUF[OPERATION]=Op_Neuves[[#This Row],[OPERATIONS]])*(YEAR(Donnees_NH_NEUF[Date])=2012)*(Donnees_NH_NEUF[Montant]))</f>
        <v>0</v>
      </c>
      <c r="N40" s="40" cm="1">
        <f t="array" ref="N40">SUMPRODUCT((Donnees_NH_NEUF[OPERATION]=Op_Neuves[[#This Row],[OPERATIONS]])*(YEAR(Donnees_NH_NEUF[Date])=2013)*(Donnees_NH_NEUF[Montant]))</f>
        <v>0</v>
      </c>
      <c r="O40" s="40" cm="1">
        <f t="array" ref="O40">SUMPRODUCT((Donnees_NH_NEUF[OPERATION]=Op_Neuves[[#This Row],[OPERATIONS]])*(YEAR(Donnees_NH_NEUF[Date])=2014)*(Donnees_NH_NEUF[Montant]))</f>
        <v>0</v>
      </c>
      <c r="P40" s="40" cm="1">
        <f t="array" ref="P40">SUMPRODUCT((Donnees_NH_NEUF[OPERATION]=Op_Neuves[[#This Row],[OPERATIONS]])*(YEAR(Donnees_NH_NEUF[Date])=2015)*(Donnees_NH_NEUF[Montant]))</f>
        <v>0</v>
      </c>
      <c r="Q40" s="40" cm="1">
        <f t="array" ref="Q40">SUMPRODUCT((Donnees_NH_NEUF[OPERATION]=Op_Neuves[[#This Row],[OPERATIONS]])*(YEAR(Donnees_NH_NEUF[Date])=2016)*(Donnees_NH_NEUF[Montant]))</f>
        <v>0</v>
      </c>
      <c r="R40" s="40" cm="1">
        <f t="array" ref="R40">SUMPRODUCT((Donnees_NH_NEUF[OPERATION]=Op_Neuves[[#This Row],[OPERATIONS]])*(YEAR(Donnees_NH_NEUF[Date])=2017)*(Donnees_NH_NEUF[Montant]))</f>
        <v>0</v>
      </c>
      <c r="S40" s="40" cm="1">
        <f t="array" ref="S40">SUMPRODUCT((Donnees_NH_NEUF[OPERATION]=Op_Neuves[[#This Row],[OPERATIONS]])*(YEAR(Donnees_NH_NEUF[Date])=2018)*(Donnees_NH_NEUF[Montant]))</f>
        <v>0</v>
      </c>
      <c r="T40" s="40" cm="1">
        <f t="array" ref="T40">SUMPRODUCT((Donnees_NH_NEUF[OPERATION]=Op_Neuves[[#This Row],[OPERATIONS]])*(YEAR(Donnees_NH_NEUF[Date])=2019)*(Donnees_NH_NEUF[Montant]))</f>
        <v>37285</v>
      </c>
      <c r="U40" s="40" cm="1">
        <f t="array" ref="U40">SUMPRODUCT((Donnees_NH_NEUF[OPERATION]=Op_Neuves[[#This Row],[OPERATIONS]])*(YEAR(Donnees_NH_NEUF[Date])=2020)*(Donnees_NH_NEUF[Montant]))</f>
        <v>0</v>
      </c>
      <c r="V40" s="40" cm="1">
        <f t="array" ref="V40">SUMPRODUCT((Donnees_NH_NEUF[OPERATION]=Op_Neuves[[#This Row],[OPERATIONS]])*(YEAR(Donnees_NH_NEUF[Date])=2021)*(Donnees_NH_NEUF[Montant]))</f>
        <v>14368</v>
      </c>
      <c r="W40" s="40" cm="1">
        <f t="array" ref="W40">SUMPRODUCT((Donnees_NH_NEUF[OPERATION]=Op_Neuves[[#This Row],[OPERATIONS]])*(YEAR(Donnees_NH_NEUF[Date])=2022)*(Donnees_NH_NEUF[Montant]))</f>
        <v>0</v>
      </c>
      <c r="X40" s="41">
        <f>(30%-Op_Neuves[[#This Row],[% AVANCEMENT]])*Op_Neuves[[#This Row],[TOTAL HONORAIRES]]</f>
        <v>0.39999999999477831</v>
      </c>
      <c r="Y40" s="43">
        <f>(Op_Neuves[[#This Row],[RESTE A PERCEVOIR 2022]]+Op_Neuves[[#This Row],[CUMUL HONORAIRES FACTURES]])/Op_Neuves[[#This Row],[TOTAL HONORAIRES]]</f>
        <v>0.3</v>
      </c>
      <c r="Z40" s="25">
        <f t="shared" si="1"/>
        <v>120525</v>
      </c>
      <c r="AA40" s="62" t="s">
        <v>73</v>
      </c>
      <c r="AB40" s="25"/>
      <c r="AC40" s="25"/>
    </row>
    <row r="41" spans="1:29">
      <c r="A41" t="s">
        <v>118</v>
      </c>
      <c r="B41">
        <v>2022</v>
      </c>
      <c r="C41" s="5">
        <v>36</v>
      </c>
      <c r="D41" t="s">
        <v>72</v>
      </c>
      <c r="E41" s="2" t="s">
        <v>36</v>
      </c>
      <c r="F41" s="2" t="s">
        <v>9</v>
      </c>
      <c r="G41" s="25">
        <v>7024238</v>
      </c>
      <c r="H41" s="25">
        <v>105364</v>
      </c>
      <c r="I41" s="25">
        <f>SUMIF(Donnees_NH_NEUF[OPERATION],Op_Neuves[[#This Row],[OPERATIONS]],Donnees_NH_NEUF[Montant])</f>
        <v>31609</v>
      </c>
      <c r="J41" s="33" t="s">
        <v>73</v>
      </c>
      <c r="K41" s="269">
        <f>Op_Neuves[[#This Row],[CUMUL HONORAIRES FACTURES]]/Op_Neuves[[#This Row],[TOTAL HONORAIRES]]</f>
        <v>0.29999810181845793</v>
      </c>
      <c r="L41" s="40" cm="1">
        <f t="array" ref="L41">SUMPRODUCT((Donnees_NH_NEUF[OPERATION]=Op_Neuves[[#This Row],[OPERATIONS]])*(YEAR(Donnees_NH_NEUF[Date])=2011)*(Donnees_NH_NEUF[Montant]))</f>
        <v>0</v>
      </c>
      <c r="M41" s="40" cm="1">
        <f t="array" ref="M41">SUMPRODUCT((Donnees_NH_NEUF[OPERATION]=Op_Neuves[[#This Row],[OPERATIONS]])*(YEAR(Donnees_NH_NEUF[Date])=2012)*(Donnees_NH_NEUF[Montant]))</f>
        <v>0</v>
      </c>
      <c r="N41" s="40" cm="1">
        <f t="array" ref="N41">SUMPRODUCT((Donnees_NH_NEUF[OPERATION]=Op_Neuves[[#This Row],[OPERATIONS]])*(YEAR(Donnees_NH_NEUF[Date])=2013)*(Donnees_NH_NEUF[Montant]))</f>
        <v>0</v>
      </c>
      <c r="O41" s="40" cm="1">
        <f t="array" ref="O41">SUMPRODUCT((Donnees_NH_NEUF[OPERATION]=Op_Neuves[[#This Row],[OPERATIONS]])*(YEAR(Donnees_NH_NEUF[Date])=2014)*(Donnees_NH_NEUF[Montant]))</f>
        <v>0</v>
      </c>
      <c r="P41" s="40" cm="1">
        <f t="array" ref="P41">SUMPRODUCT((Donnees_NH_NEUF[OPERATION]=Op_Neuves[[#This Row],[OPERATIONS]])*(YEAR(Donnees_NH_NEUF[Date])=2015)*(Donnees_NH_NEUF[Montant]))</f>
        <v>0</v>
      </c>
      <c r="Q41" s="40" cm="1">
        <f t="array" ref="Q41">SUMPRODUCT((Donnees_NH_NEUF[OPERATION]=Op_Neuves[[#This Row],[OPERATIONS]])*(YEAR(Donnees_NH_NEUF[Date])=2016)*(Donnees_NH_NEUF[Montant]))</f>
        <v>0</v>
      </c>
      <c r="R41" s="40" cm="1">
        <f t="array" ref="R41">SUMPRODUCT((Donnees_NH_NEUF[OPERATION]=Op_Neuves[[#This Row],[OPERATIONS]])*(YEAR(Donnees_NH_NEUF[Date])=2017)*(Donnees_NH_NEUF[Montant]))</f>
        <v>0</v>
      </c>
      <c r="S41" s="40" cm="1">
        <f t="array" ref="S41">SUMPRODUCT((Donnees_NH_NEUF[OPERATION]=Op_Neuves[[#This Row],[OPERATIONS]])*(YEAR(Donnees_NH_NEUF[Date])=2018)*(Donnees_NH_NEUF[Montant]))</f>
        <v>0</v>
      </c>
      <c r="T41" s="40" cm="1">
        <f t="array" ref="T41">SUMPRODUCT((Donnees_NH_NEUF[OPERATION]=Op_Neuves[[#This Row],[OPERATIONS]])*(YEAR(Donnees_NH_NEUF[Date])=2019)*(Donnees_NH_NEUF[Montant]))</f>
        <v>15805</v>
      </c>
      <c r="U41" s="40" cm="1">
        <f t="array" ref="U41">SUMPRODUCT((Donnees_NH_NEUF[OPERATION]=Op_Neuves[[#This Row],[OPERATIONS]])*(YEAR(Donnees_NH_NEUF[Date])=2020)*(Donnees_NH_NEUF[Montant]))</f>
        <v>0</v>
      </c>
      <c r="V41" s="40" cm="1">
        <f t="array" ref="V41">SUMPRODUCT((Donnees_NH_NEUF[OPERATION]=Op_Neuves[[#This Row],[OPERATIONS]])*(YEAR(Donnees_NH_NEUF[Date])=2021)*(Donnees_NH_NEUF[Montant]))</f>
        <v>15804</v>
      </c>
      <c r="W41" s="40" cm="1">
        <f t="array" ref="W41">SUMPRODUCT((Donnees_NH_NEUF[OPERATION]=Op_Neuves[[#This Row],[OPERATIONS]])*(YEAR(Donnees_NH_NEUF[Date])=2022)*(Donnees_NH_NEUF[Montant]))</f>
        <v>0</v>
      </c>
      <c r="X41" s="41">
        <f>(30%-Op_Neuves[[#This Row],[% AVANCEMENT]])*Op_Neuves[[#This Row],[TOTAL HONORAIRES]]</f>
        <v>0.19999999999754037</v>
      </c>
      <c r="Y41" s="43">
        <f>(Op_Neuves[[#This Row],[RESTE A PERCEVOIR 2022]]+Op_Neuves[[#This Row],[CUMUL HONORAIRES FACTURES]])/Op_Neuves[[#This Row],[TOTAL HONORAIRES]]</f>
        <v>0.3</v>
      </c>
      <c r="Z41" s="25">
        <f t="shared" si="1"/>
        <v>73755</v>
      </c>
      <c r="AA41" s="62" t="s">
        <v>73</v>
      </c>
      <c r="AB41" s="25"/>
      <c r="AC41" s="25"/>
    </row>
    <row r="42" spans="1:29">
      <c r="A42" t="s">
        <v>112</v>
      </c>
      <c r="B42">
        <v>2021</v>
      </c>
      <c r="C42" s="5">
        <v>39</v>
      </c>
      <c r="D42" t="s">
        <v>72</v>
      </c>
      <c r="E42" s="2" t="s">
        <v>36</v>
      </c>
      <c r="F42" s="2" t="s">
        <v>9</v>
      </c>
      <c r="G42" s="25">
        <v>6915250</v>
      </c>
      <c r="H42" s="25">
        <v>103729</v>
      </c>
      <c r="I42" s="25">
        <f>SUMIF(Donnees_NH_NEUF[OPERATION],Op_Neuves[[#This Row],[OPERATIONS]],Donnees_NH_NEUF[Montant])</f>
        <v>31119</v>
      </c>
      <c r="J42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42" s="269">
        <f>Op_Neuves[[#This Row],[CUMUL HONORAIRES FACTURES]]/Op_Neuves[[#This Row],[TOTAL HONORAIRES]]</f>
        <v>0.30000289215166442</v>
      </c>
      <c r="L42" s="40" cm="1">
        <f t="array" ref="L42">SUMPRODUCT((Donnees_NH_NEUF[OPERATION]=Op_Neuves[[#This Row],[OPERATIONS]])*(YEAR(Donnees_NH_NEUF[Date])=2011)*(Donnees_NH_NEUF[Montant]))</f>
        <v>0</v>
      </c>
      <c r="M42" s="40" cm="1">
        <f t="array" ref="M42">SUMPRODUCT((Donnees_NH_NEUF[OPERATION]=Op_Neuves[[#This Row],[OPERATIONS]])*(YEAR(Donnees_NH_NEUF[Date])=2012)*(Donnees_NH_NEUF[Montant]))</f>
        <v>0</v>
      </c>
      <c r="N42" s="40" cm="1">
        <f t="array" ref="N42">SUMPRODUCT((Donnees_NH_NEUF[OPERATION]=Op_Neuves[[#This Row],[OPERATIONS]])*(YEAR(Donnees_NH_NEUF[Date])=2013)*(Donnees_NH_NEUF[Montant]))</f>
        <v>0</v>
      </c>
      <c r="O42" s="40" cm="1">
        <f t="array" ref="O42">SUMPRODUCT((Donnees_NH_NEUF[OPERATION]=Op_Neuves[[#This Row],[OPERATIONS]])*(YEAR(Donnees_NH_NEUF[Date])=2014)*(Donnees_NH_NEUF[Montant]))</f>
        <v>0</v>
      </c>
      <c r="P42" s="40" cm="1">
        <f t="array" ref="P42">SUMPRODUCT((Donnees_NH_NEUF[OPERATION]=Op_Neuves[[#This Row],[OPERATIONS]])*(YEAR(Donnees_NH_NEUF[Date])=2015)*(Donnees_NH_NEUF[Montant]))</f>
        <v>0</v>
      </c>
      <c r="Q42" s="40" cm="1">
        <f t="array" ref="Q42">SUMPRODUCT((Donnees_NH_NEUF[OPERATION]=Op_Neuves[[#This Row],[OPERATIONS]])*(YEAR(Donnees_NH_NEUF[Date])=2016)*(Donnees_NH_NEUF[Montant]))</f>
        <v>0</v>
      </c>
      <c r="R42" s="40" cm="1">
        <f t="array" ref="R42">SUMPRODUCT((Donnees_NH_NEUF[OPERATION]=Op_Neuves[[#This Row],[OPERATIONS]])*(YEAR(Donnees_NH_NEUF[Date])=2017)*(Donnees_NH_NEUF[Montant]))</f>
        <v>0</v>
      </c>
      <c r="S42" s="40" cm="1">
        <f t="array" ref="S42">SUMPRODUCT((Donnees_NH_NEUF[OPERATION]=Op_Neuves[[#This Row],[OPERATIONS]])*(YEAR(Donnees_NH_NEUF[Date])=2018)*(Donnees_NH_NEUF[Montant]))</f>
        <v>0</v>
      </c>
      <c r="T42" s="40" cm="1">
        <f t="array" ref="T42">SUMPRODUCT((Donnees_NH_NEUF[OPERATION]=Op_Neuves[[#This Row],[OPERATIONS]])*(YEAR(Donnees_NH_NEUF[Date])=2019)*(Donnees_NH_NEUF[Montant]))</f>
        <v>31119</v>
      </c>
      <c r="U42" s="40" cm="1">
        <f t="array" ref="U42">SUMPRODUCT((Donnees_NH_NEUF[OPERATION]=Op_Neuves[[#This Row],[OPERATIONS]])*(YEAR(Donnees_NH_NEUF[Date])=2020)*(Donnees_NH_NEUF[Montant]))</f>
        <v>0</v>
      </c>
      <c r="V42" s="40" cm="1">
        <f t="array" ref="V42">SUMPRODUCT((Donnees_NH_NEUF[OPERATION]=Op_Neuves[[#This Row],[OPERATIONS]])*(YEAR(Donnees_NH_NEUF[Date])=2021)*(Donnees_NH_NEUF[Montant]))</f>
        <v>0</v>
      </c>
      <c r="W42" s="40" cm="1">
        <f t="array" ref="W42">SUMPRODUCT((Donnees_NH_NEUF[OPERATION]=Op_Neuves[[#This Row],[OPERATIONS]])*(YEAR(Donnees_NH_NEUF[Date])=2022)*(Donnees_NH_NEUF[Montant]))</f>
        <v>0</v>
      </c>
      <c r="X42" s="41">
        <f>(50%-Op_Neuves[[#This Row],[% AVANCEMENT]])*Op_Neuves[[#This Row],[TOTAL HONORAIRES]]</f>
        <v>20745.5</v>
      </c>
      <c r="Y42" s="43">
        <f>(Op_Neuves[[#This Row],[RESTE A PERCEVOIR 2022]]+Op_Neuves[[#This Row],[CUMUL HONORAIRES FACTURES]])/Op_Neuves[[#This Row],[TOTAL HONORAIRES]]</f>
        <v>0.5</v>
      </c>
      <c r="Z42" s="25">
        <f t="shared" si="1"/>
        <v>72610</v>
      </c>
      <c r="AA42" s="62" t="s">
        <v>12</v>
      </c>
      <c r="AB42" s="25"/>
      <c r="AC42" s="25"/>
    </row>
    <row r="43" spans="1:29">
      <c r="A43" t="s">
        <v>113</v>
      </c>
      <c r="B43">
        <v>2021</v>
      </c>
      <c r="C43" s="5">
        <v>48</v>
      </c>
      <c r="D43" t="s">
        <v>72</v>
      </c>
      <c r="E43" s="2" t="s">
        <v>36</v>
      </c>
      <c r="F43" s="2" t="s">
        <v>9</v>
      </c>
      <c r="G43" s="25">
        <v>9256375</v>
      </c>
      <c r="H43" s="25">
        <v>138846</v>
      </c>
      <c r="I43" s="25">
        <f>SUMIF(Donnees_NH_NEUF[OPERATION],Op_Neuves[[#This Row],[OPERATIONS]],Donnees_NH_NEUF[Montant])</f>
        <v>41654</v>
      </c>
      <c r="J43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43" s="269">
        <f>Op_Neuves[[#This Row],[CUMUL HONORAIRES FACTURES]]/Op_Neuves[[#This Row],[TOTAL HONORAIRES]]</f>
        <v>0.30000144044480936</v>
      </c>
      <c r="L43" s="40" cm="1">
        <f t="array" ref="L43">SUMPRODUCT((Donnees_NH_NEUF[OPERATION]=Op_Neuves[[#This Row],[OPERATIONS]])*(YEAR(Donnees_NH_NEUF[Date])=2011)*(Donnees_NH_NEUF[Montant]))</f>
        <v>0</v>
      </c>
      <c r="M43" s="40" cm="1">
        <f t="array" ref="M43">SUMPRODUCT((Donnees_NH_NEUF[OPERATION]=Op_Neuves[[#This Row],[OPERATIONS]])*(YEAR(Donnees_NH_NEUF[Date])=2012)*(Donnees_NH_NEUF[Montant]))</f>
        <v>0</v>
      </c>
      <c r="N43" s="40" cm="1">
        <f t="array" ref="N43">SUMPRODUCT((Donnees_NH_NEUF[OPERATION]=Op_Neuves[[#This Row],[OPERATIONS]])*(YEAR(Donnees_NH_NEUF[Date])=2013)*(Donnees_NH_NEUF[Montant]))</f>
        <v>0</v>
      </c>
      <c r="O43" s="40" cm="1">
        <f t="array" ref="O43">SUMPRODUCT((Donnees_NH_NEUF[OPERATION]=Op_Neuves[[#This Row],[OPERATIONS]])*(YEAR(Donnees_NH_NEUF[Date])=2014)*(Donnees_NH_NEUF[Montant]))</f>
        <v>0</v>
      </c>
      <c r="P43" s="40" cm="1">
        <f t="array" ref="P43">SUMPRODUCT((Donnees_NH_NEUF[OPERATION]=Op_Neuves[[#This Row],[OPERATIONS]])*(YEAR(Donnees_NH_NEUF[Date])=2015)*(Donnees_NH_NEUF[Montant]))</f>
        <v>0</v>
      </c>
      <c r="Q43" s="40" cm="1">
        <f t="array" ref="Q43">SUMPRODUCT((Donnees_NH_NEUF[OPERATION]=Op_Neuves[[#This Row],[OPERATIONS]])*(YEAR(Donnees_NH_NEUF[Date])=2016)*(Donnees_NH_NEUF[Montant]))</f>
        <v>0</v>
      </c>
      <c r="R43" s="40" cm="1">
        <f t="array" ref="R43">SUMPRODUCT((Donnees_NH_NEUF[OPERATION]=Op_Neuves[[#This Row],[OPERATIONS]])*(YEAR(Donnees_NH_NEUF[Date])=2017)*(Donnees_NH_NEUF[Montant]))</f>
        <v>0</v>
      </c>
      <c r="S43" s="40" cm="1">
        <f t="array" ref="S43">SUMPRODUCT((Donnees_NH_NEUF[OPERATION]=Op_Neuves[[#This Row],[OPERATIONS]])*(YEAR(Donnees_NH_NEUF[Date])=2018)*(Donnees_NH_NEUF[Montant]))</f>
        <v>0</v>
      </c>
      <c r="T43" s="40" cm="1">
        <f t="array" ref="T43">SUMPRODUCT((Donnees_NH_NEUF[OPERATION]=Op_Neuves[[#This Row],[OPERATIONS]])*(YEAR(Donnees_NH_NEUF[Date])=2019)*(Donnees_NH_NEUF[Montant]))</f>
        <v>20827</v>
      </c>
      <c r="U43" s="40" cm="1">
        <f t="array" ref="U43">SUMPRODUCT((Donnees_NH_NEUF[OPERATION]=Op_Neuves[[#This Row],[OPERATIONS]])*(YEAR(Donnees_NH_NEUF[Date])=2020)*(Donnees_NH_NEUF[Montant]))</f>
        <v>0</v>
      </c>
      <c r="V43" s="40" cm="1">
        <f t="array" ref="V43">SUMPRODUCT((Donnees_NH_NEUF[OPERATION]=Op_Neuves[[#This Row],[OPERATIONS]])*(YEAR(Donnees_NH_NEUF[Date])=2021)*(Donnees_NH_NEUF[Montant]))</f>
        <v>20827</v>
      </c>
      <c r="W43" s="40" cm="1">
        <f t="array" ref="W43">SUMPRODUCT((Donnees_NH_NEUF[OPERATION]=Op_Neuves[[#This Row],[OPERATIONS]])*(YEAR(Donnees_NH_NEUF[Date])=2022)*(Donnees_NH_NEUF[Montant]))</f>
        <v>0</v>
      </c>
      <c r="X43" s="41">
        <f>(30%-Op_Neuves[[#This Row],[% AVANCEMENT]])*Op_Neuves[[#This Row],[TOTAL HONORAIRES]]</f>
        <v>-0.20000000000251161</v>
      </c>
      <c r="Y43" s="43">
        <f>(Op_Neuves[[#This Row],[RESTE A PERCEVOIR 2022]]+Op_Neuves[[#This Row],[CUMUL HONORAIRES FACTURES]])/Op_Neuves[[#This Row],[TOTAL HONORAIRES]]</f>
        <v>0.3</v>
      </c>
      <c r="Z43" s="25">
        <f t="shared" si="1"/>
        <v>97192</v>
      </c>
      <c r="AA43" s="62" t="s">
        <v>73</v>
      </c>
      <c r="AB43" s="25"/>
      <c r="AC43" s="25"/>
    </row>
    <row r="44" spans="1:29">
      <c r="A44" t="s">
        <v>119</v>
      </c>
      <c r="B44">
        <v>2022</v>
      </c>
      <c r="C44" s="5">
        <v>34</v>
      </c>
      <c r="D44" t="s">
        <v>72</v>
      </c>
      <c r="E44" s="2" t="s">
        <v>36</v>
      </c>
      <c r="F44" s="2" t="s">
        <v>9</v>
      </c>
      <c r="G44" s="25">
        <v>6979840</v>
      </c>
      <c r="H44" s="25">
        <v>104698</v>
      </c>
      <c r="I44" s="25">
        <f>SUMIF(Donnees_NH_NEUF[OPERATION],Op_Neuves[[#This Row],[OPERATIONS]],Donnees_NH_NEUF[Montant])</f>
        <v>31409</v>
      </c>
      <c r="J44" s="33" t="s">
        <v>73</v>
      </c>
      <c r="K44" s="269">
        <f>Op_Neuves[[#This Row],[CUMUL HONORAIRES FACTURES]]/Op_Neuves[[#This Row],[TOTAL HONORAIRES]]</f>
        <v>0.29999617948766932</v>
      </c>
      <c r="L44" s="40" cm="1">
        <f t="array" ref="L44">SUMPRODUCT((Donnees_NH_NEUF[OPERATION]=Op_Neuves[[#This Row],[OPERATIONS]])*(YEAR(Donnees_NH_NEUF[Date])=2011)*(Donnees_NH_NEUF[Montant]))</f>
        <v>0</v>
      </c>
      <c r="M44" s="40" cm="1">
        <f t="array" ref="M44">SUMPRODUCT((Donnees_NH_NEUF[OPERATION]=Op_Neuves[[#This Row],[OPERATIONS]])*(YEAR(Donnees_NH_NEUF[Date])=2012)*(Donnees_NH_NEUF[Montant]))</f>
        <v>0</v>
      </c>
      <c r="N44" s="40" cm="1">
        <f t="array" ref="N44">SUMPRODUCT((Donnees_NH_NEUF[OPERATION]=Op_Neuves[[#This Row],[OPERATIONS]])*(YEAR(Donnees_NH_NEUF[Date])=2013)*(Donnees_NH_NEUF[Montant]))</f>
        <v>0</v>
      </c>
      <c r="O44" s="40" cm="1">
        <f t="array" ref="O44">SUMPRODUCT((Donnees_NH_NEUF[OPERATION]=Op_Neuves[[#This Row],[OPERATIONS]])*(YEAR(Donnees_NH_NEUF[Date])=2014)*(Donnees_NH_NEUF[Montant]))</f>
        <v>0</v>
      </c>
      <c r="P44" s="40" cm="1">
        <f t="array" ref="P44">SUMPRODUCT((Donnees_NH_NEUF[OPERATION]=Op_Neuves[[#This Row],[OPERATIONS]])*(YEAR(Donnees_NH_NEUF[Date])=2015)*(Donnees_NH_NEUF[Montant]))</f>
        <v>0</v>
      </c>
      <c r="Q44" s="40" cm="1">
        <f t="array" ref="Q44">SUMPRODUCT((Donnees_NH_NEUF[OPERATION]=Op_Neuves[[#This Row],[OPERATIONS]])*(YEAR(Donnees_NH_NEUF[Date])=2016)*(Donnees_NH_NEUF[Montant]))</f>
        <v>0</v>
      </c>
      <c r="R44" s="40" cm="1">
        <f t="array" ref="R44">SUMPRODUCT((Donnees_NH_NEUF[OPERATION]=Op_Neuves[[#This Row],[OPERATIONS]])*(YEAR(Donnees_NH_NEUF[Date])=2017)*(Donnees_NH_NEUF[Montant]))</f>
        <v>0</v>
      </c>
      <c r="S44" s="40" cm="1">
        <f t="array" ref="S44">SUMPRODUCT((Donnees_NH_NEUF[OPERATION]=Op_Neuves[[#This Row],[OPERATIONS]])*(YEAR(Donnees_NH_NEUF[Date])=2018)*(Donnees_NH_NEUF[Montant]))</f>
        <v>0</v>
      </c>
      <c r="T44" s="40" cm="1">
        <f t="array" ref="T44">SUMPRODUCT((Donnees_NH_NEUF[OPERATION]=Op_Neuves[[#This Row],[OPERATIONS]])*(YEAR(Donnees_NH_NEUF[Date])=2019)*(Donnees_NH_NEUF[Montant]))</f>
        <v>31409</v>
      </c>
      <c r="U44" s="40" cm="1">
        <f t="array" ref="U44">SUMPRODUCT((Donnees_NH_NEUF[OPERATION]=Op_Neuves[[#This Row],[OPERATIONS]])*(YEAR(Donnees_NH_NEUF[Date])=2020)*(Donnees_NH_NEUF[Montant]))</f>
        <v>0</v>
      </c>
      <c r="V44" s="40" cm="1">
        <f t="array" ref="V44">SUMPRODUCT((Donnees_NH_NEUF[OPERATION]=Op_Neuves[[#This Row],[OPERATIONS]])*(YEAR(Donnees_NH_NEUF[Date])=2021)*(Donnees_NH_NEUF[Montant]))</f>
        <v>0</v>
      </c>
      <c r="W44" s="40" cm="1">
        <f t="array" ref="W44">SUMPRODUCT((Donnees_NH_NEUF[OPERATION]=Op_Neuves[[#This Row],[OPERATIONS]])*(YEAR(Donnees_NH_NEUF[Date])=2022)*(Donnees_NH_NEUF[Montant]))</f>
        <v>0</v>
      </c>
      <c r="X44" s="41">
        <f>(30%-Op_Neuves[[#This Row],[% AVANCEMENT]])*Op_Neuves[[#This Row],[TOTAL HONORAIRES]]</f>
        <v>0.39999999999602742</v>
      </c>
      <c r="Y44" s="43">
        <f>(Op_Neuves[[#This Row],[RESTE A PERCEVOIR 2022]]+Op_Neuves[[#This Row],[CUMUL HONORAIRES FACTURES]])/Op_Neuves[[#This Row],[TOTAL HONORAIRES]]</f>
        <v>0.3</v>
      </c>
      <c r="Z44" s="25">
        <f t="shared" si="1"/>
        <v>73289</v>
      </c>
      <c r="AA44" s="62" t="s">
        <v>72</v>
      </c>
      <c r="AB44" s="25"/>
      <c r="AC44" s="25"/>
    </row>
    <row r="45" spans="1:29" s="1" customFormat="1">
      <c r="A45" t="s">
        <v>120</v>
      </c>
      <c r="B45">
        <v>2022</v>
      </c>
      <c r="C45" s="5">
        <v>48</v>
      </c>
      <c r="D45" t="s">
        <v>72</v>
      </c>
      <c r="E45" s="2" t="s">
        <v>36</v>
      </c>
      <c r="F45" s="2" t="s">
        <v>9</v>
      </c>
      <c r="G45" s="25">
        <v>6030690</v>
      </c>
      <c r="H45" s="25">
        <v>90460</v>
      </c>
      <c r="I45" s="25">
        <f>SUMIF(Donnees_NH_NEUF[OPERATION],Op_Neuves[[#This Row],[OPERATIONS]],Donnees_NH_NEUF[Montant])</f>
        <v>27138</v>
      </c>
      <c r="J45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45" s="269">
        <f>Op_Neuves[[#This Row],[CUMUL HONORAIRES FACTURES]]/Op_Neuves[[#This Row],[TOTAL HONORAIRES]]</f>
        <v>0.3</v>
      </c>
      <c r="L45" s="40" cm="1">
        <f t="array" ref="L45">SUMPRODUCT((Donnees_NH_NEUF[OPERATION]=Op_Neuves[[#This Row],[OPERATIONS]])*(YEAR(Donnees_NH_NEUF[Date])=2011)*(Donnees_NH_NEUF[Montant]))</f>
        <v>0</v>
      </c>
      <c r="M45" s="40" cm="1">
        <f t="array" ref="M45">SUMPRODUCT((Donnees_NH_NEUF[OPERATION]=Op_Neuves[[#This Row],[OPERATIONS]])*(YEAR(Donnees_NH_NEUF[Date])=2012)*(Donnees_NH_NEUF[Montant]))</f>
        <v>0</v>
      </c>
      <c r="N45" s="40" cm="1">
        <f t="array" ref="N45">SUMPRODUCT((Donnees_NH_NEUF[OPERATION]=Op_Neuves[[#This Row],[OPERATIONS]])*(YEAR(Donnees_NH_NEUF[Date])=2013)*(Donnees_NH_NEUF[Montant]))</f>
        <v>0</v>
      </c>
      <c r="O45" s="40" cm="1">
        <f t="array" ref="O45">SUMPRODUCT((Donnees_NH_NEUF[OPERATION]=Op_Neuves[[#This Row],[OPERATIONS]])*(YEAR(Donnees_NH_NEUF[Date])=2014)*(Donnees_NH_NEUF[Montant]))</f>
        <v>0</v>
      </c>
      <c r="P45" s="40" cm="1">
        <f t="array" ref="P45">SUMPRODUCT((Donnees_NH_NEUF[OPERATION]=Op_Neuves[[#This Row],[OPERATIONS]])*(YEAR(Donnees_NH_NEUF[Date])=2015)*(Donnees_NH_NEUF[Montant]))</f>
        <v>0</v>
      </c>
      <c r="Q45" s="40" cm="1">
        <f t="array" ref="Q45">SUMPRODUCT((Donnees_NH_NEUF[OPERATION]=Op_Neuves[[#This Row],[OPERATIONS]])*(YEAR(Donnees_NH_NEUF[Date])=2016)*(Donnees_NH_NEUF[Montant]))</f>
        <v>0</v>
      </c>
      <c r="R45" s="40" cm="1">
        <f t="array" ref="R45">SUMPRODUCT((Donnees_NH_NEUF[OPERATION]=Op_Neuves[[#This Row],[OPERATIONS]])*(YEAR(Donnees_NH_NEUF[Date])=2017)*(Donnees_NH_NEUF[Montant]))</f>
        <v>0</v>
      </c>
      <c r="S45" s="40" cm="1">
        <f t="array" ref="S45">SUMPRODUCT((Donnees_NH_NEUF[OPERATION]=Op_Neuves[[#This Row],[OPERATIONS]])*(YEAR(Donnees_NH_NEUF[Date])=2018)*(Donnees_NH_NEUF[Montant]))</f>
        <v>0</v>
      </c>
      <c r="T45" s="40" cm="1">
        <f t="array" ref="T45">SUMPRODUCT((Donnees_NH_NEUF[OPERATION]=Op_Neuves[[#This Row],[OPERATIONS]])*(YEAR(Donnees_NH_NEUF[Date])=2019)*(Donnees_NH_NEUF[Montant]))</f>
        <v>27138</v>
      </c>
      <c r="U45" s="40" cm="1">
        <f t="array" ref="U45">SUMPRODUCT((Donnees_NH_NEUF[OPERATION]=Op_Neuves[[#This Row],[OPERATIONS]])*(YEAR(Donnees_NH_NEUF[Date])=2020)*(Donnees_NH_NEUF[Montant]))</f>
        <v>0</v>
      </c>
      <c r="V45" s="40" cm="1">
        <f t="array" ref="V45">SUMPRODUCT((Donnees_NH_NEUF[OPERATION]=Op_Neuves[[#This Row],[OPERATIONS]])*(YEAR(Donnees_NH_NEUF[Date])=2021)*(Donnees_NH_NEUF[Montant]))</f>
        <v>0</v>
      </c>
      <c r="W45" s="40" cm="1">
        <f t="array" ref="W45">SUMPRODUCT((Donnees_NH_NEUF[OPERATION]=Op_Neuves[[#This Row],[OPERATIONS]])*(YEAR(Donnees_NH_NEUF[Date])=2022)*(Donnees_NH_NEUF[Montant]))</f>
        <v>0</v>
      </c>
      <c r="X45" s="41">
        <f>(50%-Op_Neuves[[#This Row],[% AVANCEMENT]])*Op_Neuves[[#This Row],[TOTAL HONORAIRES]]</f>
        <v>18092</v>
      </c>
      <c r="Y45" s="43">
        <f>(Op_Neuves[[#This Row],[RESTE A PERCEVOIR 2022]]+Op_Neuves[[#This Row],[CUMUL HONORAIRES FACTURES]])/Op_Neuves[[#This Row],[TOTAL HONORAIRES]]</f>
        <v>0.5</v>
      </c>
      <c r="Z45" s="25">
        <f t="shared" si="1"/>
        <v>63322</v>
      </c>
      <c r="AA45" s="62" t="s">
        <v>72</v>
      </c>
      <c r="AB45" s="25"/>
      <c r="AC45" s="25"/>
    </row>
    <row r="46" spans="1:29">
      <c r="A46" t="s">
        <v>114</v>
      </c>
      <c r="B46">
        <v>2021</v>
      </c>
      <c r="C46" s="5">
        <v>40</v>
      </c>
      <c r="D46" t="s">
        <v>72</v>
      </c>
      <c r="E46" s="2" t="s">
        <v>36</v>
      </c>
      <c r="F46" s="2" t="s">
        <v>9</v>
      </c>
      <c r="G46" s="25">
        <v>7660599</v>
      </c>
      <c r="H46" s="25">
        <v>114909</v>
      </c>
      <c r="I46" s="25">
        <f>SUMIF(Donnees_NH_NEUF[OPERATION],Op_Neuves[[#This Row],[OPERATIONS]],Donnees_NH_NEUF[Montant])</f>
        <v>34473</v>
      </c>
      <c r="J46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46" s="269">
        <f>Op_Neuves[[#This Row],[CUMUL HONORAIRES FACTURES]]/Op_Neuves[[#This Row],[TOTAL HONORAIRES]]</f>
        <v>0.30000261076155915</v>
      </c>
      <c r="L46" s="40" cm="1">
        <f t="array" ref="L46">SUMPRODUCT((Donnees_NH_NEUF[OPERATION]=Op_Neuves[[#This Row],[OPERATIONS]])*(YEAR(Donnees_NH_NEUF[Date])=2011)*(Donnees_NH_NEUF[Montant]))</f>
        <v>0</v>
      </c>
      <c r="M46" s="40" cm="1">
        <f t="array" ref="M46">SUMPRODUCT((Donnees_NH_NEUF[OPERATION]=Op_Neuves[[#This Row],[OPERATIONS]])*(YEAR(Donnees_NH_NEUF[Date])=2012)*(Donnees_NH_NEUF[Montant]))</f>
        <v>0</v>
      </c>
      <c r="N46" s="40" cm="1">
        <f t="array" ref="N46">SUMPRODUCT((Donnees_NH_NEUF[OPERATION]=Op_Neuves[[#This Row],[OPERATIONS]])*(YEAR(Donnees_NH_NEUF[Date])=2013)*(Donnees_NH_NEUF[Montant]))</f>
        <v>0</v>
      </c>
      <c r="O46" s="40" cm="1">
        <f t="array" ref="O46">SUMPRODUCT((Donnees_NH_NEUF[OPERATION]=Op_Neuves[[#This Row],[OPERATIONS]])*(YEAR(Donnees_NH_NEUF[Date])=2014)*(Donnees_NH_NEUF[Montant]))</f>
        <v>0</v>
      </c>
      <c r="P46" s="40" cm="1">
        <f t="array" ref="P46">SUMPRODUCT((Donnees_NH_NEUF[OPERATION]=Op_Neuves[[#This Row],[OPERATIONS]])*(YEAR(Donnees_NH_NEUF[Date])=2015)*(Donnees_NH_NEUF[Montant]))</f>
        <v>0</v>
      </c>
      <c r="Q46" s="40" cm="1">
        <f t="array" ref="Q46">SUMPRODUCT((Donnees_NH_NEUF[OPERATION]=Op_Neuves[[#This Row],[OPERATIONS]])*(YEAR(Donnees_NH_NEUF[Date])=2016)*(Donnees_NH_NEUF[Montant]))</f>
        <v>0</v>
      </c>
      <c r="R46" s="40" cm="1">
        <f t="array" ref="R46">SUMPRODUCT((Donnees_NH_NEUF[OPERATION]=Op_Neuves[[#This Row],[OPERATIONS]])*(YEAR(Donnees_NH_NEUF[Date])=2017)*(Donnees_NH_NEUF[Montant]))</f>
        <v>0</v>
      </c>
      <c r="S46" s="40" cm="1">
        <f t="array" ref="S46">SUMPRODUCT((Donnees_NH_NEUF[OPERATION]=Op_Neuves[[#This Row],[OPERATIONS]])*(YEAR(Donnees_NH_NEUF[Date])=2018)*(Donnees_NH_NEUF[Montant]))</f>
        <v>0</v>
      </c>
      <c r="T46" s="40" cm="1">
        <f t="array" ref="T46">SUMPRODUCT((Donnees_NH_NEUF[OPERATION]=Op_Neuves[[#This Row],[OPERATIONS]])*(YEAR(Donnees_NH_NEUF[Date])=2019)*(Donnees_NH_NEUF[Montant]))</f>
        <v>34473</v>
      </c>
      <c r="U46" s="40" cm="1">
        <f t="array" ref="U46">SUMPRODUCT((Donnees_NH_NEUF[OPERATION]=Op_Neuves[[#This Row],[OPERATIONS]])*(YEAR(Donnees_NH_NEUF[Date])=2020)*(Donnees_NH_NEUF[Montant]))</f>
        <v>0</v>
      </c>
      <c r="V46" s="40" cm="1">
        <f t="array" ref="V46">SUMPRODUCT((Donnees_NH_NEUF[OPERATION]=Op_Neuves[[#This Row],[OPERATIONS]])*(YEAR(Donnees_NH_NEUF[Date])=2021)*(Donnees_NH_NEUF[Montant]))</f>
        <v>0</v>
      </c>
      <c r="W46" s="40" cm="1">
        <f t="array" ref="W46">SUMPRODUCT((Donnees_NH_NEUF[OPERATION]=Op_Neuves[[#This Row],[OPERATIONS]])*(YEAR(Donnees_NH_NEUF[Date])=2022)*(Donnees_NH_NEUF[Montant]))</f>
        <v>0</v>
      </c>
      <c r="X46" s="41">
        <f>(50%-Op_Neuves[[#This Row],[% AVANCEMENT]])*Op_Neuves[[#This Row],[TOTAL HONORAIRES]]</f>
        <v>22981.5</v>
      </c>
      <c r="Y46" s="43">
        <f>(Op_Neuves[[#This Row],[RESTE A PERCEVOIR 2022]]+Op_Neuves[[#This Row],[CUMUL HONORAIRES FACTURES]])/Op_Neuves[[#This Row],[TOTAL HONORAIRES]]</f>
        <v>0.5</v>
      </c>
      <c r="Z46" s="25">
        <f t="shared" si="1"/>
        <v>80436</v>
      </c>
      <c r="AA46" s="62" t="s">
        <v>12</v>
      </c>
      <c r="AB46" s="25"/>
      <c r="AC46" s="25"/>
    </row>
    <row r="47" spans="1:29" s="1" customFormat="1">
      <c r="A47" t="s">
        <v>115</v>
      </c>
      <c r="B47">
        <v>2021</v>
      </c>
      <c r="C47" s="5">
        <v>40</v>
      </c>
      <c r="D47" t="s">
        <v>72</v>
      </c>
      <c r="E47" s="2" t="s">
        <v>36</v>
      </c>
      <c r="F47" s="2" t="s">
        <v>9</v>
      </c>
      <c r="G47" s="25">
        <v>7905119</v>
      </c>
      <c r="H47" s="25">
        <v>118577</v>
      </c>
      <c r="I47" s="25">
        <f>SUMIF(Donnees_NH_NEUF[OPERATION],Op_Neuves[[#This Row],[OPERATIONS]],Donnees_NH_NEUF[Montant])</f>
        <v>35573</v>
      </c>
      <c r="J47" s="33" t="s">
        <v>73</v>
      </c>
      <c r="K47" s="269">
        <f>Op_Neuves[[#This Row],[CUMUL HONORAIRES FACTURES]]/Op_Neuves[[#This Row],[TOTAL HONORAIRES]]</f>
        <v>0.29999915666613258</v>
      </c>
      <c r="L47" s="40" cm="1">
        <f t="array" ref="L47">SUMPRODUCT((Donnees_NH_NEUF[OPERATION]=Op_Neuves[[#This Row],[OPERATIONS]])*(YEAR(Donnees_NH_NEUF[Date])=2011)*(Donnees_NH_NEUF[Montant]))</f>
        <v>0</v>
      </c>
      <c r="M47" s="40" cm="1">
        <f t="array" ref="M47">SUMPRODUCT((Donnees_NH_NEUF[OPERATION]=Op_Neuves[[#This Row],[OPERATIONS]])*(YEAR(Donnees_NH_NEUF[Date])=2012)*(Donnees_NH_NEUF[Montant]))</f>
        <v>0</v>
      </c>
      <c r="N47" s="40" cm="1">
        <f t="array" ref="N47">SUMPRODUCT((Donnees_NH_NEUF[OPERATION]=Op_Neuves[[#This Row],[OPERATIONS]])*(YEAR(Donnees_NH_NEUF[Date])=2013)*(Donnees_NH_NEUF[Montant]))</f>
        <v>0</v>
      </c>
      <c r="O47" s="40" cm="1">
        <f t="array" ref="O47">SUMPRODUCT((Donnees_NH_NEUF[OPERATION]=Op_Neuves[[#This Row],[OPERATIONS]])*(YEAR(Donnees_NH_NEUF[Date])=2014)*(Donnees_NH_NEUF[Montant]))</f>
        <v>0</v>
      </c>
      <c r="P47" s="40" cm="1">
        <f t="array" ref="P47">SUMPRODUCT((Donnees_NH_NEUF[OPERATION]=Op_Neuves[[#This Row],[OPERATIONS]])*(YEAR(Donnees_NH_NEUF[Date])=2015)*(Donnees_NH_NEUF[Montant]))</f>
        <v>0</v>
      </c>
      <c r="Q47" s="40" cm="1">
        <f t="array" ref="Q47">SUMPRODUCT((Donnees_NH_NEUF[OPERATION]=Op_Neuves[[#This Row],[OPERATIONS]])*(YEAR(Donnees_NH_NEUF[Date])=2016)*(Donnees_NH_NEUF[Montant]))</f>
        <v>0</v>
      </c>
      <c r="R47" s="40" cm="1">
        <f t="array" ref="R47">SUMPRODUCT((Donnees_NH_NEUF[OPERATION]=Op_Neuves[[#This Row],[OPERATIONS]])*(YEAR(Donnees_NH_NEUF[Date])=2017)*(Donnees_NH_NEUF[Montant]))</f>
        <v>0</v>
      </c>
      <c r="S47" s="40" cm="1">
        <f t="array" ref="S47">SUMPRODUCT((Donnees_NH_NEUF[OPERATION]=Op_Neuves[[#This Row],[OPERATIONS]])*(YEAR(Donnees_NH_NEUF[Date])=2018)*(Donnees_NH_NEUF[Montant]))</f>
        <v>0</v>
      </c>
      <c r="T47" s="40" cm="1">
        <f t="array" ref="T47">SUMPRODUCT((Donnees_NH_NEUF[OPERATION]=Op_Neuves[[#This Row],[OPERATIONS]])*(YEAR(Donnees_NH_NEUF[Date])=2019)*(Donnees_NH_NEUF[Montant]))</f>
        <v>35573</v>
      </c>
      <c r="U47" s="40" cm="1">
        <f t="array" ref="U47">SUMPRODUCT((Donnees_NH_NEUF[OPERATION]=Op_Neuves[[#This Row],[OPERATIONS]])*(YEAR(Donnees_NH_NEUF[Date])=2020)*(Donnees_NH_NEUF[Montant]))</f>
        <v>0</v>
      </c>
      <c r="V47" s="40" cm="1">
        <f t="array" ref="V47">SUMPRODUCT((Donnees_NH_NEUF[OPERATION]=Op_Neuves[[#This Row],[OPERATIONS]])*(YEAR(Donnees_NH_NEUF[Date])=2021)*(Donnees_NH_NEUF[Montant]))</f>
        <v>0</v>
      </c>
      <c r="W47" s="40" cm="1">
        <f t="array" ref="W47">SUMPRODUCT((Donnees_NH_NEUF[OPERATION]=Op_Neuves[[#This Row],[OPERATIONS]])*(YEAR(Donnees_NH_NEUF[Date])=2022)*(Donnees_NH_NEUF[Montant]))</f>
        <v>0</v>
      </c>
      <c r="X47" s="41">
        <f>(50%-Op_Neuves[[#This Row],[% AVANCEMENT]])*Op_Neuves[[#This Row],[TOTAL HONORAIRES]]</f>
        <v>23715.499999999996</v>
      </c>
      <c r="Y47" s="43">
        <f>(Op_Neuves[[#This Row],[RESTE A PERCEVOIR 2022]]+Op_Neuves[[#This Row],[CUMUL HONORAIRES FACTURES]])/Op_Neuves[[#This Row],[TOTAL HONORAIRES]]</f>
        <v>0.5</v>
      </c>
      <c r="Z47" s="25">
        <f t="shared" si="1"/>
        <v>83004</v>
      </c>
      <c r="AA47" s="62" t="s">
        <v>12</v>
      </c>
      <c r="AB47" s="25"/>
      <c r="AC47" s="25"/>
    </row>
    <row r="48" spans="1:29">
      <c r="A48" t="s">
        <v>116</v>
      </c>
      <c r="B48">
        <v>2021</v>
      </c>
      <c r="C48" s="5">
        <v>22</v>
      </c>
      <c r="D48" t="s">
        <v>72</v>
      </c>
      <c r="E48" s="2" t="s">
        <v>36</v>
      </c>
      <c r="F48" s="2" t="s">
        <v>9</v>
      </c>
      <c r="G48" s="25">
        <v>3884790</v>
      </c>
      <c r="H48" s="25">
        <v>58272</v>
      </c>
      <c r="I48" s="25">
        <f>SUMIF(Donnees_NH_NEUF[OPERATION],Op_Neuves[[#This Row],[OPERATIONS]],Donnees_NH_NEUF[Montant])</f>
        <v>17482</v>
      </c>
      <c r="J48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Contrat réservation</v>
      </c>
      <c r="K48" s="269">
        <f>Op_Neuves[[#This Row],[CUMUL HONORAIRES FACTURES]]/Op_Neuves[[#This Row],[TOTAL HONORAIRES]]</f>
        <v>0.3000068643602416</v>
      </c>
      <c r="L48" s="40" cm="1">
        <f t="array" ref="L48">SUMPRODUCT((Donnees_NH_NEUF[OPERATION]=Op_Neuves[[#This Row],[OPERATIONS]])*(YEAR(Donnees_NH_NEUF[Date])=2011)*(Donnees_NH_NEUF[Montant]))</f>
        <v>0</v>
      </c>
      <c r="M48" s="40" cm="1">
        <f t="array" ref="M48">SUMPRODUCT((Donnees_NH_NEUF[OPERATION]=Op_Neuves[[#This Row],[OPERATIONS]])*(YEAR(Donnees_NH_NEUF[Date])=2012)*(Donnees_NH_NEUF[Montant]))</f>
        <v>0</v>
      </c>
      <c r="N48" s="40" cm="1">
        <f t="array" ref="N48">SUMPRODUCT((Donnees_NH_NEUF[OPERATION]=Op_Neuves[[#This Row],[OPERATIONS]])*(YEAR(Donnees_NH_NEUF[Date])=2013)*(Donnees_NH_NEUF[Montant]))</f>
        <v>0</v>
      </c>
      <c r="O48" s="40" cm="1">
        <f t="array" ref="O48">SUMPRODUCT((Donnees_NH_NEUF[OPERATION]=Op_Neuves[[#This Row],[OPERATIONS]])*(YEAR(Donnees_NH_NEUF[Date])=2014)*(Donnees_NH_NEUF[Montant]))</f>
        <v>0</v>
      </c>
      <c r="P48" s="40" cm="1">
        <f t="array" ref="P48">SUMPRODUCT((Donnees_NH_NEUF[OPERATION]=Op_Neuves[[#This Row],[OPERATIONS]])*(YEAR(Donnees_NH_NEUF[Date])=2015)*(Donnees_NH_NEUF[Montant]))</f>
        <v>0</v>
      </c>
      <c r="Q48" s="40" cm="1">
        <f t="array" ref="Q48">SUMPRODUCT((Donnees_NH_NEUF[OPERATION]=Op_Neuves[[#This Row],[OPERATIONS]])*(YEAR(Donnees_NH_NEUF[Date])=2016)*(Donnees_NH_NEUF[Montant]))</f>
        <v>0</v>
      </c>
      <c r="R48" s="40" cm="1">
        <f t="array" ref="R48">SUMPRODUCT((Donnees_NH_NEUF[OPERATION]=Op_Neuves[[#This Row],[OPERATIONS]])*(YEAR(Donnees_NH_NEUF[Date])=2017)*(Donnees_NH_NEUF[Montant]))</f>
        <v>0</v>
      </c>
      <c r="S48" s="40" cm="1">
        <f t="array" ref="S48">SUMPRODUCT((Donnees_NH_NEUF[OPERATION]=Op_Neuves[[#This Row],[OPERATIONS]])*(YEAR(Donnees_NH_NEUF[Date])=2018)*(Donnees_NH_NEUF[Montant]))</f>
        <v>0</v>
      </c>
      <c r="T48" s="40" cm="1">
        <f t="array" ref="T48">SUMPRODUCT((Donnees_NH_NEUF[OPERATION]=Op_Neuves[[#This Row],[OPERATIONS]])*(YEAR(Donnees_NH_NEUF[Date])=2019)*(Donnees_NH_NEUF[Montant]))</f>
        <v>17482</v>
      </c>
      <c r="U48" s="40" cm="1">
        <f t="array" ref="U48">SUMPRODUCT((Donnees_NH_NEUF[OPERATION]=Op_Neuves[[#This Row],[OPERATIONS]])*(YEAR(Donnees_NH_NEUF[Date])=2020)*(Donnees_NH_NEUF[Montant]))</f>
        <v>0</v>
      </c>
      <c r="V48" s="40" cm="1">
        <f t="array" ref="V48">SUMPRODUCT((Donnees_NH_NEUF[OPERATION]=Op_Neuves[[#This Row],[OPERATIONS]])*(YEAR(Donnees_NH_NEUF[Date])=2021)*(Donnees_NH_NEUF[Montant]))</f>
        <v>0</v>
      </c>
      <c r="W48" s="40" cm="1">
        <f t="array" ref="W48">SUMPRODUCT((Donnees_NH_NEUF[OPERATION]=Op_Neuves[[#This Row],[OPERATIONS]])*(YEAR(Donnees_NH_NEUF[Date])=2022)*(Donnees_NH_NEUF[Montant]))</f>
        <v>0</v>
      </c>
      <c r="X48" s="41">
        <f>(50%-Op_Neuves[[#This Row],[% AVANCEMENT]])*Op_Neuves[[#This Row],[TOTAL HONORAIRES]]</f>
        <v>11654.000000000002</v>
      </c>
      <c r="Y48" s="43">
        <f>(Op_Neuves[[#This Row],[RESTE A PERCEVOIR 2022]]+Op_Neuves[[#This Row],[CUMUL HONORAIRES FACTURES]])/Op_Neuves[[#This Row],[TOTAL HONORAIRES]]</f>
        <v>0.5</v>
      </c>
      <c r="Z48" s="25">
        <f t="shared" si="1"/>
        <v>40790</v>
      </c>
      <c r="AA48" s="62" t="s">
        <v>12</v>
      </c>
      <c r="AB48" s="25"/>
      <c r="AC48" s="25"/>
    </row>
    <row r="49" spans="1:29" s="1" customFormat="1">
      <c r="A49" t="s">
        <v>94</v>
      </c>
      <c r="B49">
        <v>2021</v>
      </c>
      <c r="C49" s="5">
        <v>40</v>
      </c>
      <c r="D49" t="s">
        <v>72</v>
      </c>
      <c r="E49" s="2" t="s">
        <v>179</v>
      </c>
      <c r="F49" s="2" t="s">
        <v>9</v>
      </c>
      <c r="G49" s="25">
        <v>7176000</v>
      </c>
      <c r="H49" s="40">
        <v>107640</v>
      </c>
      <c r="I49" s="25">
        <f>SUMIF(Donnees_NH_NEUF[OPERATION],Op_Neuves[[#This Row],[OPERATIONS]],Donnees_NH_NEUF[Montant])</f>
        <v>16146</v>
      </c>
      <c r="J49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Dépôt PC</v>
      </c>
      <c r="K49" s="269">
        <f>Op_Neuves[[#This Row],[CUMUL HONORAIRES FACTURES]]/Op_Neuves[[#This Row],[TOTAL HONORAIRES]]</f>
        <v>0.15</v>
      </c>
      <c r="L49" s="40" cm="1">
        <f t="array" ref="L49">SUMPRODUCT((Donnees_NH_NEUF[OPERATION]=Op_Neuves[[#This Row],[OPERATIONS]])*(YEAR(Donnees_NH_NEUF[Date])=2011)*(Donnees_NH_NEUF[Montant]))</f>
        <v>0</v>
      </c>
      <c r="M49" s="40" cm="1">
        <f t="array" ref="M49">SUMPRODUCT((Donnees_NH_NEUF[OPERATION]=Op_Neuves[[#This Row],[OPERATIONS]])*(YEAR(Donnees_NH_NEUF[Date])=2012)*(Donnees_NH_NEUF[Montant]))</f>
        <v>0</v>
      </c>
      <c r="N49" s="40" cm="1">
        <f t="array" ref="N49">SUMPRODUCT((Donnees_NH_NEUF[OPERATION]=Op_Neuves[[#This Row],[OPERATIONS]])*(YEAR(Donnees_NH_NEUF[Date])=2013)*(Donnees_NH_NEUF[Montant]))</f>
        <v>0</v>
      </c>
      <c r="O49" s="40" cm="1">
        <f t="array" ref="O49">SUMPRODUCT((Donnees_NH_NEUF[OPERATION]=Op_Neuves[[#This Row],[OPERATIONS]])*(YEAR(Donnees_NH_NEUF[Date])=2014)*(Donnees_NH_NEUF[Montant]))</f>
        <v>0</v>
      </c>
      <c r="P49" s="40" cm="1">
        <f t="array" ref="P49">SUMPRODUCT((Donnees_NH_NEUF[OPERATION]=Op_Neuves[[#This Row],[OPERATIONS]])*(YEAR(Donnees_NH_NEUF[Date])=2015)*(Donnees_NH_NEUF[Montant]))</f>
        <v>0</v>
      </c>
      <c r="Q49" s="40" cm="1">
        <f t="array" ref="Q49">SUMPRODUCT((Donnees_NH_NEUF[OPERATION]=Op_Neuves[[#This Row],[OPERATIONS]])*(YEAR(Donnees_NH_NEUF[Date])=2016)*(Donnees_NH_NEUF[Montant]))</f>
        <v>0</v>
      </c>
      <c r="R49" s="40" cm="1">
        <f t="array" ref="R49">SUMPRODUCT((Donnees_NH_NEUF[OPERATION]=Op_Neuves[[#This Row],[OPERATIONS]])*(YEAR(Donnees_NH_NEUF[Date])=2017)*(Donnees_NH_NEUF[Montant]))</f>
        <v>0</v>
      </c>
      <c r="S49" s="40" cm="1">
        <f t="array" ref="S49">SUMPRODUCT((Donnees_NH_NEUF[OPERATION]=Op_Neuves[[#This Row],[OPERATIONS]])*(YEAR(Donnees_NH_NEUF[Date])=2018)*(Donnees_NH_NEUF[Montant]))</f>
        <v>0</v>
      </c>
      <c r="T49" s="40" cm="1">
        <f t="array" ref="T49">SUMPRODUCT((Donnees_NH_NEUF[OPERATION]=Op_Neuves[[#This Row],[OPERATIONS]])*(YEAR(Donnees_NH_NEUF[Date])=2019)*(Donnees_NH_NEUF[Montant]))</f>
        <v>0</v>
      </c>
      <c r="U49" s="40" cm="1">
        <f t="array" ref="U49">SUMPRODUCT((Donnees_NH_NEUF[OPERATION]=Op_Neuves[[#This Row],[OPERATIONS]])*(YEAR(Donnees_NH_NEUF[Date])=2020)*(Donnees_NH_NEUF[Montant]))</f>
        <v>16146</v>
      </c>
      <c r="V49" s="40" cm="1">
        <f t="array" ref="V49">SUMPRODUCT((Donnees_NH_NEUF[OPERATION]=Op_Neuves[[#This Row],[OPERATIONS]])*(YEAR(Donnees_NH_NEUF[Date])=2021)*(Donnees_NH_NEUF[Montant]))</f>
        <v>0</v>
      </c>
      <c r="W49" s="40" cm="1">
        <f t="array" ref="W49">SUMPRODUCT((Donnees_NH_NEUF[OPERATION]=Op_Neuves[[#This Row],[OPERATIONS]])*(YEAR(Donnees_NH_NEUF[Date])=2022)*(Donnees_NH_NEUF[Montant]))</f>
        <v>0</v>
      </c>
      <c r="X49" s="41">
        <f>(50%-Op_Neuves[[#This Row],[% AVANCEMENT]])*Op_Neuves[[#This Row],[TOTAL HONORAIRES]]</f>
        <v>37674</v>
      </c>
      <c r="Y49" s="43">
        <f>(Op_Neuves[[#This Row],[RESTE A PERCEVOIR 2022]]+Op_Neuves[[#This Row],[CUMUL HONORAIRES FACTURES]])/Op_Neuves[[#This Row],[TOTAL HONORAIRES]]</f>
        <v>0.5</v>
      </c>
      <c r="Z49" s="25">
        <f t="shared" si="1"/>
        <v>91494</v>
      </c>
      <c r="AA49" s="62" t="s">
        <v>160</v>
      </c>
      <c r="AB49" s="25"/>
      <c r="AC49" s="25"/>
    </row>
    <row r="50" spans="1:29" s="1" customFormat="1">
      <c r="A50" t="s">
        <v>86</v>
      </c>
      <c r="B50">
        <v>2019</v>
      </c>
      <c r="C50" s="5">
        <v>60</v>
      </c>
      <c r="D50" t="s">
        <v>72</v>
      </c>
      <c r="E50" s="2" t="s">
        <v>179</v>
      </c>
      <c r="F50" s="2" t="s">
        <v>28</v>
      </c>
      <c r="G50" s="25">
        <v>11077421</v>
      </c>
      <c r="H50" s="25">
        <v>332323</v>
      </c>
      <c r="I50" s="25">
        <f>SUMIF(Donnees_NH_NEUF[OPERATION],Op_Neuves[[#This Row],[OPERATIONS]],Donnees_NH_NEUF[Montant])</f>
        <v>299090</v>
      </c>
      <c r="J50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Plâtres</v>
      </c>
      <c r="K50" s="269">
        <f>Op_Neuves[[#This Row],[CUMUL HONORAIRES FACTURES]]/Op_Neuves[[#This Row],[TOTAL HONORAIRES]]</f>
        <v>0.89999789361554872</v>
      </c>
      <c r="L50" s="40" cm="1">
        <f t="array" ref="L50">SUMPRODUCT((Donnees_NH_NEUF[OPERATION]=Op_Neuves[[#This Row],[OPERATIONS]])*(YEAR(Donnees_NH_NEUF[Date])=2011)*(Donnees_NH_NEUF[Montant]))</f>
        <v>0</v>
      </c>
      <c r="M50" s="40" cm="1">
        <f t="array" ref="M50">SUMPRODUCT((Donnees_NH_NEUF[OPERATION]=Op_Neuves[[#This Row],[OPERATIONS]])*(YEAR(Donnees_NH_NEUF[Date])=2012)*(Donnees_NH_NEUF[Montant]))</f>
        <v>0</v>
      </c>
      <c r="N50" s="40" cm="1">
        <f t="array" ref="N50">SUMPRODUCT((Donnees_NH_NEUF[OPERATION]=Op_Neuves[[#This Row],[OPERATIONS]])*(YEAR(Donnees_NH_NEUF[Date])=2013)*(Donnees_NH_NEUF[Montant]))</f>
        <v>0</v>
      </c>
      <c r="O50" s="40" cm="1">
        <f t="array" ref="O50">SUMPRODUCT((Donnees_NH_NEUF[OPERATION]=Op_Neuves[[#This Row],[OPERATIONS]])*(YEAR(Donnees_NH_NEUF[Date])=2014)*(Donnees_NH_NEUF[Montant]))</f>
        <v>0</v>
      </c>
      <c r="P50" s="40" cm="1">
        <f t="array" ref="P50">SUMPRODUCT((Donnees_NH_NEUF[OPERATION]=Op_Neuves[[#This Row],[OPERATIONS]])*(YEAR(Donnees_NH_NEUF[Date])=2015)*(Donnees_NH_NEUF[Montant]))</f>
        <v>0</v>
      </c>
      <c r="Q50" s="40" cm="1">
        <f t="array" ref="Q50">SUMPRODUCT((Donnees_NH_NEUF[OPERATION]=Op_Neuves[[#This Row],[OPERATIONS]])*(YEAR(Donnees_NH_NEUF[Date])=2016)*(Donnees_NH_NEUF[Montant]))</f>
        <v>0</v>
      </c>
      <c r="R50" s="40" cm="1">
        <f t="array" ref="R50">SUMPRODUCT((Donnees_NH_NEUF[OPERATION]=Op_Neuves[[#This Row],[OPERATIONS]])*(YEAR(Donnees_NH_NEUF[Date])=2017)*(Donnees_NH_NEUF[Montant]))</f>
        <v>0</v>
      </c>
      <c r="S50" s="40" cm="1">
        <f t="array" ref="S50">SUMPRODUCT((Donnees_NH_NEUF[OPERATION]=Op_Neuves[[#This Row],[OPERATIONS]])*(YEAR(Donnees_NH_NEUF[Date])=2018)*(Donnees_NH_NEUF[Montant]))</f>
        <v>49545</v>
      </c>
      <c r="T50" s="40" cm="1">
        <f t="array" ref="T50">SUMPRODUCT((Donnees_NH_NEUF[OPERATION]=Op_Neuves[[#This Row],[OPERATIONS]])*(YEAR(Donnees_NH_NEUF[Date])=2019)*(Donnees_NH_NEUF[Montant]))</f>
        <v>50045</v>
      </c>
      <c r="U50" s="40" cm="1">
        <f t="array" ref="U50">SUMPRODUCT((Donnees_NH_NEUF[OPERATION]=Op_Neuves[[#This Row],[OPERATIONS]])*(YEAR(Donnees_NH_NEUF[Date])=2020)*(Donnees_NH_NEUF[Montant]))</f>
        <v>132120</v>
      </c>
      <c r="V50" s="40" cm="1">
        <f t="array" ref="V50">SUMPRODUCT((Donnees_NH_NEUF[OPERATION]=Op_Neuves[[#This Row],[OPERATIONS]])*(YEAR(Donnees_NH_NEUF[Date])=2021)*(Donnees_NH_NEUF[Montant]))</f>
        <v>32530</v>
      </c>
      <c r="W50" s="40" cm="1">
        <f t="array" ref="W50">SUMPRODUCT((Donnees_NH_NEUF[OPERATION]=Op_Neuves[[#This Row],[OPERATIONS]])*(YEAR(Donnees_NH_NEUF[Date])=2022)*(Donnees_NH_NEUF[Montant]))</f>
        <v>34850</v>
      </c>
      <c r="X50" s="41">
        <f>(100%-Op_Neuves[[#This Row],[% AVANCEMENT]])*Op_Neuves[[#This Row],[TOTAL HONORAIRES]]</f>
        <v>33233.000000000007</v>
      </c>
      <c r="Y50" s="43">
        <f>(Op_Neuves[[#This Row],[RESTE A PERCEVOIR 2022]]+Op_Neuves[[#This Row],[CUMUL HONORAIRES FACTURES]])/Op_Neuves[[#This Row],[TOTAL HONORAIRES]]</f>
        <v>1</v>
      </c>
      <c r="Z50" s="25">
        <f t="shared" si="1"/>
        <v>33233</v>
      </c>
      <c r="AA50" s="62" t="s">
        <v>154</v>
      </c>
      <c r="AB50" s="25"/>
      <c r="AC50" s="25"/>
    </row>
    <row r="51" spans="1:29" s="1" customFormat="1">
      <c r="A51" t="s">
        <v>127</v>
      </c>
      <c r="B51">
        <v>2017</v>
      </c>
      <c r="C51" s="5">
        <v>40</v>
      </c>
      <c r="D51" t="s">
        <v>72</v>
      </c>
      <c r="E51" s="2" t="s">
        <v>37</v>
      </c>
      <c r="F51" s="2" t="s">
        <v>30</v>
      </c>
      <c r="G51" s="25">
        <v>3564776</v>
      </c>
      <c r="H51" s="25">
        <v>178240</v>
      </c>
      <c r="I51" s="25">
        <f>SUMIF(Donnees_NH_NEUF[OPERATION],Op_Neuves[[#This Row],[OPERATIONS]],Donnees_NH_NEUF[Montant])</f>
        <v>178240</v>
      </c>
      <c r="J51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51" s="269">
        <f>Op_Neuves[[#This Row],[CUMUL HONORAIRES FACTURES]]/Op_Neuves[[#This Row],[TOTAL HONORAIRES]]</f>
        <v>1</v>
      </c>
      <c r="L51" s="40" cm="1">
        <f t="array" ref="L51">SUMPRODUCT((Donnees_NH_NEUF[OPERATION]=Op_Neuves[[#This Row],[OPERATIONS]])*(YEAR(Donnees_NH_NEUF[Date])=2011)*(Donnees_NH_NEUF[Montant]))</f>
        <v>0</v>
      </c>
      <c r="M51" s="40" cm="1">
        <f t="array" ref="M51">SUMPRODUCT((Donnees_NH_NEUF[OPERATION]=Op_Neuves[[#This Row],[OPERATIONS]])*(YEAR(Donnees_NH_NEUF[Date])=2012)*(Donnees_NH_NEUF[Montant]))</f>
        <v>0</v>
      </c>
      <c r="N51" s="40" cm="1">
        <f t="array" ref="N51">SUMPRODUCT((Donnees_NH_NEUF[OPERATION]=Op_Neuves[[#This Row],[OPERATIONS]])*(YEAR(Donnees_NH_NEUF[Date])=2013)*(Donnees_NH_NEUF[Montant]))</f>
        <v>0</v>
      </c>
      <c r="O51" s="40" cm="1">
        <f t="array" ref="O51">SUMPRODUCT((Donnees_NH_NEUF[OPERATION]=Op_Neuves[[#This Row],[OPERATIONS]])*(YEAR(Donnees_NH_NEUF[Date])=2014)*(Donnees_NH_NEUF[Montant]))</f>
        <v>0</v>
      </c>
      <c r="P51" s="40" cm="1">
        <f t="array" ref="P51">SUMPRODUCT((Donnees_NH_NEUF[OPERATION]=Op_Neuves[[#This Row],[OPERATIONS]])*(YEAR(Donnees_NH_NEUF[Date])=2015)*(Donnees_NH_NEUF[Montant]))</f>
        <v>0</v>
      </c>
      <c r="Q51" s="40" cm="1">
        <f t="array" ref="Q51">SUMPRODUCT((Donnees_NH_NEUF[OPERATION]=Op_Neuves[[#This Row],[OPERATIONS]])*(YEAR(Donnees_NH_NEUF[Date])=2016)*(Donnees_NH_NEUF[Montant]))</f>
        <v>0</v>
      </c>
      <c r="R51" s="40" cm="1">
        <f t="array" ref="R51">SUMPRODUCT((Donnees_NH_NEUF[OPERATION]=Op_Neuves[[#This Row],[OPERATIONS]])*(YEAR(Donnees_NH_NEUF[Date])=2017)*(Donnees_NH_NEUF[Montant]))</f>
        <v>115856</v>
      </c>
      <c r="S51" s="40" cm="1">
        <f t="array" ref="S51">SUMPRODUCT((Donnees_NH_NEUF[OPERATION]=Op_Neuves[[#This Row],[OPERATIONS]])*(YEAR(Donnees_NH_NEUF[Date])=2018)*(Donnees_NH_NEUF[Montant]))</f>
        <v>16042</v>
      </c>
      <c r="T51" s="40" cm="1">
        <f t="array" ref="T51">SUMPRODUCT((Donnees_NH_NEUF[OPERATION]=Op_Neuves[[#This Row],[OPERATIONS]])*(YEAR(Donnees_NH_NEUF[Date])=2019)*(Donnees_NH_NEUF[Montant]))</f>
        <v>17824</v>
      </c>
      <c r="U51" s="40" cm="1">
        <f t="array" ref="U51">SUMPRODUCT((Donnees_NH_NEUF[OPERATION]=Op_Neuves[[#This Row],[OPERATIONS]])*(YEAR(Donnees_NH_NEUF[Date])=2020)*(Donnees_NH_NEUF[Montant]))</f>
        <v>28518</v>
      </c>
      <c r="V51" s="40" cm="1">
        <f t="array" ref="V51">SUMPRODUCT((Donnees_NH_NEUF[OPERATION]=Op_Neuves[[#This Row],[OPERATIONS]])*(YEAR(Donnees_NH_NEUF[Date])=2021)*(Donnees_NH_NEUF[Montant]))</f>
        <v>0</v>
      </c>
      <c r="W51" s="40" cm="1">
        <f t="array" ref="W51">SUMPRODUCT((Donnees_NH_NEUF[OPERATION]=Op_Neuves[[#This Row],[OPERATIONS]])*(YEAR(Donnees_NH_NEUF[Date])=2022)*(Donnees_NH_NEUF[Montant]))</f>
        <v>0</v>
      </c>
      <c r="X51" s="41"/>
      <c r="Y51" s="43">
        <f>(Op_Neuves[[#This Row],[RESTE A PERCEVOIR 2022]]+Op_Neuves[[#This Row],[CUMUL HONORAIRES FACTURES]])/Op_Neuves[[#This Row],[TOTAL HONORAIRES]]</f>
        <v>1</v>
      </c>
      <c r="Z51" s="25">
        <f t="shared" si="1"/>
        <v>0</v>
      </c>
      <c r="AA51" s="62"/>
      <c r="AB51" s="25"/>
      <c r="AC51" s="25"/>
    </row>
    <row r="52" spans="1:29" s="1" customFormat="1">
      <c r="A52" t="s">
        <v>87</v>
      </c>
      <c r="B52">
        <v>2019</v>
      </c>
      <c r="C52" s="5">
        <v>58</v>
      </c>
      <c r="D52" t="s">
        <v>72</v>
      </c>
      <c r="E52" s="2" t="s">
        <v>38</v>
      </c>
      <c r="F52" s="2" t="s">
        <v>28</v>
      </c>
      <c r="G52" s="25">
        <v>10260594</v>
      </c>
      <c r="H52" s="25">
        <v>307818</v>
      </c>
      <c r="I52" s="25">
        <f>SUMIF(Donnees_NH_NEUF[OPERATION],Op_Neuves[[#This Row],[OPERATIONS]],Donnees_NH_NEUF[Montant])</f>
        <v>261649</v>
      </c>
      <c r="J52" s="33" t="s">
        <v>68</v>
      </c>
      <c r="K52" s="269">
        <f>Op_Neuves[[#This Row],[CUMUL HONORAIRES FACTURES]]/Op_Neuves[[#This Row],[TOTAL HONORAIRES]]</f>
        <v>0.85001202008979337</v>
      </c>
      <c r="L52" s="40" cm="1">
        <f t="array" ref="L52">SUMPRODUCT((Donnees_NH_NEUF[OPERATION]=Op_Neuves[[#This Row],[OPERATIONS]])*(YEAR(Donnees_NH_NEUF[Date])=2011)*(Donnees_NH_NEUF[Montant]))</f>
        <v>0</v>
      </c>
      <c r="M52" s="40" cm="1">
        <f t="array" ref="M52">SUMPRODUCT((Donnees_NH_NEUF[OPERATION]=Op_Neuves[[#This Row],[OPERATIONS]])*(YEAR(Donnees_NH_NEUF[Date])=2012)*(Donnees_NH_NEUF[Montant]))</f>
        <v>0</v>
      </c>
      <c r="N52" s="40" cm="1">
        <f t="array" ref="N52">SUMPRODUCT((Donnees_NH_NEUF[OPERATION]=Op_Neuves[[#This Row],[OPERATIONS]])*(YEAR(Donnees_NH_NEUF[Date])=2013)*(Donnees_NH_NEUF[Montant]))</f>
        <v>0</v>
      </c>
      <c r="O52" s="40" cm="1">
        <f t="array" ref="O52">SUMPRODUCT((Donnees_NH_NEUF[OPERATION]=Op_Neuves[[#This Row],[OPERATIONS]])*(YEAR(Donnees_NH_NEUF[Date])=2014)*(Donnees_NH_NEUF[Montant]))</f>
        <v>0</v>
      </c>
      <c r="P52" s="40" cm="1">
        <f t="array" ref="P52">SUMPRODUCT((Donnees_NH_NEUF[OPERATION]=Op_Neuves[[#This Row],[OPERATIONS]])*(YEAR(Donnees_NH_NEUF[Date])=2015)*(Donnees_NH_NEUF[Montant]))</f>
        <v>0</v>
      </c>
      <c r="Q52" s="40" cm="1">
        <f t="array" ref="Q52">SUMPRODUCT((Donnees_NH_NEUF[OPERATION]=Op_Neuves[[#This Row],[OPERATIONS]])*(YEAR(Donnees_NH_NEUF[Date])=2016)*(Donnees_NH_NEUF[Montant]))</f>
        <v>0</v>
      </c>
      <c r="R52" s="40" cm="1">
        <f t="array" ref="R52">SUMPRODUCT((Donnees_NH_NEUF[OPERATION]=Op_Neuves[[#This Row],[OPERATIONS]])*(YEAR(Donnees_NH_NEUF[Date])=2017)*(Donnees_NH_NEUF[Montant]))</f>
        <v>0</v>
      </c>
      <c r="S52" s="40" cm="1">
        <f t="array" ref="S52">SUMPRODUCT((Donnees_NH_NEUF[OPERATION]=Op_Neuves[[#This Row],[OPERATIONS]])*(YEAR(Donnees_NH_NEUF[Date])=2018)*(Donnees_NH_NEUF[Montant]))</f>
        <v>76954</v>
      </c>
      <c r="T52" s="40" cm="1">
        <f t="array" ref="T52">SUMPRODUCT((Donnees_NH_NEUF[OPERATION]=Op_Neuves[[#This Row],[OPERATIONS]])*(YEAR(Donnees_NH_NEUF[Date])=2019)*(Donnees_NH_NEUF[Montant]))</f>
        <v>110384</v>
      </c>
      <c r="U52" s="40" cm="1">
        <f t="array" ref="U52">SUMPRODUCT((Donnees_NH_NEUF[OPERATION]=Op_Neuves[[#This Row],[OPERATIONS]])*(YEAR(Donnees_NH_NEUF[Date])=2020)*(Donnees_NH_NEUF[Montant]))</f>
        <v>0</v>
      </c>
      <c r="V52" s="40" cm="1">
        <f t="array" ref="V52">SUMPRODUCT((Donnees_NH_NEUF[OPERATION]=Op_Neuves[[#This Row],[OPERATIONS]])*(YEAR(Donnees_NH_NEUF[Date])=2021)*(Donnees_NH_NEUF[Montant]))</f>
        <v>58916</v>
      </c>
      <c r="W52" s="40" cm="1">
        <f t="array" ref="W52">SUMPRODUCT((Donnees_NH_NEUF[OPERATION]=Op_Neuves[[#This Row],[OPERATIONS]])*(YEAR(Donnees_NH_NEUF[Date])=2022)*(Donnees_NH_NEUF[Montant]))</f>
        <v>15395</v>
      </c>
      <c r="X52" s="41">
        <f>(100%-Op_Neuves[[#This Row],[% AVANCEMENT]])*Op_Neuves[[#This Row],[TOTAL HONORAIRES]]</f>
        <v>46168.999999999985</v>
      </c>
      <c r="Y52" s="43">
        <f>(Op_Neuves[[#This Row],[RESTE A PERCEVOIR 2022]]+Op_Neuves[[#This Row],[CUMUL HONORAIRES FACTURES]])/Op_Neuves[[#This Row],[TOTAL HONORAIRES]]</f>
        <v>1</v>
      </c>
      <c r="Z52" s="25">
        <f t="shared" si="1"/>
        <v>46169</v>
      </c>
      <c r="AA52" s="62" t="s">
        <v>154</v>
      </c>
      <c r="AB52" s="25"/>
      <c r="AC52" s="25"/>
    </row>
    <row r="53" spans="1:29">
      <c r="A53" t="s">
        <v>161</v>
      </c>
      <c r="B53">
        <v>2022</v>
      </c>
      <c r="C53" s="5">
        <v>54</v>
      </c>
      <c r="D53" t="s">
        <v>72</v>
      </c>
      <c r="E53" s="2" t="s">
        <v>179</v>
      </c>
      <c r="F53" s="2" t="s">
        <v>9</v>
      </c>
      <c r="G53" s="25">
        <f>170000*Op_Neuves[[#This Row],[N lgts]]</f>
        <v>9180000</v>
      </c>
      <c r="H53" s="25">
        <f>1.5%*Op_Neuves[[#This Row],[Dépenses prévisionnelles]]</f>
        <v>137700</v>
      </c>
      <c r="I53" s="25">
        <f>SUMIF(Donnees_NH_NEUF[OPERATION],Op_Neuves[[#This Row],[OPERATIONS]],Donnees_NH_NEUF[Montant])</f>
        <v>0</v>
      </c>
      <c r="J53" s="33" t="str">
        <f>IF(Op_Neuves[[#This Row],[Propre/VEFA]]="VEFA",_xlfn.XLOOKUP(Op_Neuves[[#This Row],[% AVANCEMENT]],Listes!$C$37:$C$50,Avancement_VEFA,"?",-1),_xlfn.XLOOKUP(Op_Neuves[[#This Row],[% AVANCEMENT]],Listes!$C$19:$C$34,Avancement_Propre,"?",1))</f>
        <v>?</v>
      </c>
      <c r="K53" s="269">
        <f>Op_Neuves[[#This Row],[CUMUL HONORAIRES FACTURES]]/Op_Neuves[[#This Row],[TOTAL HONORAIRES]]</f>
        <v>0</v>
      </c>
      <c r="L53" s="40" cm="1">
        <f t="array" ref="L53">SUMPRODUCT((Donnees_NH_NEUF[OPERATION]=Op_Neuves[[#This Row],[OPERATIONS]])*(YEAR(Donnees_NH_NEUF[Date])=2011)*(Donnees_NH_NEUF[Montant]))</f>
        <v>0</v>
      </c>
      <c r="M53" s="40" cm="1">
        <f t="array" ref="M53">SUMPRODUCT((Donnees_NH_NEUF[OPERATION]=Op_Neuves[[#This Row],[OPERATIONS]])*(YEAR(Donnees_NH_NEUF[Date])=2012)*(Donnees_NH_NEUF[Montant]))</f>
        <v>0</v>
      </c>
      <c r="N53" s="40" cm="1">
        <f t="array" ref="N53">SUMPRODUCT((Donnees_NH_NEUF[OPERATION]=Op_Neuves[[#This Row],[OPERATIONS]])*(YEAR(Donnees_NH_NEUF[Date])=2013)*(Donnees_NH_NEUF[Montant]))</f>
        <v>0</v>
      </c>
      <c r="O53" s="40" cm="1">
        <f t="array" ref="O53">SUMPRODUCT((Donnees_NH_NEUF[OPERATION]=Op_Neuves[[#This Row],[OPERATIONS]])*(YEAR(Donnees_NH_NEUF[Date])=2014)*(Donnees_NH_NEUF[Montant]))</f>
        <v>0</v>
      </c>
      <c r="P53" s="40" cm="1">
        <f t="array" ref="P53">SUMPRODUCT((Donnees_NH_NEUF[OPERATION]=Op_Neuves[[#This Row],[OPERATIONS]])*(YEAR(Donnees_NH_NEUF[Date])=2015)*(Donnees_NH_NEUF[Montant]))</f>
        <v>0</v>
      </c>
      <c r="Q53" s="40" cm="1">
        <f t="array" ref="Q53">SUMPRODUCT((Donnees_NH_NEUF[OPERATION]=Op_Neuves[[#This Row],[OPERATIONS]])*(YEAR(Donnees_NH_NEUF[Date])=2016)*(Donnees_NH_NEUF[Montant]))</f>
        <v>0</v>
      </c>
      <c r="R53" s="40" cm="1">
        <f t="array" ref="R53">SUMPRODUCT((Donnees_NH_NEUF[OPERATION]=Op_Neuves[[#This Row],[OPERATIONS]])*(YEAR(Donnees_NH_NEUF[Date])=2017)*(Donnees_NH_NEUF[Montant]))</f>
        <v>0</v>
      </c>
      <c r="S53" s="40" cm="1">
        <f t="array" ref="S53">SUMPRODUCT((Donnees_NH_NEUF[OPERATION]=Op_Neuves[[#This Row],[OPERATIONS]])*(YEAR(Donnees_NH_NEUF[Date])=2018)*(Donnees_NH_NEUF[Montant]))</f>
        <v>0</v>
      </c>
      <c r="T53" s="40" cm="1">
        <f t="array" ref="T53">SUMPRODUCT((Donnees_NH_NEUF[OPERATION]=Op_Neuves[[#This Row],[OPERATIONS]])*(YEAR(Donnees_NH_NEUF[Date])=2019)*(Donnees_NH_NEUF[Montant]))</f>
        <v>0</v>
      </c>
      <c r="U53" s="40" cm="1">
        <f t="array" ref="U53">SUMPRODUCT((Donnees_NH_NEUF[OPERATION]=Op_Neuves[[#This Row],[OPERATIONS]])*(YEAR(Donnees_NH_NEUF[Date])=2020)*(Donnees_NH_NEUF[Montant]))</f>
        <v>0</v>
      </c>
      <c r="V53" s="40" cm="1">
        <f t="array" ref="V53">SUMPRODUCT((Donnees_NH_NEUF[OPERATION]=Op_Neuves[[#This Row],[OPERATIONS]])*(YEAR(Donnees_NH_NEUF[Date])=2021)*(Donnees_NH_NEUF[Montant]))</f>
        <v>0</v>
      </c>
      <c r="W53" s="40" cm="1">
        <f t="array" ref="W53">SUMPRODUCT((Donnees_NH_NEUF[OPERATION]=Op_Neuves[[#This Row],[OPERATIONS]])*(YEAR(Donnees_NH_NEUF[Date])=2022)*(Donnees_NH_NEUF[Montant]))</f>
        <v>0</v>
      </c>
      <c r="X53" s="41">
        <f>(45%-Op_Neuves[[#This Row],[% AVANCEMENT]])*Op_Neuves[[#This Row],[TOTAL HONORAIRES]]</f>
        <v>61965</v>
      </c>
      <c r="Y53" s="43">
        <f>(Op_Neuves[[#This Row],[RESTE A PERCEVOIR 2022]]+Op_Neuves[[#This Row],[CUMUL HONORAIRES FACTURES]])/Op_Neuves[[#This Row],[TOTAL HONORAIRES]]</f>
        <v>0.45</v>
      </c>
      <c r="Z53" s="25">
        <f t="shared" si="1"/>
        <v>137700</v>
      </c>
      <c r="AA53" s="62" t="s">
        <v>160</v>
      </c>
      <c r="AB53" s="25"/>
      <c r="AC53" s="25"/>
    </row>
    <row r="54" spans="1:29">
      <c r="A54" t="s">
        <v>407</v>
      </c>
      <c r="B54">
        <v>203</v>
      </c>
      <c r="D54" t="s">
        <v>77</v>
      </c>
      <c r="E54" s="2" t="s">
        <v>37</v>
      </c>
      <c r="F54" s="2" t="s">
        <v>30</v>
      </c>
      <c r="G54" s="25">
        <v>9882271</v>
      </c>
      <c r="H54" s="25">
        <v>489562</v>
      </c>
      <c r="I54" s="25">
        <v>489562</v>
      </c>
      <c r="J54" s="28" t="str">
        <f>IF(Op_Neuves[[#This Row],[Propre/VEFA]]="VEFA",_xlfn.XLOOKUP(Op_Neuves[[#This Row],[% AVANCEMENT]],Listes!$C$37:$C$50,Avancement_VEFA,"?",-1),_xlfn.XLOOKUP(Op_Neuves[[#This Row],[% AVANCEMENT]],Listes!$C$19:$C$34,Avancement_Propre,"?",1))</f>
        <v>Bilan final</v>
      </c>
      <c r="K54" s="303">
        <f>Op_Neuves[[#This Row],[CUMUL HONORAIRES FACTURES]]/Op_Neuves[[#This Row],[TOTAL HONORAIRES]]</f>
        <v>1</v>
      </c>
      <c r="L54" s="304" cm="1">
        <f t="array" ref="L54">SUMPRODUCT((Donnees_NH_NEUF[OPERATION]=Op_Neuves[[#This Row],[OPERATIONS]])*(YEAR(Donnees_NH_NEUF[Date])=2011)*(Donnees_NH_NEUF[Montant]))</f>
        <v>0</v>
      </c>
      <c r="M54" s="304" cm="1">
        <f t="array" ref="M54">SUMPRODUCT((Donnees_NH_NEUF[OPERATION]=Op_Neuves[[#This Row],[OPERATIONS]])*(YEAR(Donnees_NH_NEUF[Date])=2012)*(Donnees_NH_NEUF[Montant]))</f>
        <v>0</v>
      </c>
      <c r="N54" s="304" cm="1">
        <f t="array" ref="N54">SUMPRODUCT((Donnees_NH_NEUF[OPERATION]=Op_Neuves[[#This Row],[OPERATIONS]])*(YEAR(Donnees_NH_NEUF[Date])=2013)*(Donnees_NH_NEUF[Montant]))</f>
        <v>0</v>
      </c>
      <c r="O54" s="304" cm="1">
        <f t="array" ref="O54">SUMPRODUCT((Donnees_NH_NEUF[OPERATION]=Op_Neuves[[#This Row],[OPERATIONS]])*(YEAR(Donnees_NH_NEUF[Date])=2014)*(Donnees_NH_NEUF[Montant]))</f>
        <v>0</v>
      </c>
      <c r="P54" s="304" cm="1">
        <f t="array" ref="P54">SUMPRODUCT((Donnees_NH_NEUF[OPERATION]=Op_Neuves[[#This Row],[OPERATIONS]])*(YEAR(Donnees_NH_NEUF[Date])=2015)*(Donnees_NH_NEUF[Montant]))</f>
        <v>0</v>
      </c>
      <c r="Q54" s="304" cm="1">
        <f t="array" ref="Q54">SUMPRODUCT((Donnees_NH_NEUF[OPERATION]=Op_Neuves[[#This Row],[OPERATIONS]])*(YEAR(Donnees_NH_NEUF[Date])=2016)*(Donnees_NH_NEUF[Montant]))</f>
        <v>0</v>
      </c>
      <c r="R54" s="304" cm="1">
        <f t="array" ref="R54">SUMPRODUCT((Donnees_NH_NEUF[OPERATION]=Op_Neuves[[#This Row],[OPERATIONS]])*(YEAR(Donnees_NH_NEUF[Date])=2017)*(Donnees_NH_NEUF[Montant]))</f>
        <v>0</v>
      </c>
      <c r="S54" s="304" cm="1">
        <f t="array" ref="S54">SUMPRODUCT((Donnees_NH_NEUF[OPERATION]=Op_Neuves[[#This Row],[OPERATIONS]])*(YEAR(Donnees_NH_NEUF[Date])=2018)*(Donnees_NH_NEUF[Montant]))</f>
        <v>0</v>
      </c>
      <c r="T54" s="304" cm="1">
        <f t="array" ref="T54">SUMPRODUCT((Donnees_NH_NEUF[OPERATION]=Op_Neuves[[#This Row],[OPERATIONS]])*(YEAR(Donnees_NH_NEUF[Date])=2019)*(Donnees_NH_NEUF[Montant]))</f>
        <v>0</v>
      </c>
      <c r="U54" s="304" cm="1">
        <f t="array" ref="U54">SUMPRODUCT((Donnees_NH_NEUF[OPERATION]=Op_Neuves[[#This Row],[OPERATIONS]])*(YEAR(Donnees_NH_NEUF[Date])=2020)*(Donnees_NH_NEUF[Montant]))</f>
        <v>0</v>
      </c>
      <c r="V54" s="304" cm="1">
        <f t="array" ref="V54">SUMPRODUCT((Donnees_NH_NEUF[OPERATION]=Op_Neuves[[#This Row],[OPERATIONS]])*(YEAR(Donnees_NH_NEUF[Date])=2021)*(Donnees_NH_NEUF[Montant]))</f>
        <v>0</v>
      </c>
      <c r="W54" s="304">
        <v>33384</v>
      </c>
      <c r="X54" s="305">
        <v>0</v>
      </c>
      <c r="Y54" s="306">
        <f>(Op_Neuves[[#This Row],[RESTE A PERCEVOIR 2022]]+Op_Neuves[[#This Row],[CUMUL HONORAIRES FACTURES]])/Op_Neuves[[#This Row],[TOTAL HONORAIRES]]</f>
        <v>1</v>
      </c>
      <c r="Z54" s="25">
        <f>H54-I54</f>
        <v>0</v>
      </c>
      <c r="AA54" s="62"/>
      <c r="AB54" s="25"/>
      <c r="AC54" s="25"/>
    </row>
    <row r="55" spans="1:29">
      <c r="A55" t="s">
        <v>150</v>
      </c>
      <c r="E55" s="2"/>
      <c r="F55" s="2"/>
      <c r="I55" s="25">
        <f>SUBTOTAL(109,Op_Neuves[CUMUL HONORAIRES FACTURES])</f>
        <v>7356502.7300000004</v>
      </c>
      <c r="J55" s="28"/>
      <c r="L55" s="25">
        <f>SUBTOTAL(109,Op_Neuves[PERCU EN 2011])</f>
        <v>58040</v>
      </c>
      <c r="M55" s="25">
        <f>SUBTOTAL(109,Op_Neuves[PERCU EN 2012])</f>
        <v>25155</v>
      </c>
      <c r="N55" s="25">
        <f>SUBTOTAL(109,Op_Neuves[PERCU EN 2013])</f>
        <v>0</v>
      </c>
      <c r="O55" s="25">
        <f>SUBTOTAL(109,Op_Neuves[PERCU EN 2014])</f>
        <v>233278</v>
      </c>
      <c r="P55" s="25">
        <f>SUBTOTAL(109,Op_Neuves[PERCU EN 2015])</f>
        <v>311904</v>
      </c>
      <c r="Q55" s="25">
        <f>SUBTOTAL(109,Op_Neuves[PERCU EN 2016])</f>
        <v>587284</v>
      </c>
      <c r="R55" s="25">
        <f>SUBTOTAL(109,Op_Neuves[PERCU EN 2017])</f>
        <v>1009370</v>
      </c>
      <c r="S55" s="25">
        <f>SUBTOTAL(109,Op_Neuves[PERCU EN 2018])</f>
        <v>1043347</v>
      </c>
      <c r="T55" s="25">
        <f>SUBTOTAL(109,Op_Neuves[PERCU EN 2019])</f>
        <v>1831660.73</v>
      </c>
      <c r="U55" s="25">
        <f>SUBTOTAL(109,Op_Neuves[PERCU EN 2020])</f>
        <v>801447</v>
      </c>
      <c r="V55" s="25">
        <f>SUBTOTAL(109,Op_Neuves[PERCU EN 2021])</f>
        <v>756079</v>
      </c>
      <c r="W55" s="25">
        <f>SUBTOTAL(109,Op_Neuves[PERCU EN 2022])</f>
        <v>242760</v>
      </c>
      <c r="X55" s="45">
        <f>SUBTOTAL(109,Op_Neuves[RESTE A PERCEVOIR 2022])</f>
        <v>843427.19662428868</v>
      </c>
      <c r="Y55" s="42"/>
      <c r="AC55">
        <f>SUBTOTAL(103,Op_Neuves[OBS])</f>
        <v>4</v>
      </c>
    </row>
  </sheetData>
  <phoneticPr fontId="12" type="noConversion"/>
  <conditionalFormatting sqref="A2:AC54">
    <cfRule type="expression" dxfId="4442" priority="4384">
      <formula>$J2="Bilan final"</formula>
    </cfRule>
  </conditionalFormatting>
  <dataValidations count="3">
    <dataValidation type="list" allowBlank="1" showInputMessage="1" showErrorMessage="1" sqref="E2:E54" xr:uid="{B5163C07-AC01-4618-AACB-B92EC4217E64}">
      <formula1>Liste_RO</formula1>
    </dataValidation>
    <dataValidation type="list" allowBlank="1" showInputMessage="1" showErrorMessage="1" sqref="F2:F54" xr:uid="{9BACC5C8-98EB-41F4-99E9-028AFA276891}">
      <formula1>Phases</formula1>
    </dataValidation>
    <dataValidation type="list" allowBlank="1" showInputMessage="1" showErrorMessage="1" sqref="D2:D54" xr:uid="{B19156F2-59D1-412B-9D39-9AF9ECFCE566}">
      <formula1>"Propre,VEFA"</formula1>
    </dataValidation>
  </dataValidations>
  <pageMargins left="0.25" right="0.25" top="0.75" bottom="0.75" header="0.3" footer="0.3"/>
  <pageSetup paperSize="8" scale="52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8AD871-85E6-4BB8-8B93-1543552B4BC8}">
  <sheetPr>
    <tabColor theme="8" tint="0.39997558519241921"/>
  </sheetPr>
  <dimension ref="A1:Q25"/>
  <sheetViews>
    <sheetView zoomScale="85" zoomScaleNormal="85" workbookViewId="0">
      <selection activeCell="Q2" sqref="Q2"/>
    </sheetView>
  </sheetViews>
  <sheetFormatPr baseColWidth="10" defaultRowHeight="14.4"/>
  <cols>
    <col min="1" max="1" width="23.33203125" customWidth="1"/>
    <col min="2" max="2" width="14.33203125" bestFit="1" customWidth="1"/>
    <col min="3" max="3" width="14.6640625" bestFit="1" customWidth="1"/>
    <col min="10" max="10" width="12.6640625" customWidth="1"/>
    <col min="11" max="11" width="13.44140625" customWidth="1"/>
    <col min="12" max="12" width="12.5546875" customWidth="1"/>
    <col min="13" max="13" width="13.44140625" customWidth="1"/>
    <col min="14" max="14" width="12.6640625" customWidth="1"/>
    <col min="15" max="15" width="19" customWidth="1"/>
    <col min="16" max="16" width="63.33203125" bestFit="1" customWidth="1"/>
    <col min="17" max="17" width="22.44140625" customWidth="1"/>
    <col min="18" max="18" width="21.6640625" bestFit="1" customWidth="1"/>
    <col min="19" max="19" width="23.5546875" bestFit="1" customWidth="1"/>
  </cols>
  <sheetData>
    <row r="1" spans="1:17">
      <c r="A1" s="5" t="s">
        <v>192</v>
      </c>
      <c r="B1" s="5" t="s">
        <v>33</v>
      </c>
      <c r="C1" s="5" t="s">
        <v>180</v>
      </c>
      <c r="D1" s="5" t="s">
        <v>181</v>
      </c>
      <c r="E1" s="5" t="s">
        <v>182</v>
      </c>
      <c r="F1" s="5" t="s">
        <v>183</v>
      </c>
      <c r="G1" s="5" t="s">
        <v>184</v>
      </c>
      <c r="H1" s="5" t="s">
        <v>185</v>
      </c>
      <c r="I1" s="5" t="s">
        <v>186</v>
      </c>
      <c r="J1" s="5" t="s">
        <v>187</v>
      </c>
      <c r="K1" s="5" t="s">
        <v>188</v>
      </c>
      <c r="L1" s="5" t="s">
        <v>189</v>
      </c>
      <c r="M1" s="5" t="s">
        <v>190</v>
      </c>
      <c r="N1" s="5" t="s">
        <v>191</v>
      </c>
      <c r="O1" s="5" t="s">
        <v>389</v>
      </c>
      <c r="P1" s="5" t="s">
        <v>392</v>
      </c>
      <c r="Q1" s="5" t="s">
        <v>406</v>
      </c>
    </row>
    <row r="2" spans="1:17">
      <c r="A2" s="80" t="s">
        <v>6</v>
      </c>
      <c r="B2" s="2" t="str">
        <f>_xlfn.XLOOKUP(Prévisionnel_REHAB[[#This Row],[OPERATIONS]],Op_Rehab[OPERATIONS],Op_Rehab[RO],,0)</f>
        <v>JER</v>
      </c>
      <c r="C2" s="267"/>
      <c r="D2" s="267"/>
      <c r="E2" s="267"/>
      <c r="F2" s="267"/>
      <c r="G2" s="267"/>
      <c r="H2" s="267" t="s">
        <v>17</v>
      </c>
      <c r="I2" s="2"/>
      <c r="J2" s="2"/>
      <c r="K2" s="2"/>
      <c r="L2" s="2"/>
      <c r="M2" s="2"/>
      <c r="N2" s="2"/>
      <c r="O2" s="265">
        <f>SUMIF(Op_Rehab[OPERATIONS],Prévisionnel_REHAB[[#This Row],[OPERATIONS]],Op_Rehab[PERCU EN 2022])+SUMIF('Données opérations REHAB'!A2:A28,'PREVISIONNEL AVANCEMENT REHAB'!A2,'Données opérations REHAB'!Q2:Q28)</f>
        <v>11023.67</v>
      </c>
      <c r="P2" s="268"/>
      <c r="Q2" s="268">
        <f>_xlfn.XLOOKUP(INDEX(Prévisionnel_REHAB[[#This Row],[JANVIER]:[DECEMBRE]],MATCH("zzz",Prévisionnel_REHAB[[#This Row],[JANVIER]:[DECEMBRE]],1)),Avancement,Listes!$C$1:$C$15)</f>
        <v>1</v>
      </c>
    </row>
    <row r="3" spans="1:17">
      <c r="A3" s="80" t="s">
        <v>168</v>
      </c>
      <c r="B3" s="2" t="str">
        <f>_xlfn.XLOOKUP(Prévisionnel_REHAB[[#This Row],[OPERATIONS]],Op_Rehab[OPERATIONS],Op_Rehab[RO],,0)</f>
        <v>MCL</v>
      </c>
      <c r="C3" s="267" t="s">
        <v>13</v>
      </c>
      <c r="D3" s="267"/>
      <c r="E3" s="267"/>
      <c r="F3" s="267"/>
      <c r="G3" s="267" t="s">
        <v>7</v>
      </c>
      <c r="H3" s="2"/>
      <c r="I3" s="2" t="s">
        <v>8</v>
      </c>
      <c r="J3" s="2"/>
      <c r="K3" s="2" t="s">
        <v>10</v>
      </c>
      <c r="L3" s="2"/>
      <c r="M3" s="2" t="s">
        <v>14</v>
      </c>
      <c r="N3" s="2"/>
      <c r="O3" s="283">
        <f>SUMIF(Op_Rehab[OPERATIONS],Prévisionnel_REHAB[[#This Row],[OPERATIONS]],Op_Rehab[PERCU EN 2022])+SUMIF('Données opérations REHAB'!A3:A29,'PREVISIONNEL AVANCEMENT REHAB'!A3,'Données opérations REHAB'!Q3:Q29)</f>
        <v>19136.162</v>
      </c>
      <c r="P3" s="268" t="s">
        <v>399</v>
      </c>
      <c r="Q3" s="268">
        <f>_xlfn.XLOOKUP(INDEX(Prévisionnel_REHAB[[#This Row],[JANVIER]:[DECEMBRE]],MATCH("zzz",Prévisionnel_REHAB[[#This Row],[JANVIER]:[DECEMBRE]],1)),Avancement,Listes!$C$1:$C$15)</f>
        <v>0.5</v>
      </c>
    </row>
    <row r="4" spans="1:17">
      <c r="A4" s="80" t="s">
        <v>169</v>
      </c>
      <c r="B4" s="2" t="str">
        <f>_xlfn.XLOOKUP(Prévisionnel_REHAB[[#This Row],[OPERATIONS]],Op_Rehab[OPERATIONS],Op_Rehab[RO],,0)</f>
        <v>MCL</v>
      </c>
      <c r="C4" s="267" t="s">
        <v>13</v>
      </c>
      <c r="D4" s="267"/>
      <c r="E4" s="267"/>
      <c r="F4" s="267"/>
      <c r="G4" s="267" t="s">
        <v>7</v>
      </c>
      <c r="H4" s="2"/>
      <c r="I4" s="2" t="s">
        <v>8</v>
      </c>
      <c r="J4" s="2"/>
      <c r="K4" s="2" t="s">
        <v>10</v>
      </c>
      <c r="L4" s="2"/>
      <c r="M4" s="2" t="s">
        <v>14</v>
      </c>
      <c r="N4" s="2"/>
      <c r="O4" s="283">
        <f>SUMIF(Op_Rehab[OPERATIONS],Prévisionnel_REHAB[[#This Row],[OPERATIONS]],Op_Rehab[PERCU EN 2022])+SUMIF('Données opérations REHAB'!A4:A30,'PREVISIONNEL AVANCEMENT REHAB'!A4,'Données opérations REHAB'!Q4:Q30)</f>
        <v>31890.269</v>
      </c>
      <c r="P4" s="268" t="s">
        <v>399</v>
      </c>
      <c r="Q4" s="268">
        <f>_xlfn.XLOOKUP(INDEX(Prévisionnel_REHAB[[#This Row],[JANVIER]:[DECEMBRE]],MATCH("zzz",Prévisionnel_REHAB[[#This Row],[JANVIER]:[DECEMBRE]],1)),Avancement,Listes!$C$1:$C$15)</f>
        <v>0.5</v>
      </c>
    </row>
    <row r="5" spans="1:17">
      <c r="A5" s="80" t="s">
        <v>39</v>
      </c>
      <c r="B5" s="2" t="str">
        <f>_xlfn.XLOOKUP(Prévisionnel_REHAB[[#This Row],[OPERATIONS]],Op_Rehab[OPERATIONS],Op_Rehab[RO],,0)</f>
        <v>JER</v>
      </c>
      <c r="C5" s="267" t="s">
        <v>17</v>
      </c>
      <c r="D5" s="267"/>
      <c r="E5" s="267"/>
      <c r="F5" s="267"/>
      <c r="G5" s="267"/>
      <c r="H5" s="2"/>
      <c r="I5" s="2"/>
      <c r="J5" s="2"/>
      <c r="K5" s="2"/>
      <c r="L5" s="2"/>
      <c r="M5" s="2"/>
      <c r="N5" s="2"/>
      <c r="O5" s="265">
        <f>SUMIF(Op_Rehab[OPERATIONS],Prévisionnel_REHAB[[#This Row],[OPERATIONS]],Op_Rehab[PERCU EN 2022])+SUMIF('Données opérations REHAB'!A5:A31,'PREVISIONNEL AVANCEMENT REHAB'!A5,'Données opérations REHAB'!Q5:Q31)</f>
        <v>0</v>
      </c>
      <c r="P5" s="268"/>
      <c r="Q5" s="268">
        <f>_xlfn.XLOOKUP(INDEX(Prévisionnel_REHAB[[#This Row],[JANVIER]:[DECEMBRE]],MATCH("zzz",Prévisionnel_REHAB[[#This Row],[JANVIER]:[DECEMBRE]],1)),Avancement,Listes!$C$1:$C$15)</f>
        <v>1</v>
      </c>
    </row>
    <row r="6" spans="1:17">
      <c r="A6" s="80" t="s">
        <v>40</v>
      </c>
      <c r="B6" s="2" t="str">
        <f>_xlfn.XLOOKUP(Prévisionnel_REHAB[[#This Row],[OPERATIONS]],Op_Rehab[OPERATIONS],Op_Rehab[RO],,0)</f>
        <v>JER</v>
      </c>
      <c r="C6" s="267"/>
      <c r="D6" s="267"/>
      <c r="E6" s="267"/>
      <c r="F6" s="267" t="s">
        <v>17</v>
      </c>
      <c r="G6" s="267"/>
      <c r="H6" s="2"/>
      <c r="I6" s="2"/>
      <c r="J6" s="2"/>
      <c r="K6" s="2"/>
      <c r="L6" s="2"/>
      <c r="M6" s="2"/>
      <c r="N6" s="2"/>
      <c r="O6" s="265">
        <f>SUMIF(Op_Rehab[OPERATIONS],Prévisionnel_REHAB[[#This Row],[OPERATIONS]],Op_Rehab[PERCU EN 2022])+SUMIF('Données opérations REHAB'!A6:A32,'PREVISIONNEL AVANCEMENT REHAB'!A6,'Données opérations REHAB'!Q6:Q32)</f>
        <v>2062.23</v>
      </c>
      <c r="P6" s="268"/>
      <c r="Q6" s="268">
        <f>_xlfn.XLOOKUP(INDEX(Prévisionnel_REHAB[[#This Row],[JANVIER]:[DECEMBRE]],MATCH("zzz",Prévisionnel_REHAB[[#This Row],[JANVIER]:[DECEMBRE]],1)),Avancement,Listes!$C$1:$C$15)</f>
        <v>1</v>
      </c>
    </row>
    <row r="7" spans="1:17">
      <c r="A7" s="80" t="s">
        <v>45</v>
      </c>
      <c r="B7" s="2" t="str">
        <f>_xlfn.XLOOKUP(Prévisionnel_REHAB[[#This Row],[OPERATIONS]],Op_Rehab[OPERATIONS],Op_Rehab[RO],,0)</f>
        <v>JER</v>
      </c>
      <c r="C7" s="267" t="s">
        <v>17</v>
      </c>
      <c r="D7" s="267"/>
      <c r="E7" s="267"/>
      <c r="F7" s="267"/>
      <c r="G7" s="267"/>
      <c r="H7" s="2"/>
      <c r="I7" s="2"/>
      <c r="J7" s="2"/>
      <c r="K7" s="2"/>
      <c r="L7" s="2"/>
      <c r="M7" s="2"/>
      <c r="N7" s="2"/>
      <c r="O7" s="265">
        <f>SUMIF(Op_Rehab[OPERATIONS],Prévisionnel_REHAB[[#This Row],[OPERATIONS]],Op_Rehab[PERCU EN 2022])+SUMIF('Données opérations REHAB'!A7:A33,'PREVISIONNEL AVANCEMENT REHAB'!A7,'Données opérations REHAB'!Q7:Q33)</f>
        <v>0</v>
      </c>
      <c r="P7" s="268"/>
      <c r="Q7" s="268">
        <f>_xlfn.XLOOKUP(INDEX(Prévisionnel_REHAB[[#This Row],[JANVIER]:[DECEMBRE]],MATCH("zzz",Prévisionnel_REHAB[[#This Row],[JANVIER]:[DECEMBRE]],1)),Avancement,Listes!$C$1:$C$15)</f>
        <v>1</v>
      </c>
    </row>
    <row r="8" spans="1:17">
      <c r="A8" s="80" t="s">
        <v>48</v>
      </c>
      <c r="B8" s="2" t="str">
        <f>_xlfn.XLOOKUP(Prévisionnel_REHAB[[#This Row],[OPERATIONS]],Op_Rehab[OPERATIONS],Op_Rehab[RO],,0)</f>
        <v>JER</v>
      </c>
      <c r="C8" s="267"/>
      <c r="D8" s="267"/>
      <c r="E8" s="267" t="s">
        <v>12</v>
      </c>
      <c r="F8" s="297"/>
      <c r="G8" s="297">
        <v>0.2</v>
      </c>
      <c r="H8" s="268"/>
      <c r="I8" s="297">
        <v>0.4</v>
      </c>
      <c r="J8" s="268"/>
      <c r="K8" s="268">
        <v>0.55000000000000004</v>
      </c>
      <c r="L8" s="268"/>
      <c r="M8" s="268">
        <v>0.75</v>
      </c>
      <c r="N8" s="268"/>
      <c r="O8" s="265">
        <f>SUMIF(Op_Rehab[OPERATIONS],Prévisionnel_REHAB[[#This Row],[OPERATIONS]],Op_Rehab[PERCU EN 2022])+SUMIF('Données opérations REHAB'!A8:A34,'PREVISIONNEL AVANCEMENT REHAB'!A8,'Données opérations REHAB'!Q8:Q34)</f>
        <v>6745.0424999999977</v>
      </c>
      <c r="P8" s="268"/>
      <c r="Q8" s="268">
        <f>_xlfn.XLOOKUP(INDEX(Prévisionnel_REHAB[[#This Row],[JANVIER]:[DECEMBRE]],MATCH("zzz",Prévisionnel_REHAB[[#This Row],[JANVIER]:[DECEMBRE]],1)),Avancement,Listes!$C$1:$C$15)</f>
        <v>0.65</v>
      </c>
    </row>
    <row r="9" spans="1:17">
      <c r="A9" s="80" t="s">
        <v>57</v>
      </c>
      <c r="B9" s="2" t="str">
        <f>_xlfn.XLOOKUP(Prévisionnel_REHAB[[#This Row],[OPERATIONS]],Op_Rehab[OPERATIONS],Op_Rehab[RO],,0)</f>
        <v>MCL</v>
      </c>
      <c r="C9" s="267"/>
      <c r="D9" s="267"/>
      <c r="E9" s="267"/>
      <c r="F9" s="267"/>
      <c r="G9" s="297"/>
      <c r="H9" s="268"/>
      <c r="I9" s="268" t="s">
        <v>10</v>
      </c>
      <c r="J9" s="268" t="s">
        <v>14</v>
      </c>
      <c r="K9" s="268" t="s">
        <v>11</v>
      </c>
      <c r="L9" s="268"/>
      <c r="M9" s="268" t="s">
        <v>12</v>
      </c>
      <c r="N9" s="268"/>
      <c r="O9" s="283">
        <f>SUMIF(Op_Rehab[OPERATIONS],Prévisionnel_REHAB[[#This Row],[OPERATIONS]],Op_Rehab[PERCU EN 2022])+SUMIF('Données opérations REHAB'!A9:A35,'PREVISIONNEL AVANCEMENT REHAB'!A9,'Données opérations REHAB'!Q9:Q35)</f>
        <v>33437.193240000001</v>
      </c>
      <c r="P9" s="268"/>
      <c r="Q9" s="268">
        <f>_xlfn.XLOOKUP(INDEX(Prévisionnel_REHAB[[#This Row],[JANVIER]:[DECEMBRE]],MATCH("zzz",Prévisionnel_REHAB[[#This Row],[JANVIER]:[DECEMBRE]],1)),Avancement,Listes!$C$1:$C$15)</f>
        <v>0.65</v>
      </c>
    </row>
    <row r="10" spans="1:17">
      <c r="A10" s="80" t="s">
        <v>49</v>
      </c>
      <c r="B10" s="2" t="str">
        <f>_xlfn.XLOOKUP(Prévisionnel_REHAB[[#This Row],[OPERATIONS]],Op_Rehab[OPERATIONS],Op_Rehab[RO],,0)</f>
        <v>MCL</v>
      </c>
      <c r="C10" s="267"/>
      <c r="D10" s="267"/>
      <c r="E10" s="267"/>
      <c r="F10" s="297"/>
      <c r="G10" s="297"/>
      <c r="H10" s="268"/>
      <c r="I10" s="268"/>
      <c r="J10" s="268"/>
      <c r="K10" s="268"/>
      <c r="L10" s="268"/>
      <c r="M10" s="268"/>
      <c r="N10" s="268" t="s">
        <v>12</v>
      </c>
      <c r="O10" s="283">
        <f>SUMIF(Op_Rehab[OPERATIONS],Prévisionnel_REHAB[[#This Row],[OPERATIONS]],Op_Rehab[PERCU EN 2022])+SUMIF('Données opérations REHAB'!A10:A36,'PREVISIONNEL AVANCEMENT REHAB'!A10,'Données opérations REHAB'!Q10:Q36)</f>
        <v>12472.735672329787</v>
      </c>
      <c r="P10" s="301" t="s">
        <v>405</v>
      </c>
      <c r="Q10" s="268">
        <f>_xlfn.XLOOKUP(INDEX(Prévisionnel_REHAB[[#This Row],[JANVIER]:[DECEMBRE]],MATCH("zzz",Prévisionnel_REHAB[[#This Row],[JANVIER]:[DECEMBRE]],1)),Avancement,Listes!$C$1:$C$15)</f>
        <v>0.65</v>
      </c>
    </row>
    <row r="11" spans="1:17">
      <c r="A11" s="80" t="s">
        <v>50</v>
      </c>
      <c r="B11" s="2" t="str">
        <f>_xlfn.XLOOKUP(Prévisionnel_REHAB[[#This Row],[OPERATIONS]],Op_Rehab[OPERATIONS],Op_Rehab[RO],,0)</f>
        <v>JER</v>
      </c>
      <c r="C11" s="267"/>
      <c r="D11" s="267"/>
      <c r="E11" s="267"/>
      <c r="F11" s="297"/>
      <c r="G11" s="297"/>
      <c r="H11" s="268"/>
      <c r="I11" s="268"/>
      <c r="J11" s="268"/>
      <c r="K11" s="268" t="s">
        <v>12</v>
      </c>
      <c r="L11" s="268"/>
      <c r="M11" s="268"/>
      <c r="N11" s="268"/>
      <c r="O11" s="265">
        <f>SUMIF(Op_Rehab[OPERATIONS],Prévisionnel_REHAB[[#This Row],[OPERATIONS]],Op_Rehab[PERCU EN 2022])+SUMIF('Données opérations REHAB'!A11:A37,'PREVISIONNEL AVANCEMENT REHAB'!A11,'Données opérations REHAB'!Q11:Q37)</f>
        <v>3978.8405999999982</v>
      </c>
      <c r="P11" s="301" t="s">
        <v>405</v>
      </c>
      <c r="Q11" s="268">
        <f>_xlfn.XLOOKUP(INDEX(Prévisionnel_REHAB[[#This Row],[JANVIER]:[DECEMBRE]],MATCH("zzz",Prévisionnel_REHAB[[#This Row],[JANVIER]:[DECEMBRE]],1)),Avancement,Listes!$C$1:$C$15)</f>
        <v>0.65</v>
      </c>
    </row>
    <row r="12" spans="1:17">
      <c r="A12" s="80" t="s">
        <v>51</v>
      </c>
      <c r="B12" s="2" t="str">
        <f>_xlfn.XLOOKUP(Prévisionnel_REHAB[[#This Row],[OPERATIONS]],Op_Rehab[OPERATIONS],Op_Rehab[RO],,0)</f>
        <v>JER</v>
      </c>
      <c r="C12" s="267"/>
      <c r="D12" s="267"/>
      <c r="E12" s="267"/>
      <c r="F12" s="297"/>
      <c r="G12" s="297"/>
      <c r="H12" s="268"/>
      <c r="I12" s="268"/>
      <c r="J12" s="268"/>
      <c r="K12" s="268"/>
      <c r="L12" s="268"/>
      <c r="M12" s="268" t="s">
        <v>12</v>
      </c>
      <c r="N12" s="268"/>
      <c r="O12" s="265">
        <f>SUMIF(Op_Rehab[OPERATIONS],Prévisionnel_REHAB[[#This Row],[OPERATIONS]],Op_Rehab[PERCU EN 2022])+SUMIF('Données opérations REHAB'!A12:A38,'PREVISIONNEL AVANCEMENT REHAB'!A12,'Données opérations REHAB'!Q12:Q38)</f>
        <v>4736.4654299999993</v>
      </c>
      <c r="P12" s="268"/>
      <c r="Q12" s="268">
        <f>_xlfn.XLOOKUP(INDEX(Prévisionnel_REHAB[[#This Row],[JANVIER]:[DECEMBRE]],MATCH("zzz",Prévisionnel_REHAB[[#This Row],[JANVIER]:[DECEMBRE]],1)),Avancement,Listes!$C$1:$C$15)</f>
        <v>0.65</v>
      </c>
    </row>
    <row r="13" spans="1:17">
      <c r="A13" s="80" t="s">
        <v>56</v>
      </c>
      <c r="B13" s="2" t="str">
        <f>_xlfn.XLOOKUP(Prévisionnel_REHAB[[#This Row],[OPERATIONS]],Op_Rehab[OPERATIONS],Op_Rehab[RO],,0)</f>
        <v>MCL</v>
      </c>
      <c r="C13" s="267"/>
      <c r="D13" s="267"/>
      <c r="E13" s="267"/>
      <c r="F13" s="297"/>
      <c r="G13" s="297"/>
      <c r="H13" s="268"/>
      <c r="I13" s="268" t="s">
        <v>14</v>
      </c>
      <c r="J13" s="268"/>
      <c r="K13" s="268" t="s">
        <v>11</v>
      </c>
      <c r="L13" s="268" t="s">
        <v>12</v>
      </c>
      <c r="M13" s="268"/>
      <c r="N13" s="268">
        <v>0.2</v>
      </c>
      <c r="O13" s="283">
        <f>SUMIF(Op_Rehab[OPERATIONS],Prévisionnel_REHAB[[#This Row],[OPERATIONS]],Op_Rehab[PERCU EN 2022])+SUMIF('Données opérations REHAB'!A13:A39,'PREVISIONNEL AVANCEMENT REHAB'!A13,'Données opérations REHAB'!Q13:Q39)</f>
        <v>21039.055964999996</v>
      </c>
      <c r="P13" s="268" t="s">
        <v>400</v>
      </c>
      <c r="Q13" s="268">
        <f>_xlfn.XLOOKUP(INDEX(Prévisionnel_REHAB[[#This Row],[JANVIER]:[DECEMBRE]],MATCH("zzz",Prévisionnel_REHAB[[#This Row],[JANVIER]:[DECEMBRE]],1)),Avancement,Listes!$C$1:$C$15)</f>
        <v>0.65</v>
      </c>
    </row>
    <row r="14" spans="1:17">
      <c r="A14" s="80" t="s">
        <v>44</v>
      </c>
      <c r="B14" s="2" t="str">
        <f>_xlfn.XLOOKUP(Prévisionnel_REHAB[[#This Row],[OPERATIONS]],Op_Rehab[OPERATIONS],Op_Rehab[RO],,0)</f>
        <v>JER</v>
      </c>
      <c r="C14" s="267" t="s">
        <v>17</v>
      </c>
      <c r="D14" s="267"/>
      <c r="E14" s="267"/>
      <c r="F14" s="297"/>
      <c r="G14" s="297"/>
      <c r="H14" s="268"/>
      <c r="I14" s="268"/>
      <c r="J14" s="268"/>
      <c r="K14" s="268"/>
      <c r="L14" s="268"/>
      <c r="M14" s="268"/>
      <c r="N14" s="268"/>
      <c r="O14" s="265">
        <f>SUMIF(Op_Rehab[OPERATIONS],Prévisionnel_REHAB[[#This Row],[OPERATIONS]],Op_Rehab[PERCU EN 2022])+SUMIF('Données opérations REHAB'!A14:A40,'PREVISIONNEL AVANCEMENT REHAB'!A14,'Données opérations REHAB'!Q14:Q40)</f>
        <v>0</v>
      </c>
      <c r="P14" s="268"/>
      <c r="Q14" s="268">
        <f>_xlfn.XLOOKUP(INDEX(Prévisionnel_REHAB[[#This Row],[JANVIER]:[DECEMBRE]],MATCH("zzz",Prévisionnel_REHAB[[#This Row],[JANVIER]:[DECEMBRE]],1)),Avancement,Listes!$C$1:$C$15)</f>
        <v>1</v>
      </c>
    </row>
    <row r="15" spans="1:17">
      <c r="A15" s="80" t="s">
        <v>46</v>
      </c>
      <c r="B15" s="2" t="str">
        <f>_xlfn.XLOOKUP(Prévisionnel_REHAB[[#This Row],[OPERATIONS]],Op_Rehab[OPERATIONS],Op_Rehab[RO],,0)</f>
        <v>JER</v>
      </c>
      <c r="C15" s="267"/>
      <c r="D15" s="267"/>
      <c r="E15" s="267"/>
      <c r="F15" s="297"/>
      <c r="G15" s="297"/>
      <c r="H15" s="268"/>
      <c r="I15" s="268"/>
      <c r="J15" s="2" t="s">
        <v>17</v>
      </c>
      <c r="K15" s="268"/>
      <c r="L15" s="268"/>
      <c r="M15" s="268"/>
      <c r="N15" s="268"/>
      <c r="O15" s="265">
        <f>SUMIF(Op_Rehab[OPERATIONS],Prévisionnel_REHAB[[#This Row],[OPERATIONS]],Op_Rehab[PERCU EN 2022])+SUMIF('Données opérations REHAB'!A15:A41,'PREVISIONNEL AVANCEMENT REHAB'!A15,'Données opérations REHAB'!Q15:Q41)</f>
        <v>2794.78</v>
      </c>
      <c r="P15" s="268"/>
      <c r="Q15" s="268">
        <f>_xlfn.XLOOKUP(INDEX(Prévisionnel_REHAB[[#This Row],[JANVIER]:[DECEMBRE]],MATCH("zzz",Prévisionnel_REHAB[[#This Row],[JANVIER]:[DECEMBRE]],1)),Avancement,Listes!$C$1:$C$15)</f>
        <v>1</v>
      </c>
    </row>
    <row r="16" spans="1:17">
      <c r="A16" s="80" t="s">
        <v>52</v>
      </c>
      <c r="B16" s="2" t="str">
        <f>_xlfn.XLOOKUP(Prévisionnel_REHAB[[#This Row],[OPERATIONS]],Op_Rehab[OPERATIONS],Op_Rehab[RO],,0)</f>
        <v>MCL</v>
      </c>
      <c r="C16" s="267"/>
      <c r="D16" s="267"/>
      <c r="E16" s="267"/>
      <c r="F16" s="267" t="s">
        <v>12</v>
      </c>
      <c r="G16" s="297"/>
      <c r="H16" s="268"/>
      <c r="I16" s="297">
        <v>0.2</v>
      </c>
      <c r="J16" s="268"/>
      <c r="K16" s="268">
        <v>0.4</v>
      </c>
      <c r="L16" s="268"/>
      <c r="M16" s="268">
        <v>0.55000000000000004</v>
      </c>
      <c r="N16" s="268"/>
      <c r="O16" s="283">
        <f>SUMIF(Op_Rehab[OPERATIONS],Prévisionnel_REHAB[[#This Row],[OPERATIONS]],Op_Rehab[PERCU EN 2022])+SUMIF('Données opérations REHAB'!A16:A42,'PREVISIONNEL AVANCEMENT REHAB'!A16,'Données opérations REHAB'!Q16:Q42)</f>
        <v>6542.2675000000008</v>
      </c>
      <c r="P16" s="268"/>
      <c r="Q16" s="268">
        <f>_xlfn.XLOOKUP(INDEX(Prévisionnel_REHAB[[#This Row],[JANVIER]:[DECEMBRE]],MATCH("zzz",Prévisionnel_REHAB[[#This Row],[JANVIER]:[DECEMBRE]],1)),Avancement,Listes!$C$1:$C$15)</f>
        <v>0.65</v>
      </c>
    </row>
    <row r="17" spans="1:17">
      <c r="A17" s="80" t="s">
        <v>59</v>
      </c>
      <c r="B17" s="2" t="str">
        <f>_xlfn.XLOOKUP(Prévisionnel_REHAB[[#This Row],[OPERATIONS]],Op_Rehab[OPERATIONS],Op_Rehab[RO],,0)</f>
        <v>MCL</v>
      </c>
      <c r="C17" s="267"/>
      <c r="D17" s="267"/>
      <c r="E17" s="267"/>
      <c r="F17" s="267"/>
      <c r="G17" s="297"/>
      <c r="H17" s="297" t="s">
        <v>14</v>
      </c>
      <c r="I17" s="268"/>
      <c r="J17" s="268" t="s">
        <v>11</v>
      </c>
      <c r="K17" s="268"/>
      <c r="L17" s="268" t="s">
        <v>12</v>
      </c>
      <c r="M17" s="268"/>
      <c r="N17" s="268">
        <v>0.2</v>
      </c>
      <c r="O17" s="283">
        <f>SUMIF(Op_Rehab[OPERATIONS],Prévisionnel_REHAB[[#This Row],[OPERATIONS]],Op_Rehab[PERCU EN 2022])+SUMIF('Données opérations REHAB'!A17:A43,'PREVISIONNEL AVANCEMENT REHAB'!A17,'Données opérations REHAB'!Q17:Q43)</f>
        <v>7286.007599999999</v>
      </c>
      <c r="P17" s="268" t="s">
        <v>410</v>
      </c>
      <c r="Q17" s="268">
        <f>_xlfn.XLOOKUP(INDEX(Prévisionnel_REHAB[[#This Row],[JANVIER]:[DECEMBRE]],MATCH("zzz",Prévisionnel_REHAB[[#This Row],[JANVIER]:[DECEMBRE]],1)),Avancement,Listes!$C$1:$C$15)</f>
        <v>0.65</v>
      </c>
    </row>
    <row r="18" spans="1:17">
      <c r="A18" s="80" t="s">
        <v>55</v>
      </c>
      <c r="B18" s="2" t="str">
        <f>_xlfn.XLOOKUP(Prévisionnel_REHAB[[#This Row],[OPERATIONS]],Op_Rehab[OPERATIONS],Op_Rehab[RO],,0)</f>
        <v>MCL</v>
      </c>
      <c r="C18" s="267" t="s">
        <v>14</v>
      </c>
      <c r="D18" s="267"/>
      <c r="E18" s="267"/>
      <c r="F18" s="297"/>
      <c r="G18" s="297"/>
      <c r="H18" s="268"/>
      <c r="I18" s="268"/>
      <c r="J18" s="268" t="s">
        <v>11</v>
      </c>
      <c r="K18" s="268" t="s">
        <v>12</v>
      </c>
      <c r="L18" s="268"/>
      <c r="M18" s="268">
        <v>0.2</v>
      </c>
      <c r="N18" s="268"/>
      <c r="O18" s="283">
        <f>SUMIF(Op_Rehab[OPERATIONS],Prévisionnel_REHAB[[#This Row],[OPERATIONS]],Op_Rehab[PERCU EN 2022])+SUMIF('Données opérations REHAB'!A18:A44,'PREVISIONNEL AVANCEMENT REHAB'!A18,'Données opérations REHAB'!Q18:Q44)</f>
        <v>21033.982499999998</v>
      </c>
      <c r="P18" s="268" t="s">
        <v>412</v>
      </c>
      <c r="Q18" s="268">
        <f>_xlfn.XLOOKUP(INDEX(Prévisionnel_REHAB[[#This Row],[JANVIER]:[DECEMBRE]],MATCH("zzz",Prévisionnel_REHAB[[#This Row],[JANVIER]:[DECEMBRE]],1)),Avancement,Listes!$C$1:$C$15)</f>
        <v>0.65</v>
      </c>
    </row>
    <row r="19" spans="1:17">
      <c r="A19" s="80" t="s">
        <v>53</v>
      </c>
      <c r="B19" s="2" t="str">
        <f>_xlfn.XLOOKUP(Prévisionnel_REHAB[[#This Row],[OPERATIONS]],Op_Rehab[OPERATIONS],Op_Rehab[RO],,0)</f>
        <v>JER</v>
      </c>
      <c r="C19" s="267"/>
      <c r="D19" s="267"/>
      <c r="E19" s="267"/>
      <c r="F19" s="297"/>
      <c r="G19" s="297"/>
      <c r="H19" s="268"/>
      <c r="I19" s="268"/>
      <c r="J19" s="268" t="s">
        <v>12</v>
      </c>
      <c r="K19" s="268"/>
      <c r="L19" s="268">
        <v>0.2</v>
      </c>
      <c r="M19" s="268"/>
      <c r="N19" s="268">
        <v>0.4</v>
      </c>
      <c r="O19" s="265">
        <f>SUMIF(Op_Rehab[OPERATIONS],Prévisionnel_REHAB[[#This Row],[OPERATIONS]],Op_Rehab[PERCU EN 2022])+SUMIF('Données opérations REHAB'!A19:A45,'PREVISIONNEL AVANCEMENT REHAB'!A19,'Données opérations REHAB'!Q19:Q45)</f>
        <v>7939.7321999999986</v>
      </c>
      <c r="P19" s="268"/>
      <c r="Q19" s="268">
        <f>_xlfn.XLOOKUP(INDEX(Prévisionnel_REHAB[[#This Row],[JANVIER]:[DECEMBRE]],MATCH("zzz",Prévisionnel_REHAB[[#This Row],[JANVIER]:[DECEMBRE]],1)),Avancement,Listes!$C$1:$C$15)</f>
        <v>0.65</v>
      </c>
    </row>
    <row r="20" spans="1:17">
      <c r="A20" s="80" t="s">
        <v>58</v>
      </c>
      <c r="B20" s="2" t="str">
        <f>_xlfn.XLOOKUP(Prévisionnel_REHAB[[#This Row],[OPERATIONS]],Op_Rehab[OPERATIONS],Op_Rehab[RO],,0)</f>
        <v>MCL</v>
      </c>
      <c r="C20" s="267"/>
      <c r="D20" s="267"/>
      <c r="E20" s="267"/>
      <c r="F20" s="267"/>
      <c r="G20" s="297"/>
      <c r="H20" s="268"/>
      <c r="I20" s="268" t="s">
        <v>14</v>
      </c>
      <c r="J20" s="268" t="s">
        <v>11</v>
      </c>
      <c r="K20" s="268"/>
      <c r="L20" s="268" t="s">
        <v>12</v>
      </c>
      <c r="M20" s="268"/>
      <c r="N20" s="268">
        <v>0.2</v>
      </c>
      <c r="O20" s="283">
        <f>SUMIF(Op_Rehab[OPERATIONS],Prévisionnel_REHAB[[#This Row],[OPERATIONS]],Op_Rehab[PERCU EN 2022])+SUMIF('Données opérations REHAB'!A20:A46,'PREVISIONNEL AVANCEMENT REHAB'!A20,'Données opérations REHAB'!Q20:Q46)</f>
        <v>11854.686899999999</v>
      </c>
      <c r="P20" s="268" t="s">
        <v>410</v>
      </c>
      <c r="Q20" s="268">
        <f>_xlfn.XLOOKUP(INDEX(Prévisionnel_REHAB[[#This Row],[JANVIER]:[DECEMBRE]],MATCH("zzz",Prévisionnel_REHAB[[#This Row],[JANVIER]:[DECEMBRE]],1)),Avancement,Listes!$C$1:$C$15)</f>
        <v>0.65</v>
      </c>
    </row>
    <row r="21" spans="1:17">
      <c r="A21" s="80" t="s">
        <v>61</v>
      </c>
      <c r="B21" s="2" t="str">
        <f>_xlfn.XLOOKUP(Prévisionnel_REHAB[[#This Row],[OPERATIONS]],Op_Rehab[OPERATIONS],Op_Rehab[RO],,0)</f>
        <v>MCL</v>
      </c>
      <c r="C21" s="267"/>
      <c r="D21" s="267"/>
      <c r="E21" s="267"/>
      <c r="F21" s="297"/>
      <c r="G21" s="297"/>
      <c r="H21" s="297" t="s">
        <v>12</v>
      </c>
      <c r="I21" s="268"/>
      <c r="J21" s="268">
        <v>0.2</v>
      </c>
      <c r="K21" s="268"/>
      <c r="L21" s="268">
        <v>0.4</v>
      </c>
      <c r="M21" s="268"/>
      <c r="N21" s="268"/>
      <c r="O21" s="283">
        <f>SUMIF(Op_Rehab[OPERATIONS],Prévisionnel_REHAB[[#This Row],[OPERATIONS]],Op_Rehab[PERCU EN 2022])+SUMIF('Données opérations REHAB'!A22:A48,'PREVISIONNEL AVANCEMENT REHAB'!A21,'Données opérations REHAB'!Q22:Q48)</f>
        <v>22782.581500000008</v>
      </c>
      <c r="P21" s="268"/>
      <c r="Q21" s="268">
        <f>_xlfn.XLOOKUP(INDEX(Prévisionnel_REHAB[[#This Row],[JANVIER]:[DECEMBRE]],MATCH("zzz",Prévisionnel_REHAB[[#This Row],[JANVIER]:[DECEMBRE]],1)),Avancement,Listes!$C$1:$C$15)</f>
        <v>0.65</v>
      </c>
    </row>
    <row r="22" spans="1:17">
      <c r="A22" s="80" t="s">
        <v>60</v>
      </c>
      <c r="B22" s="2" t="str">
        <f>_xlfn.XLOOKUP(Prévisionnel_REHAB[[#This Row],[OPERATIONS]],Op_Rehab[OPERATIONS],Op_Rehab[RO],,0)</f>
        <v>MCL</v>
      </c>
      <c r="C22" s="267"/>
      <c r="D22" s="267"/>
      <c r="E22" s="267" t="s">
        <v>14</v>
      </c>
      <c r="F22" s="297"/>
      <c r="G22" s="297"/>
      <c r="H22" s="268"/>
      <c r="I22" s="268"/>
      <c r="J22" s="268"/>
      <c r="K22" s="268" t="s">
        <v>11</v>
      </c>
      <c r="L22" s="268"/>
      <c r="M22" s="268" t="s">
        <v>12</v>
      </c>
      <c r="N22" s="268"/>
      <c r="O22" s="283">
        <f>SUMIF(Op_Rehab[OPERATIONS],Prévisionnel_REHAB[[#This Row],[OPERATIONS]],Op_Rehab[PERCU EN 2022])+SUMIF('Données opérations REHAB'!A23:A49,'PREVISIONNEL AVANCEMENT REHAB'!A22,'Données opérations REHAB'!Q23:Q49)</f>
        <v>36651.083500000008</v>
      </c>
      <c r="P22" s="268"/>
      <c r="Q22" s="268">
        <f>_xlfn.XLOOKUP(INDEX(Prévisionnel_REHAB[[#This Row],[JANVIER]:[DECEMBRE]],MATCH("zzz",Prévisionnel_REHAB[[#This Row],[JANVIER]:[DECEMBRE]],1)),Avancement,Listes!$C$1:$C$15)</f>
        <v>0.65</v>
      </c>
    </row>
    <row r="23" spans="1:17">
      <c r="A23" s="80" t="s">
        <v>47</v>
      </c>
      <c r="B23" s="2" t="str">
        <f>_xlfn.XLOOKUP(Prévisionnel_REHAB[[#This Row],[OPERATIONS]],Op_Rehab[OPERATIONS],Op_Rehab[RO],,0)</f>
        <v>JER</v>
      </c>
      <c r="C23" s="267"/>
      <c r="D23" s="267"/>
      <c r="E23" s="267" t="s">
        <v>17</v>
      </c>
      <c r="F23" s="297"/>
      <c r="G23" s="297"/>
      <c r="H23" s="268"/>
      <c r="I23" s="268"/>
      <c r="J23" s="268"/>
      <c r="K23" s="268"/>
      <c r="L23" s="268"/>
      <c r="M23" s="268"/>
      <c r="N23" s="268"/>
      <c r="O23" s="265">
        <f>SUMIF(Op_Rehab[OPERATIONS],Prévisionnel_REHAB[[#This Row],[OPERATIONS]],Op_Rehab[PERCU EN 2022])+SUMIF('Données opérations REHAB'!A24:A50,'PREVISIONNEL AVANCEMENT REHAB'!A23,'Données opérations REHAB'!Q24:Q50)</f>
        <v>1233.01</v>
      </c>
      <c r="P23" s="268"/>
      <c r="Q23" s="268">
        <f>_xlfn.XLOOKUP(INDEX(Prévisionnel_REHAB[[#This Row],[JANVIER]:[DECEMBRE]],MATCH("zzz",Prévisionnel_REHAB[[#This Row],[JANVIER]:[DECEMBRE]],1)),Avancement,Listes!$C$1:$C$15)</f>
        <v>1</v>
      </c>
    </row>
    <row r="24" spans="1:17">
      <c r="A24" s="80" t="s">
        <v>170</v>
      </c>
      <c r="B24" s="2" t="str">
        <f>_xlfn.XLOOKUP(Prévisionnel_REHAB[[#This Row],[OPERATIONS]],Op_Rehab[OPERATIONS],Op_Rehab[RO],,0)</f>
        <v>JER</v>
      </c>
      <c r="C24" s="267" t="s">
        <v>13</v>
      </c>
      <c r="D24" s="267"/>
      <c r="E24" s="267"/>
      <c r="F24" s="267"/>
      <c r="G24" s="267" t="s">
        <v>7</v>
      </c>
      <c r="H24" s="268"/>
      <c r="I24" s="268" t="s">
        <v>8</v>
      </c>
      <c r="J24" s="268"/>
      <c r="K24" s="268" t="s">
        <v>10</v>
      </c>
      <c r="L24" s="268"/>
      <c r="M24" s="268" t="s">
        <v>14</v>
      </c>
      <c r="N24" s="268"/>
      <c r="O24" s="265">
        <f>SUMIF(Op_Rehab[OPERATIONS],Prévisionnel_REHAB[[#This Row],[OPERATIONS]],Op_Rehab[PERCU EN 2022])+SUMIF('Données opérations REHAB'!A25:A51,'PREVISIONNEL AVANCEMENT REHAB'!A24,'Données opérations REHAB'!Q25:Q51)</f>
        <v>32026.997499999998</v>
      </c>
      <c r="P24" s="268" t="s">
        <v>399</v>
      </c>
      <c r="Q24" s="268">
        <f>_xlfn.XLOOKUP(INDEX(Prévisionnel_REHAB[[#This Row],[JANVIER]:[DECEMBRE]],MATCH("zzz",Prévisionnel_REHAB[[#This Row],[JANVIER]:[DECEMBRE]],1)),Avancement,Listes!$C$1:$C$15)</f>
        <v>0.5</v>
      </c>
    </row>
    <row r="25" spans="1:17">
      <c r="A25" s="266" t="s">
        <v>150</v>
      </c>
      <c r="B25" s="266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62">
        <f>SUBTOTAL(109,Prévisionnel_REHAB[TOTAL HONO])</f>
        <v>296666.79360732978</v>
      </c>
      <c r="P25" s="271"/>
      <c r="Q25" s="5"/>
    </row>
  </sheetData>
  <phoneticPr fontId="12" type="noConversion"/>
  <conditionalFormatting sqref="A2:B24">
    <cfRule type="expression" dxfId="4441" priority="12">
      <formula>$J2=100%</formula>
    </cfRule>
  </conditionalFormatting>
  <dataValidations count="1">
    <dataValidation type="list" allowBlank="1" showInputMessage="1" showErrorMessage="1" sqref="C2:N24" xr:uid="{AD48171B-2EF6-4077-B884-340895218646}">
      <formula1>Avancement</formula1>
    </dataValidation>
  </dataValidations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1CC315-F13F-446B-AEC0-5E7DC9274672}">
  <sheetPr>
    <tabColor rgb="FFFFC000"/>
  </sheetPr>
  <dimension ref="A1:R40"/>
  <sheetViews>
    <sheetView showGridLines="0" tabSelected="1" zoomScale="70" zoomScaleNormal="70" workbookViewId="0">
      <selection activeCell="P17" sqref="P17"/>
    </sheetView>
  </sheetViews>
  <sheetFormatPr baseColWidth="10" defaultRowHeight="14.4"/>
  <cols>
    <col min="1" max="1" width="28.33203125" customWidth="1"/>
    <col min="5" max="5" width="14.44140625" customWidth="1"/>
    <col min="6" max="6" width="18.6640625" customWidth="1"/>
    <col min="7" max="7" width="19" bestFit="1" customWidth="1"/>
    <col min="8" max="8" width="18" customWidth="1"/>
    <col min="9" max="9" width="21.109375" bestFit="1" customWidth="1"/>
    <col min="10" max="10" width="19" bestFit="1" customWidth="1"/>
    <col min="11" max="11" width="22.44140625" bestFit="1" customWidth="1"/>
    <col min="13" max="13" width="12.5546875" customWidth="1"/>
    <col min="14" max="14" width="12.109375" customWidth="1"/>
    <col min="15" max="15" width="25" bestFit="1" customWidth="1"/>
    <col min="16" max="16" width="19" style="5" bestFit="1" customWidth="1"/>
    <col min="17" max="18" width="28.21875" bestFit="1" customWidth="1"/>
    <col min="19" max="19" width="21.5546875" bestFit="1" customWidth="1"/>
    <col min="20" max="20" width="22.6640625" bestFit="1" customWidth="1"/>
    <col min="21" max="21" width="24.5546875" bestFit="1" customWidth="1"/>
  </cols>
  <sheetData>
    <row r="1" spans="1:18">
      <c r="A1" t="s">
        <v>192</v>
      </c>
      <c r="B1" t="s">
        <v>416</v>
      </c>
      <c r="C1" s="5" t="s">
        <v>33</v>
      </c>
      <c r="D1" s="5" t="s">
        <v>180</v>
      </c>
      <c r="E1" s="5" t="s">
        <v>181</v>
      </c>
      <c r="F1" s="5" t="s">
        <v>182</v>
      </c>
      <c r="G1" s="5" t="s">
        <v>183</v>
      </c>
      <c r="H1" s="5" t="s">
        <v>184</v>
      </c>
      <c r="I1" s="5" t="s">
        <v>185</v>
      </c>
      <c r="J1" s="5" t="s">
        <v>186</v>
      </c>
      <c r="K1" s="5" t="s">
        <v>187</v>
      </c>
      <c r="L1" s="5" t="s">
        <v>188</v>
      </c>
      <c r="M1" s="5" t="s">
        <v>189</v>
      </c>
      <c r="N1" s="5" t="s">
        <v>190</v>
      </c>
      <c r="O1" s="5" t="s">
        <v>191</v>
      </c>
      <c r="P1" s="5" t="s">
        <v>389</v>
      </c>
      <c r="Q1" s="5" t="s">
        <v>392</v>
      </c>
      <c r="R1" s="5" t="s">
        <v>406</v>
      </c>
    </row>
    <row r="2" spans="1:18">
      <c r="A2" t="s">
        <v>91</v>
      </c>
      <c r="B2" t="s">
        <v>77</v>
      </c>
      <c r="C2" s="2" t="s">
        <v>36</v>
      </c>
      <c r="D2" s="267"/>
      <c r="E2" s="267"/>
      <c r="F2" s="267"/>
      <c r="G2" s="267"/>
      <c r="H2" s="267"/>
      <c r="I2" s="267"/>
      <c r="J2" s="2" t="s">
        <v>64</v>
      </c>
      <c r="K2" s="2" t="s">
        <v>10</v>
      </c>
      <c r="L2" s="2"/>
      <c r="M2" s="2"/>
      <c r="N2" s="2" t="s">
        <v>14</v>
      </c>
      <c r="O2" s="2"/>
      <c r="P2" s="62">
        <f>SUMIF(Op_Neuves[OPERATIONS],Prévisionnel_NEUF[[#This Row],[OPERATIONS]],Op_Neuves[PERCU EN 2022])+SUMIF(Op_Neuves[OPERATIONS],Prévisionnel_NEUF[[#This Row],[OPERATIONS]],Op_Neuves[RESTE A PERCEVOIR 2022])</f>
        <v>63289.899624288846</v>
      </c>
      <c r="Q2" s="25" t="s">
        <v>397</v>
      </c>
      <c r="R2" s="328" t="e">
        <f>_xlfn.XLOOKUP(INDEX(Prévisionnel_NEUF[[#This Row],[JANVIER]:[DECEMBRE]],MATCH("zzz",Prévisionnel_NEUF[[#This Row],[JANVIER]:[DECEMBRE]],1)),Avancement,Listes!$C$19:$C$34)</f>
        <v>#VALUE!</v>
      </c>
    </row>
    <row r="3" spans="1:18">
      <c r="A3" t="s">
        <v>132</v>
      </c>
      <c r="B3" t="s">
        <v>77</v>
      </c>
      <c r="C3" s="2" t="s">
        <v>36</v>
      </c>
      <c r="D3" s="267"/>
      <c r="E3" s="267"/>
      <c r="F3" s="267"/>
      <c r="G3" s="267"/>
      <c r="H3" s="267"/>
      <c r="I3" s="267"/>
      <c r="J3" s="2" t="s">
        <v>64</v>
      </c>
      <c r="K3" s="2" t="s">
        <v>10</v>
      </c>
      <c r="L3" s="2"/>
      <c r="M3" s="2"/>
      <c r="N3" s="2" t="s">
        <v>14</v>
      </c>
      <c r="O3" s="2"/>
      <c r="P3" s="62">
        <f>SUMIF(Op_Neuves[OPERATIONS],Prévisionnel_NEUF[[#This Row],[OPERATIONS]],Op_Neuves[PERCU EN 2022])+SUMIF(Op_Neuves[OPERATIONS],Prévisionnel_NEUF[[#This Row],[OPERATIONS]],Op_Neuves[RESTE A PERCEVOIR 2022])</f>
        <v>12668.5</v>
      </c>
      <c r="Q3" s="25" t="s">
        <v>397</v>
      </c>
      <c r="R3" s="328" t="e">
        <f>_xlfn.XLOOKUP(INDEX(Prévisionnel_NEUF[[#This Row],[JANVIER]:[DECEMBRE]],MATCH("zzz",Prévisionnel_NEUF[[#This Row],[JANVIER]:[DECEMBRE]],1)),Avancement,Listes!$C$19:$C$34)</f>
        <v>#VALUE!</v>
      </c>
    </row>
    <row r="4" spans="1:18">
      <c r="A4" t="s">
        <v>95</v>
      </c>
      <c r="B4" t="s">
        <v>77</v>
      </c>
      <c r="C4" s="2" t="s">
        <v>36</v>
      </c>
      <c r="D4" s="267"/>
      <c r="E4" s="267"/>
      <c r="F4" s="267" t="s">
        <v>14</v>
      </c>
      <c r="G4" s="267" t="s">
        <v>11</v>
      </c>
      <c r="H4" s="267"/>
      <c r="I4" s="267"/>
      <c r="J4" s="267" t="s">
        <v>12</v>
      </c>
      <c r="K4" s="2"/>
      <c r="L4" s="2"/>
      <c r="M4" s="2"/>
      <c r="N4" s="2"/>
      <c r="O4" s="2" t="s">
        <v>65</v>
      </c>
      <c r="P4" s="62">
        <f>SUMIF(Op_Neuves[OPERATIONS],Prévisionnel_NEUF[[#This Row],[OPERATIONS]],Op_Neuves[PERCU EN 2022])+SUMIF(Op_Neuves[OPERATIONS],Prévisionnel_NEUF[[#This Row],[OPERATIONS]],Op_Neuves[RESTE A PERCEVOIR 2022])</f>
        <v>42752.999999999985</v>
      </c>
      <c r="Q4" s="25"/>
      <c r="R4" s="328" t="e">
        <f>_xlfn.XLOOKUP(INDEX(Prévisionnel_NEUF[[#This Row],[JANVIER]:[DECEMBRE]],MATCH("zzz",Prévisionnel_NEUF[[#This Row],[JANVIER]:[DECEMBRE]],1)),Avancement,Listes!$C$19:$C$34)</f>
        <v>#VALUE!</v>
      </c>
    </row>
    <row r="5" spans="1:18">
      <c r="A5" t="s">
        <v>104</v>
      </c>
      <c r="B5" t="s">
        <v>77</v>
      </c>
      <c r="C5" s="2" t="s">
        <v>36</v>
      </c>
      <c r="D5" s="267"/>
      <c r="E5" s="267"/>
      <c r="F5" s="267" t="s">
        <v>65</v>
      </c>
      <c r="G5" s="267"/>
      <c r="H5" s="267"/>
      <c r="I5" s="267"/>
      <c r="J5" s="267" t="s">
        <v>66</v>
      </c>
      <c r="K5" s="2" t="s">
        <v>67</v>
      </c>
      <c r="L5" s="2"/>
      <c r="M5" s="2" t="s">
        <v>69</v>
      </c>
      <c r="N5" s="2"/>
      <c r="O5" s="2" t="s">
        <v>68</v>
      </c>
      <c r="P5" s="62">
        <f>SUMIF(Op_Neuves[OPERATIONS],Prévisionnel_NEUF[[#This Row],[OPERATIONS]],Op_Neuves[PERCU EN 2022])+SUMIF(Op_Neuves[OPERATIONS],Prévisionnel_NEUF[[#This Row],[OPERATIONS]],Op_Neuves[RESTE A PERCEVOIR 2022])</f>
        <v>30754.949999999997</v>
      </c>
      <c r="Q5" s="25" t="s">
        <v>398</v>
      </c>
      <c r="R5" s="328" t="e">
        <f>_xlfn.XLOOKUP(INDEX(Prévisionnel_NEUF[[#This Row],[JANVIER]:[DECEMBRE]],MATCH("zzz",Prévisionnel_NEUF[[#This Row],[JANVIER]:[DECEMBRE]],1)),Avancement,Listes!$C$19:$C$34)</f>
        <v>#VALUE!</v>
      </c>
    </row>
    <row r="6" spans="1:18">
      <c r="A6" t="s">
        <v>90</v>
      </c>
      <c r="B6" t="s">
        <v>77</v>
      </c>
      <c r="C6" s="2" t="s">
        <v>37</v>
      </c>
      <c r="D6" s="267"/>
      <c r="E6" s="267"/>
      <c r="F6" s="267"/>
      <c r="G6" s="267"/>
      <c r="H6" s="267"/>
      <c r="I6" s="267"/>
      <c r="J6" s="2"/>
      <c r="K6" s="2" t="s">
        <v>10</v>
      </c>
      <c r="L6" s="2" t="s">
        <v>14</v>
      </c>
      <c r="M6" s="2"/>
      <c r="N6" s="2"/>
      <c r="O6" s="2"/>
      <c r="P6" s="330">
        <f>SUMIF(Op_Neuves[OPERATIONS],Prévisionnel_NEUF[[#This Row],[OPERATIONS]],Op_Neuves[PERCU EN 2022])+SUMIF(Op_Neuves[OPERATIONS],Prévisionnel_NEUF[[#This Row],[OPERATIONS]],Op_Neuves[RESTE A PERCEVOIR 2022])</f>
        <v>34326.592000000011</v>
      </c>
      <c r="Q6" s="25"/>
      <c r="R6" s="328" t="e">
        <f>_xlfn.XLOOKUP(INDEX(Prévisionnel_NEUF[[#This Row],[JANVIER]:[DECEMBRE]],MATCH("zzz",Prévisionnel_NEUF[[#This Row],[JANVIER]:[DECEMBRE]],1)),Avancement,Listes!$C$19:$C$34)</f>
        <v>#VALUE!</v>
      </c>
    </row>
    <row r="7" spans="1:18">
      <c r="A7" t="s">
        <v>107</v>
      </c>
      <c r="B7" t="s">
        <v>77</v>
      </c>
      <c r="C7" s="2" t="s">
        <v>37</v>
      </c>
      <c r="D7" s="267"/>
      <c r="E7" s="267"/>
      <c r="F7" s="267" t="s">
        <v>67</v>
      </c>
      <c r="G7" s="267" t="s">
        <v>68</v>
      </c>
      <c r="H7" s="267"/>
      <c r="I7" s="267"/>
      <c r="J7" s="2" t="s">
        <v>69</v>
      </c>
      <c r="K7" s="2" t="s">
        <v>70</v>
      </c>
      <c r="L7" s="2" t="s">
        <v>71</v>
      </c>
      <c r="M7" s="2"/>
      <c r="N7" s="2"/>
      <c r="O7" s="2" t="s">
        <v>17</v>
      </c>
      <c r="P7" s="62">
        <f>SUMIF(Op_Neuves[OPERATIONS],Prévisionnel_NEUF[[#This Row],[OPERATIONS]],Op_Neuves[PERCU EN 2022])+SUMIF(Op_Neuves[OPERATIONS],Prévisionnel_NEUF[[#This Row],[OPERATIONS]],Op_Neuves[RESTE A PERCEVOIR 2022])</f>
        <v>55127</v>
      </c>
      <c r="Q7" s="25" t="s">
        <v>413</v>
      </c>
      <c r="R7" s="328" t="e">
        <f>_xlfn.XLOOKUP(INDEX(Prévisionnel_NEUF[[#This Row],[JANVIER]:[DECEMBRE]],MATCH("zzz",Prévisionnel_NEUF[[#This Row],[JANVIER]:[DECEMBRE]],1)),Avancement,Listes!$C$19:$C$34)</f>
        <v>#VALUE!</v>
      </c>
    </row>
    <row r="8" spans="1:18">
      <c r="A8" t="s">
        <v>83</v>
      </c>
      <c r="B8" t="s">
        <v>77</v>
      </c>
      <c r="C8" s="2" t="s">
        <v>179</v>
      </c>
      <c r="D8" s="267"/>
      <c r="E8" s="267"/>
      <c r="F8" s="267"/>
      <c r="G8" s="267"/>
      <c r="H8" s="267" t="s">
        <v>10</v>
      </c>
      <c r="I8" s="267"/>
      <c r="J8" s="2"/>
      <c r="K8" s="2" t="s">
        <v>14</v>
      </c>
      <c r="L8" s="2"/>
      <c r="M8" s="2"/>
      <c r="N8" s="2" t="s">
        <v>11</v>
      </c>
      <c r="O8" s="2" t="s">
        <v>11</v>
      </c>
      <c r="P8" s="62">
        <f>SUMIF(Op_Neuves[OPERATIONS],Prévisionnel_NEUF[[#This Row],[OPERATIONS]],Op_Neuves[PERCU EN 2022])+SUMIF(Op_Neuves[OPERATIONS],Prévisionnel_NEUF[[#This Row],[OPERATIONS]],Op_Neuves[RESTE A PERCEVOIR 2022])</f>
        <v>41017.5</v>
      </c>
      <c r="Q8" s="25" t="s">
        <v>408</v>
      </c>
      <c r="R8" s="328" t="e">
        <f>_xlfn.XLOOKUP(INDEX(Prévisionnel_NEUF[[#This Row],[JANVIER]:[DECEMBRE]],MATCH("zzz",Prévisionnel_NEUF[[#This Row],[JANVIER]:[DECEMBRE]],1)),Avancement,Listes!$C$19:$C$34)</f>
        <v>#VALUE!</v>
      </c>
    </row>
    <row r="9" spans="1:18">
      <c r="A9" t="s">
        <v>80</v>
      </c>
      <c r="B9" t="s">
        <v>77</v>
      </c>
      <c r="C9" s="2" t="s">
        <v>179</v>
      </c>
      <c r="D9" s="267"/>
      <c r="E9" s="267"/>
      <c r="F9" s="267"/>
      <c r="G9" s="267"/>
      <c r="H9" s="267"/>
      <c r="I9" s="267"/>
      <c r="J9" s="2"/>
      <c r="K9" s="2" t="s">
        <v>11</v>
      </c>
      <c r="L9" s="2"/>
      <c r="M9" s="2"/>
      <c r="N9" s="2" t="s">
        <v>12</v>
      </c>
      <c r="O9" s="2"/>
      <c r="P9" s="62">
        <f>SUMIF(Op_Neuves[OPERATIONS],Prévisionnel_NEUF[[#This Row],[OPERATIONS]],Op_Neuves[PERCU EN 2022])+SUMIF(Op_Neuves[OPERATIONS],Prévisionnel_NEUF[[#This Row],[OPERATIONS]],Op_Neuves[RESTE A PERCEVOIR 2022])</f>
        <v>31409.95</v>
      </c>
      <c r="Q9" s="25"/>
      <c r="R9" s="328" t="e">
        <f>_xlfn.XLOOKUP(INDEX(Prévisionnel_NEUF[[#This Row],[JANVIER]:[DECEMBRE]],MATCH("zzz",Prévisionnel_NEUF[[#This Row],[JANVIER]:[DECEMBRE]],1)),Avancement,Listes!$C$19:$C$34)</f>
        <v>#VALUE!</v>
      </c>
    </row>
    <row r="10" spans="1:18">
      <c r="A10" t="s">
        <v>92</v>
      </c>
      <c r="B10" t="s">
        <v>77</v>
      </c>
      <c r="C10" s="2" t="s">
        <v>37</v>
      </c>
      <c r="D10" s="267"/>
      <c r="E10" s="267"/>
      <c r="F10" s="267"/>
      <c r="G10" s="267"/>
      <c r="H10" s="267"/>
      <c r="I10" s="267"/>
      <c r="J10" s="2" t="s">
        <v>11</v>
      </c>
      <c r="K10" s="2"/>
      <c r="L10" s="2"/>
      <c r="M10" s="2" t="s">
        <v>12</v>
      </c>
      <c r="N10" s="2"/>
      <c r="O10" s="2"/>
      <c r="P10" s="62">
        <f>SUMIF(Op_Neuves[OPERATIONS],Prévisionnel_NEUF[[#This Row],[OPERATIONS]],Op_Neuves[PERCU EN 2022])+SUMIF(Op_Neuves[OPERATIONS],Prévisionnel_NEUF[[#This Row],[OPERATIONS]],Op_Neuves[RESTE A PERCEVOIR 2022])</f>
        <v>22511.500000000004</v>
      </c>
      <c r="Q10" s="25" t="s">
        <v>414</v>
      </c>
      <c r="R10" s="328" t="e">
        <f>_xlfn.XLOOKUP(INDEX(Prévisionnel_NEUF[[#This Row],[JANVIER]:[DECEMBRE]],MATCH("zzz",Prévisionnel_NEUF[[#This Row],[JANVIER]:[DECEMBRE]],1)),Avancement,Listes!$C$19:$C$34)</f>
        <v>#VALUE!</v>
      </c>
    </row>
    <row r="11" spans="1:18">
      <c r="A11" t="s">
        <v>93</v>
      </c>
      <c r="B11" t="s">
        <v>77</v>
      </c>
      <c r="C11" s="2" t="s">
        <v>37</v>
      </c>
      <c r="D11" s="267"/>
      <c r="E11" s="267"/>
      <c r="F11" s="267"/>
      <c r="G11" s="267"/>
      <c r="H11" s="267"/>
      <c r="I11" s="267"/>
      <c r="J11" s="2" t="s">
        <v>11</v>
      </c>
      <c r="K11" s="2"/>
      <c r="L11" s="2"/>
      <c r="M11" s="2" t="s">
        <v>12</v>
      </c>
      <c r="N11" s="2"/>
      <c r="O11" s="2"/>
      <c r="P11" s="62">
        <f>SUMIF(Op_Neuves[OPERATIONS],Prévisionnel_NEUF[[#This Row],[OPERATIONS]],Op_Neuves[PERCU EN 2022])+SUMIF(Op_Neuves[OPERATIONS],Prévisionnel_NEUF[[#This Row],[OPERATIONS]],Op_Neuves[RESTE A PERCEVOIR 2022])</f>
        <v>19326.064999999999</v>
      </c>
      <c r="Q11" s="25"/>
      <c r="R11" s="328" t="e">
        <f>_xlfn.XLOOKUP(INDEX(Prévisionnel_NEUF[[#This Row],[JANVIER]:[DECEMBRE]],MATCH("zzz",Prévisionnel_NEUF[[#This Row],[JANVIER]:[DECEMBRE]],1)),Avancement,Listes!$C$19:$C$34)</f>
        <v>#VALUE!</v>
      </c>
    </row>
    <row r="12" spans="1:18">
      <c r="A12" t="s">
        <v>62</v>
      </c>
      <c r="B12" t="s">
        <v>77</v>
      </c>
      <c r="C12" s="2" t="s">
        <v>179</v>
      </c>
      <c r="D12" s="267"/>
      <c r="E12" s="267"/>
      <c r="F12" s="267"/>
      <c r="G12" s="267"/>
      <c r="H12" s="267"/>
      <c r="I12" s="267"/>
      <c r="J12" s="267" t="s">
        <v>11</v>
      </c>
      <c r="K12" s="2"/>
      <c r="L12" s="2" t="s">
        <v>12</v>
      </c>
      <c r="M12" s="2"/>
      <c r="N12" s="2"/>
      <c r="O12" s="2" t="s">
        <v>65</v>
      </c>
      <c r="P12" s="62">
        <f>SUMIF(Op_Neuves[OPERATIONS],Prévisionnel_NEUF[[#This Row],[OPERATIONS]],Op_Neuves[PERCU EN 2022])+SUMIF(Op_Neuves[OPERATIONS],Prévisionnel_NEUF[[#This Row],[OPERATIONS]],Op_Neuves[RESTE A PERCEVOIR 2022])</f>
        <v>34442.599999999984</v>
      </c>
      <c r="Q12" s="25" t="s">
        <v>409</v>
      </c>
      <c r="R12" s="328" t="e">
        <f>_xlfn.XLOOKUP(INDEX(Prévisionnel_NEUF[[#This Row],[JANVIER]:[DECEMBRE]],MATCH("zzz",Prévisionnel_NEUF[[#This Row],[JANVIER]:[DECEMBRE]],1)),Avancement,Listes!$C$19:$C$34)</f>
        <v>#VALUE!</v>
      </c>
    </row>
    <row r="13" spans="1:18" s="1" customFormat="1">
      <c r="A13" t="s">
        <v>125</v>
      </c>
      <c r="B13" t="s">
        <v>77</v>
      </c>
      <c r="C13" s="2" t="s">
        <v>34</v>
      </c>
      <c r="D13" s="267"/>
      <c r="E13" s="267"/>
      <c r="F13" s="267"/>
      <c r="G13" s="267"/>
      <c r="H13" s="267"/>
      <c r="I13" s="267"/>
      <c r="J13" s="2"/>
      <c r="K13" s="2"/>
      <c r="L13" s="2"/>
      <c r="M13" s="2"/>
      <c r="N13" s="2"/>
      <c r="O13" s="2"/>
      <c r="P13" s="62">
        <f>SUMIF(Op_Neuves[OPERATIONS],Prévisionnel_NEUF[[#This Row],[OPERATIONS]],Op_Neuves[PERCU EN 2022])+SUMIF(Op_Neuves[OPERATIONS],Prévisionnel_NEUF[[#This Row],[OPERATIONS]],Op_Neuves[RESTE A PERCEVOIR 2022])</f>
        <v>0</v>
      </c>
      <c r="Q13" s="25"/>
      <c r="R13" s="328" t="e">
        <f>_xlfn.XLOOKUP(INDEX(Prévisionnel_NEUF[[#This Row],[JANVIER]:[DECEMBRE]],MATCH("zzz",Prévisionnel_NEUF[[#This Row],[JANVIER]:[DECEMBRE]],1)),Avancement,Listes!$C$19:$C$34)</f>
        <v>#N/A</v>
      </c>
    </row>
    <row r="14" spans="1:18" s="1" customFormat="1">
      <c r="A14" t="s">
        <v>108</v>
      </c>
      <c r="B14" t="s">
        <v>77</v>
      </c>
      <c r="C14" s="2" t="s">
        <v>34</v>
      </c>
      <c r="D14" s="267"/>
      <c r="E14" s="267"/>
      <c r="F14" s="267"/>
      <c r="G14" s="267"/>
      <c r="H14" s="267"/>
      <c r="I14" s="267"/>
      <c r="J14" s="2"/>
      <c r="K14" s="2"/>
      <c r="L14" s="2"/>
      <c r="M14" s="2"/>
      <c r="N14" s="2"/>
      <c r="O14" s="2"/>
      <c r="P14" s="62">
        <f>SUMIF(Op_Neuves[OPERATIONS],Prévisionnel_NEUF[[#This Row],[OPERATIONS]],Op_Neuves[PERCU EN 2022])+SUMIF(Op_Neuves[OPERATIONS],Prévisionnel_NEUF[[#This Row],[OPERATIONS]],Op_Neuves[RESTE A PERCEVOIR 2022])</f>
        <v>0</v>
      </c>
      <c r="Q14" s="25"/>
      <c r="R14" s="328" t="e">
        <f>_xlfn.XLOOKUP(INDEX(Prévisionnel_NEUF[[#This Row],[JANVIER]:[DECEMBRE]],MATCH("zzz",Prévisionnel_NEUF[[#This Row],[JANVIER]:[DECEMBRE]],1)),Avancement,Listes!$C$19:$C$34)</f>
        <v>#N/A</v>
      </c>
    </row>
    <row r="15" spans="1:18" s="1" customFormat="1">
      <c r="A15" t="s">
        <v>134</v>
      </c>
      <c r="B15" t="s">
        <v>77</v>
      </c>
      <c r="C15" s="2" t="s">
        <v>37</v>
      </c>
      <c r="D15" s="267"/>
      <c r="E15" s="267"/>
      <c r="F15" s="267" t="s">
        <v>66</v>
      </c>
      <c r="G15" s="267"/>
      <c r="H15" s="267"/>
      <c r="I15" s="267"/>
      <c r="J15" s="2" t="s">
        <v>69</v>
      </c>
      <c r="K15" s="2" t="s">
        <v>70</v>
      </c>
      <c r="L15" s="2" t="s">
        <v>71</v>
      </c>
      <c r="M15" s="2"/>
      <c r="N15" s="2"/>
      <c r="O15" s="2" t="s">
        <v>17</v>
      </c>
      <c r="P15" s="62">
        <f>SUMIF(Op_Neuves[OPERATIONS],Prévisionnel_NEUF[[#This Row],[OPERATIONS]],Op_Neuves[PERCU EN 2022])+SUMIF(Op_Neuves[OPERATIONS],Prévisionnel_NEUF[[#This Row],[OPERATIONS]],Op_Neuves[RESTE A PERCEVOIR 2022])</f>
        <v>46993.589999999989</v>
      </c>
      <c r="Q15" s="25" t="s">
        <v>415</v>
      </c>
      <c r="R15" s="328" t="e">
        <f>_xlfn.XLOOKUP(INDEX(Prévisionnel_NEUF[[#This Row],[JANVIER]:[DECEMBRE]],MATCH("zzz",Prévisionnel_NEUF[[#This Row],[JANVIER]:[DECEMBRE]],1)),Avancement,Listes!$C$19:$C$34)</f>
        <v>#VALUE!</v>
      </c>
    </row>
    <row r="16" spans="1:18" s="1" customFormat="1">
      <c r="A16" t="s">
        <v>96</v>
      </c>
      <c r="B16" t="s">
        <v>72</v>
      </c>
      <c r="C16" s="2" t="s">
        <v>36</v>
      </c>
      <c r="D16" s="267"/>
      <c r="E16" s="267"/>
      <c r="F16" s="267"/>
      <c r="G16" s="267"/>
      <c r="H16" s="267"/>
      <c r="I16" s="267"/>
      <c r="J16" s="2"/>
      <c r="K16" s="2"/>
      <c r="L16" s="2" t="s">
        <v>66</v>
      </c>
      <c r="M16" s="2" t="s">
        <v>67</v>
      </c>
      <c r="N16" s="2" t="s">
        <v>68</v>
      </c>
      <c r="O16" s="2"/>
      <c r="P16" s="62">
        <f>SUMIF(Op_Neuves[OPERATIONS],Prévisionnel_NEUF[[#This Row],[OPERATIONS]],Op_Neuves[PERCU EN 2022])+SUMIF(Op_Neuves[OPERATIONS],Prévisionnel_NEUF[[#This Row],[OPERATIONS]],Op_Neuves[RESTE A PERCEVOIR 2022])</f>
        <v>41025.65</v>
      </c>
      <c r="Q16" s="25"/>
      <c r="R16" s="328" t="e">
        <f>_xlfn.XLOOKUP(INDEX(Prévisionnel_NEUF[[#This Row],[JANVIER]:[DECEMBRE]],MATCH("zzz",Prévisionnel_NEUF[[#This Row],[JANVIER]:[DECEMBRE]],1)),Avancement,Listes!$C$19:$C$34)</f>
        <v>#VALUE!</v>
      </c>
    </row>
    <row r="17" spans="1:18" s="1" customFormat="1">
      <c r="A17" t="s">
        <v>84</v>
      </c>
      <c r="B17" t="s">
        <v>72</v>
      </c>
      <c r="C17" s="2" t="s">
        <v>179</v>
      </c>
      <c r="D17" s="267"/>
      <c r="E17" s="267"/>
      <c r="F17" s="267"/>
      <c r="G17" s="267"/>
      <c r="H17" s="267"/>
      <c r="I17" s="267"/>
      <c r="J17" s="2"/>
      <c r="K17" s="2"/>
      <c r="L17" s="2" t="s">
        <v>67</v>
      </c>
      <c r="M17" s="2"/>
      <c r="N17" s="2" t="s">
        <v>68</v>
      </c>
      <c r="O17" s="2"/>
      <c r="P17" s="62">
        <f>SUMIF(Op_Neuves[OPERATIONS],Prévisionnel_NEUF[[#This Row],[OPERATIONS]],Op_Neuves[PERCU EN 2022])+SUMIF(Op_Neuves[OPERATIONS],Prévisionnel_NEUF[[#This Row],[OPERATIONS]],Op_Neuves[RESTE A PERCEVOIR 2022])</f>
        <v>7501.6000000000022</v>
      </c>
      <c r="Q17" s="25"/>
      <c r="R17" s="328" t="e">
        <f>_xlfn.XLOOKUP(INDEX(Prévisionnel_NEUF[[#This Row],[JANVIER]:[DECEMBRE]],MATCH("zzz",Prévisionnel_NEUF[[#This Row],[JANVIER]:[DECEMBRE]],1)),Avancement,Listes!$C$19:$C$34)</f>
        <v>#VALUE!</v>
      </c>
    </row>
    <row r="18" spans="1:18" s="1" customFormat="1">
      <c r="A18" t="s">
        <v>105</v>
      </c>
      <c r="B18" t="s">
        <v>72</v>
      </c>
      <c r="C18" s="2" t="s">
        <v>37</v>
      </c>
      <c r="D18" s="267"/>
      <c r="E18" s="267"/>
      <c r="F18" s="267"/>
      <c r="G18" s="267"/>
      <c r="H18" s="267" t="s">
        <v>69</v>
      </c>
      <c r="I18" s="267"/>
      <c r="J18" s="2" t="s">
        <v>70</v>
      </c>
      <c r="K18" s="2" t="s">
        <v>71</v>
      </c>
      <c r="L18" s="2"/>
      <c r="M18" s="2"/>
      <c r="N18" s="2"/>
      <c r="O18" s="2" t="s">
        <v>17</v>
      </c>
      <c r="P18" s="62">
        <f>SUMIF(Op_Neuves[OPERATIONS],Prévisionnel_NEUF[[#This Row],[OPERATIONS]],Op_Neuves[PERCU EN 2022])+SUMIF(Op_Neuves[OPERATIONS],Prévisionnel_NEUF[[#This Row],[OPERATIONS]],Op_Neuves[RESTE A PERCEVOIR 2022])</f>
        <v>79542</v>
      </c>
      <c r="Q18" s="25"/>
      <c r="R18" s="328" t="e">
        <f>_xlfn.XLOOKUP(INDEX(Prévisionnel_NEUF[[#This Row],[JANVIER]:[DECEMBRE]],MATCH("zzz",Prévisionnel_NEUF[[#This Row],[JANVIER]:[DECEMBRE]],1)),Avancement,Listes!$C$19:$C$34)</f>
        <v>#VALUE!</v>
      </c>
    </row>
    <row r="19" spans="1:18" s="1" customFormat="1">
      <c r="A19" t="s">
        <v>97</v>
      </c>
      <c r="B19" t="s">
        <v>72</v>
      </c>
      <c r="C19" s="2" t="s">
        <v>36</v>
      </c>
      <c r="D19" s="267"/>
      <c r="E19" s="267"/>
      <c r="F19" s="267"/>
      <c r="G19" s="267"/>
      <c r="H19" s="267"/>
      <c r="I19" s="267"/>
      <c r="J19" s="2"/>
      <c r="K19" s="2" t="s">
        <v>67</v>
      </c>
      <c r="L19" s="2" t="s">
        <v>68</v>
      </c>
      <c r="M19" s="2"/>
      <c r="N19" s="2" t="s">
        <v>69</v>
      </c>
      <c r="O19" s="2"/>
      <c r="P19" s="62">
        <f>SUMIF(Op_Neuves[OPERATIONS],Prévisionnel_NEUF[[#This Row],[OPERATIONS]],Op_Neuves[PERCU EN 2022])+SUMIF(Op_Neuves[OPERATIONS],Prévisionnel_NEUF[[#This Row],[OPERATIONS]],Op_Neuves[RESTE A PERCEVOIR 2022])</f>
        <v>46701.199999999975</v>
      </c>
      <c r="Q19" s="25"/>
      <c r="R19" s="328" t="e">
        <f>_xlfn.XLOOKUP(INDEX(Prévisionnel_NEUF[[#This Row],[JANVIER]:[DECEMBRE]],MATCH("zzz",Prévisionnel_NEUF[[#This Row],[JANVIER]:[DECEMBRE]],1)),Avancement,Listes!$C$19:$C$34)</f>
        <v>#VALUE!</v>
      </c>
    </row>
    <row r="20" spans="1:18" s="1" customFormat="1">
      <c r="A20" t="s">
        <v>85</v>
      </c>
      <c r="B20" t="s">
        <v>72</v>
      </c>
      <c r="C20" s="2" t="s">
        <v>179</v>
      </c>
      <c r="D20" s="267"/>
      <c r="E20" s="267"/>
      <c r="F20" s="267"/>
      <c r="G20" s="267"/>
      <c r="H20" s="267" t="s">
        <v>75</v>
      </c>
      <c r="I20" s="267"/>
      <c r="J20" s="2" t="s">
        <v>65</v>
      </c>
      <c r="K20" s="2"/>
      <c r="L20" s="2"/>
      <c r="M20" s="2"/>
      <c r="N20" s="2" t="s">
        <v>66</v>
      </c>
      <c r="O20" s="2"/>
      <c r="P20" s="62">
        <f>SUMIF(Op_Neuves[OPERATIONS],Prévisionnel_NEUF[[#This Row],[OPERATIONS]],Op_Neuves[PERCU EN 2022])+SUMIF(Op_Neuves[OPERATIONS],Prévisionnel_NEUF[[#This Row],[OPERATIONS]],Op_Neuves[RESTE A PERCEVOIR 2022])</f>
        <v>41606.300000000003</v>
      </c>
      <c r="Q20" s="25"/>
      <c r="R20" s="328" t="e">
        <f>_xlfn.XLOOKUP(INDEX(Prévisionnel_NEUF[[#This Row],[JANVIER]:[DECEMBRE]],MATCH("zzz",Prévisionnel_NEUF[[#This Row],[JANVIER]:[DECEMBRE]],1)),Avancement,Listes!$C$19:$C$34)</f>
        <v>#VALUE!</v>
      </c>
    </row>
    <row r="21" spans="1:18" s="1" customFormat="1">
      <c r="A21" t="s">
        <v>98</v>
      </c>
      <c r="B21" t="s">
        <v>72</v>
      </c>
      <c r="C21" s="2" t="s">
        <v>36</v>
      </c>
      <c r="D21" s="267"/>
      <c r="E21" s="267"/>
      <c r="F21" s="267"/>
      <c r="G21" s="267"/>
      <c r="H21" s="267"/>
      <c r="I21" s="267"/>
      <c r="J21" s="2"/>
      <c r="K21" s="2"/>
      <c r="L21" s="2"/>
      <c r="M21" s="2"/>
      <c r="N21" s="2"/>
      <c r="O21" s="2"/>
      <c r="P21" s="62">
        <f>SUMIF(Op_Neuves[OPERATIONS],Prévisionnel_NEUF[[#This Row],[OPERATIONS]],Op_Neuves[PERCU EN 2022])+SUMIF(Op_Neuves[OPERATIONS],Prévisionnel_NEUF[[#This Row],[OPERATIONS]],Op_Neuves[RESTE A PERCEVOIR 2022])</f>
        <v>0</v>
      </c>
      <c r="Q21" s="25"/>
      <c r="R21" s="328" t="e">
        <f>_xlfn.XLOOKUP(INDEX(Prévisionnel_NEUF[[#This Row],[JANVIER]:[DECEMBRE]],MATCH("zzz",Prévisionnel_NEUF[[#This Row],[JANVIER]:[DECEMBRE]],1)),Avancement,Listes!$C$19:$C$34)</f>
        <v>#N/A</v>
      </c>
    </row>
    <row r="22" spans="1:18" s="1" customFormat="1">
      <c r="A22" t="s">
        <v>101</v>
      </c>
      <c r="B22" t="s">
        <v>72</v>
      </c>
      <c r="C22" s="2" t="s">
        <v>36</v>
      </c>
      <c r="D22" s="267"/>
      <c r="E22" s="267"/>
      <c r="F22" s="267"/>
      <c r="G22" s="267"/>
      <c r="H22" s="267"/>
      <c r="I22" s="267"/>
      <c r="J22" s="2"/>
      <c r="K22" s="2"/>
      <c r="L22" s="2"/>
      <c r="M22" s="2"/>
      <c r="N22" s="2"/>
      <c r="O22" s="2"/>
      <c r="P22" s="62">
        <f>SUMIF(Op_Neuves[OPERATIONS],Prévisionnel_NEUF[[#This Row],[OPERATIONS]],Op_Neuves[PERCU EN 2022])+SUMIF(Op_Neuves[OPERATIONS],Prévisionnel_NEUF[[#This Row],[OPERATIONS]],Op_Neuves[RESTE A PERCEVOIR 2022])</f>
        <v>0</v>
      </c>
      <c r="Q22" s="25"/>
      <c r="R22" s="328" t="e">
        <f>_xlfn.XLOOKUP(INDEX(Prévisionnel_NEUF[[#This Row],[JANVIER]:[DECEMBRE]],MATCH("zzz",Prévisionnel_NEUF[[#This Row],[JANVIER]:[DECEMBRE]],1)),Avancement,Listes!$C$19:$C$34)</f>
        <v>#N/A</v>
      </c>
    </row>
    <row r="23" spans="1:18" s="1" customFormat="1">
      <c r="A23" t="s">
        <v>99</v>
      </c>
      <c r="B23" t="s">
        <v>72</v>
      </c>
      <c r="C23" s="2" t="s">
        <v>36</v>
      </c>
      <c r="D23" s="267"/>
      <c r="E23" s="267"/>
      <c r="F23" s="267"/>
      <c r="G23" s="267"/>
      <c r="H23" s="267"/>
      <c r="I23" s="267"/>
      <c r="J23" s="2"/>
      <c r="K23" s="2"/>
      <c r="L23" s="2"/>
      <c r="M23" s="2"/>
      <c r="N23" s="2"/>
      <c r="O23" s="2"/>
      <c r="P23" s="62">
        <f>SUMIF(Op_Neuves[OPERATIONS],Prévisionnel_NEUF[[#This Row],[OPERATIONS]],Op_Neuves[PERCU EN 2022])+SUMIF(Op_Neuves[OPERATIONS],Prévisionnel_NEUF[[#This Row],[OPERATIONS]],Op_Neuves[RESTE A PERCEVOIR 2022])</f>
        <v>0</v>
      </c>
      <c r="Q23" s="25"/>
      <c r="R23" s="328" t="e">
        <f>_xlfn.XLOOKUP(INDEX(Prévisionnel_NEUF[[#This Row],[JANVIER]:[DECEMBRE]],MATCH("zzz",Prévisionnel_NEUF[[#This Row],[JANVIER]:[DECEMBRE]],1)),Avancement,Listes!$C$19:$C$34)</f>
        <v>#N/A</v>
      </c>
    </row>
    <row r="24" spans="1:18" s="1" customFormat="1">
      <c r="A24" t="s">
        <v>103</v>
      </c>
      <c r="B24" t="s">
        <v>72</v>
      </c>
      <c r="C24" s="2" t="s">
        <v>36</v>
      </c>
      <c r="D24" s="267"/>
      <c r="E24" s="267"/>
      <c r="F24" s="267"/>
      <c r="G24" s="267"/>
      <c r="H24" s="267"/>
      <c r="I24" s="267"/>
      <c r="J24" s="2"/>
      <c r="K24" s="2"/>
      <c r="L24" s="2"/>
      <c r="M24" s="2"/>
      <c r="N24" s="2"/>
      <c r="O24" s="2"/>
      <c r="P24" s="62">
        <f>SUMIF(Op_Neuves[OPERATIONS],Prévisionnel_NEUF[[#This Row],[OPERATIONS]],Op_Neuves[PERCU EN 2022])+SUMIF(Op_Neuves[OPERATIONS],Prévisionnel_NEUF[[#This Row],[OPERATIONS]],Op_Neuves[RESTE A PERCEVOIR 2022])</f>
        <v>0</v>
      </c>
      <c r="Q24" s="25"/>
      <c r="R24" s="328" t="e">
        <f>_xlfn.XLOOKUP(INDEX(Prévisionnel_NEUF[[#This Row],[JANVIER]:[DECEMBRE]],MATCH("zzz",Prévisionnel_NEUF[[#This Row],[JANVIER]:[DECEMBRE]],1)),Avancement,Listes!$C$19:$C$34)</f>
        <v>#N/A</v>
      </c>
    </row>
    <row r="25" spans="1:18" s="1" customFormat="1">
      <c r="A25" t="s">
        <v>102</v>
      </c>
      <c r="B25" t="s">
        <v>72</v>
      </c>
      <c r="C25" s="2" t="s">
        <v>36</v>
      </c>
      <c r="D25" s="267"/>
      <c r="E25" s="267"/>
      <c r="F25" s="267"/>
      <c r="G25" s="267"/>
      <c r="H25" s="267"/>
      <c r="I25" s="267"/>
      <c r="J25" s="2"/>
      <c r="K25" s="2"/>
      <c r="L25" s="2"/>
      <c r="M25" s="2"/>
      <c r="N25" s="2"/>
      <c r="O25" s="2"/>
      <c r="P25" s="62">
        <f>SUMIF(Op_Neuves[OPERATIONS],Prévisionnel_NEUF[[#This Row],[OPERATIONS]],Op_Neuves[PERCU EN 2022])+SUMIF(Op_Neuves[OPERATIONS],Prévisionnel_NEUF[[#This Row],[OPERATIONS]],Op_Neuves[RESTE A PERCEVOIR 2022])</f>
        <v>0</v>
      </c>
      <c r="Q25" s="25"/>
      <c r="R25" s="328" t="e">
        <f>_xlfn.XLOOKUP(INDEX(Prévisionnel_NEUF[[#This Row],[JANVIER]:[DECEMBRE]],MATCH("zzz",Prévisionnel_NEUF[[#This Row],[JANVIER]:[DECEMBRE]],1)),Avancement,Listes!$C$19:$C$34)</f>
        <v>#N/A</v>
      </c>
    </row>
    <row r="26" spans="1:18" s="1" customFormat="1">
      <c r="A26" t="s">
        <v>100</v>
      </c>
      <c r="B26" t="s">
        <v>72</v>
      </c>
      <c r="C26" s="2" t="s">
        <v>37</v>
      </c>
      <c r="D26" s="267"/>
      <c r="E26" s="267"/>
      <c r="F26" s="267"/>
      <c r="G26" s="267"/>
      <c r="H26" s="267" t="s">
        <v>67</v>
      </c>
      <c r="I26" s="267" t="s">
        <v>68</v>
      </c>
      <c r="J26" s="2" t="s">
        <v>69</v>
      </c>
      <c r="K26" s="2" t="s">
        <v>70</v>
      </c>
      <c r="L26" s="2" t="s">
        <v>71</v>
      </c>
      <c r="M26" s="2"/>
      <c r="N26" s="2"/>
      <c r="O26" s="2" t="s">
        <v>17</v>
      </c>
      <c r="P26" s="62">
        <f>SUMIF(Op_Neuves[OPERATIONS],Prévisionnel_NEUF[[#This Row],[OPERATIONS]],Op_Neuves[PERCU EN 2022])+SUMIF(Op_Neuves[OPERATIONS],Prévisionnel_NEUF[[#This Row],[OPERATIONS]],Op_Neuves[RESTE A PERCEVOIR 2022])</f>
        <v>75329.999999999985</v>
      </c>
      <c r="Q26" s="25"/>
      <c r="R26" s="328" t="e">
        <f>_xlfn.XLOOKUP(INDEX(Prévisionnel_NEUF[[#This Row],[JANVIER]:[DECEMBRE]],MATCH("zzz",Prévisionnel_NEUF[[#This Row],[JANVIER]:[DECEMBRE]],1)),Avancement,Listes!$C$19:$C$34)</f>
        <v>#VALUE!</v>
      </c>
    </row>
    <row r="27" spans="1:18" s="1" customFormat="1">
      <c r="A27" t="s">
        <v>117</v>
      </c>
      <c r="B27" t="s">
        <v>72</v>
      </c>
      <c r="C27" s="2" t="s">
        <v>36</v>
      </c>
      <c r="D27" s="267"/>
      <c r="E27" s="267"/>
      <c r="F27" s="267"/>
      <c r="G27" s="267"/>
      <c r="H27" s="267"/>
      <c r="I27" s="267"/>
      <c r="J27" s="2"/>
      <c r="K27" s="2"/>
      <c r="L27" s="2"/>
      <c r="M27" s="2"/>
      <c r="N27" s="2"/>
      <c r="O27" s="2"/>
      <c r="P27" s="62">
        <f>SUMIF(Op_Neuves[OPERATIONS],Prévisionnel_NEUF[[#This Row],[OPERATIONS]],Op_Neuves[PERCU EN 2022])+SUMIF(Op_Neuves[OPERATIONS],Prévisionnel_NEUF[[#This Row],[OPERATIONS]],Op_Neuves[RESTE A PERCEVOIR 2022])</f>
        <v>0.39999999999477831</v>
      </c>
      <c r="Q27" s="25"/>
      <c r="R27" s="328" t="e">
        <f>_xlfn.XLOOKUP(INDEX(Prévisionnel_NEUF[[#This Row],[JANVIER]:[DECEMBRE]],MATCH("zzz",Prévisionnel_NEUF[[#This Row],[JANVIER]:[DECEMBRE]],1)),Avancement,Listes!$C$19:$C$34)</f>
        <v>#N/A</v>
      </c>
    </row>
    <row r="28" spans="1:18" s="1" customFormat="1">
      <c r="A28" t="s">
        <v>118</v>
      </c>
      <c r="B28" t="s">
        <v>72</v>
      </c>
      <c r="C28" s="2" t="s">
        <v>36</v>
      </c>
      <c r="D28" s="267"/>
      <c r="E28" s="267"/>
      <c r="F28" s="267"/>
      <c r="G28" s="267"/>
      <c r="H28" s="267"/>
      <c r="I28" s="267"/>
      <c r="J28" s="2"/>
      <c r="K28" s="2"/>
      <c r="L28" s="2"/>
      <c r="M28" s="2"/>
      <c r="N28" s="2"/>
      <c r="O28" s="2"/>
      <c r="P28" s="62">
        <f>SUMIF(Op_Neuves[OPERATIONS],Prévisionnel_NEUF[[#This Row],[OPERATIONS]],Op_Neuves[PERCU EN 2022])+SUMIF(Op_Neuves[OPERATIONS],Prévisionnel_NEUF[[#This Row],[OPERATIONS]],Op_Neuves[RESTE A PERCEVOIR 2022])</f>
        <v>0.19999999999754037</v>
      </c>
      <c r="Q28" s="25"/>
      <c r="R28" s="328" t="e">
        <f>_xlfn.XLOOKUP(INDEX(Prévisionnel_NEUF[[#This Row],[JANVIER]:[DECEMBRE]],MATCH("zzz",Prévisionnel_NEUF[[#This Row],[JANVIER]:[DECEMBRE]],1)),Avancement,Listes!$C$19:$C$34)</f>
        <v>#N/A</v>
      </c>
    </row>
    <row r="29" spans="1:18" s="1" customFormat="1">
      <c r="A29" t="s">
        <v>112</v>
      </c>
      <c r="B29" t="s">
        <v>72</v>
      </c>
      <c r="C29" s="2" t="s">
        <v>36</v>
      </c>
      <c r="D29" s="267"/>
      <c r="E29" s="267"/>
      <c r="F29" s="267"/>
      <c r="G29" s="267"/>
      <c r="H29" s="267"/>
      <c r="I29" s="267"/>
      <c r="J29" s="2"/>
      <c r="K29" s="2"/>
      <c r="L29" s="2" t="s">
        <v>12</v>
      </c>
      <c r="M29" s="2"/>
      <c r="N29" s="2"/>
      <c r="O29" s="2"/>
      <c r="P29" s="62">
        <f>SUMIF(Op_Neuves[OPERATIONS],Prévisionnel_NEUF[[#This Row],[OPERATIONS]],Op_Neuves[PERCU EN 2022])+SUMIF(Op_Neuves[OPERATIONS],Prévisionnel_NEUF[[#This Row],[OPERATIONS]],Op_Neuves[RESTE A PERCEVOIR 2022])</f>
        <v>20745.5</v>
      </c>
      <c r="Q29" s="25"/>
      <c r="R29" s="328" t="e">
        <f>_xlfn.XLOOKUP(INDEX(Prévisionnel_NEUF[[#This Row],[JANVIER]:[DECEMBRE]],MATCH("zzz",Prévisionnel_NEUF[[#This Row],[JANVIER]:[DECEMBRE]],1)),Avancement,Listes!$C$19:$C$34)</f>
        <v>#VALUE!</v>
      </c>
    </row>
    <row r="30" spans="1:18" s="1" customFormat="1">
      <c r="A30" t="s">
        <v>113</v>
      </c>
      <c r="B30" t="s">
        <v>72</v>
      </c>
      <c r="C30" s="2" t="s">
        <v>36</v>
      </c>
      <c r="D30" s="267"/>
      <c r="E30" s="267"/>
      <c r="F30" s="267"/>
      <c r="G30" s="267"/>
      <c r="H30" s="267"/>
      <c r="I30" s="267"/>
      <c r="J30" s="2"/>
      <c r="K30" s="2"/>
      <c r="L30" s="2"/>
      <c r="M30" s="2"/>
      <c r="N30" s="2"/>
      <c r="O30" s="2"/>
      <c r="P30" s="62">
        <f>SUMIF(Op_Neuves[OPERATIONS],Prévisionnel_NEUF[[#This Row],[OPERATIONS]],Op_Neuves[PERCU EN 2022])+SUMIF(Op_Neuves[OPERATIONS],Prévisionnel_NEUF[[#This Row],[OPERATIONS]],Op_Neuves[RESTE A PERCEVOIR 2022])</f>
        <v>-0.20000000000251161</v>
      </c>
      <c r="Q30" s="25"/>
      <c r="R30" s="328" t="e">
        <f>_xlfn.XLOOKUP(INDEX(Prévisionnel_NEUF[[#This Row],[JANVIER]:[DECEMBRE]],MATCH("zzz",Prévisionnel_NEUF[[#This Row],[JANVIER]:[DECEMBRE]],1)),Avancement,Listes!$C$19:$C$34)</f>
        <v>#N/A</v>
      </c>
    </row>
    <row r="31" spans="1:18" s="1" customFormat="1">
      <c r="A31" t="s">
        <v>119</v>
      </c>
      <c r="B31" t="s">
        <v>72</v>
      </c>
      <c r="C31" s="2" t="s">
        <v>36</v>
      </c>
      <c r="D31" s="267"/>
      <c r="E31" s="267"/>
      <c r="F31" s="267"/>
      <c r="G31" s="267"/>
      <c r="H31" s="267"/>
      <c r="I31" s="267"/>
      <c r="J31" s="2"/>
      <c r="K31" s="2"/>
      <c r="L31" s="2"/>
      <c r="M31" s="2"/>
      <c r="N31" s="2"/>
      <c r="O31" s="2"/>
      <c r="P31" s="62">
        <f>SUMIF(Op_Neuves[OPERATIONS],Prévisionnel_NEUF[[#This Row],[OPERATIONS]],Op_Neuves[PERCU EN 2022])+SUMIF(Op_Neuves[OPERATIONS],Prévisionnel_NEUF[[#This Row],[OPERATIONS]],Op_Neuves[RESTE A PERCEVOIR 2022])</f>
        <v>0.39999999999602742</v>
      </c>
      <c r="Q31" s="25"/>
      <c r="R31" s="328" t="e">
        <f>_xlfn.XLOOKUP(INDEX(Prévisionnel_NEUF[[#This Row],[JANVIER]:[DECEMBRE]],MATCH("zzz",Prévisionnel_NEUF[[#This Row],[JANVIER]:[DECEMBRE]],1)),Avancement,Listes!$C$19:$C$34)</f>
        <v>#N/A</v>
      </c>
    </row>
    <row r="32" spans="1:18" s="1" customFormat="1">
      <c r="A32" t="s">
        <v>120</v>
      </c>
      <c r="B32" t="s">
        <v>72</v>
      </c>
      <c r="C32" s="2" t="s">
        <v>36</v>
      </c>
      <c r="D32" s="267"/>
      <c r="E32" s="267"/>
      <c r="F32" s="267"/>
      <c r="G32" s="267"/>
      <c r="H32" s="267"/>
      <c r="I32" s="267"/>
      <c r="J32" s="2"/>
      <c r="K32" s="2"/>
      <c r="L32" s="2" t="s">
        <v>12</v>
      </c>
      <c r="M32" s="2"/>
      <c r="N32" s="2"/>
      <c r="O32" s="2"/>
      <c r="P32" s="62">
        <f>SUMIF(Op_Neuves[OPERATIONS],Prévisionnel_NEUF[[#This Row],[OPERATIONS]],Op_Neuves[PERCU EN 2022])+SUMIF(Op_Neuves[OPERATIONS],Prévisionnel_NEUF[[#This Row],[OPERATIONS]],Op_Neuves[RESTE A PERCEVOIR 2022])</f>
        <v>18092</v>
      </c>
      <c r="Q32" s="25"/>
      <c r="R32" s="328" t="e">
        <f>_xlfn.XLOOKUP(INDEX(Prévisionnel_NEUF[[#This Row],[JANVIER]:[DECEMBRE]],MATCH("zzz",Prévisionnel_NEUF[[#This Row],[JANVIER]:[DECEMBRE]],1)),Avancement,Listes!$C$19:$C$34)</f>
        <v>#VALUE!</v>
      </c>
    </row>
    <row r="33" spans="1:18" s="1" customFormat="1">
      <c r="A33" t="s">
        <v>114</v>
      </c>
      <c r="B33" t="s">
        <v>72</v>
      </c>
      <c r="C33" s="2" t="s">
        <v>36</v>
      </c>
      <c r="D33" s="267"/>
      <c r="E33" s="267"/>
      <c r="F33" s="267"/>
      <c r="G33" s="267"/>
      <c r="H33" s="267"/>
      <c r="I33" s="267"/>
      <c r="J33" s="2"/>
      <c r="K33" s="2"/>
      <c r="L33" s="2" t="s">
        <v>12</v>
      </c>
      <c r="M33" s="2"/>
      <c r="N33" s="2"/>
      <c r="O33" s="2"/>
      <c r="P33" s="62">
        <f>SUMIF(Op_Neuves[OPERATIONS],Prévisionnel_NEUF[[#This Row],[OPERATIONS]],Op_Neuves[PERCU EN 2022])+SUMIF(Op_Neuves[OPERATIONS],Prévisionnel_NEUF[[#This Row],[OPERATIONS]],Op_Neuves[RESTE A PERCEVOIR 2022])</f>
        <v>22981.5</v>
      </c>
      <c r="Q33" s="25"/>
      <c r="R33" s="328" t="e">
        <f>_xlfn.XLOOKUP(INDEX(Prévisionnel_NEUF[[#This Row],[JANVIER]:[DECEMBRE]],MATCH("zzz",Prévisionnel_NEUF[[#This Row],[JANVIER]:[DECEMBRE]],1)),Avancement,Listes!$C$19:$C$34)</f>
        <v>#VALUE!</v>
      </c>
    </row>
    <row r="34" spans="1:18" s="1" customFormat="1">
      <c r="A34" t="s">
        <v>115</v>
      </c>
      <c r="B34" t="s">
        <v>72</v>
      </c>
      <c r="C34" s="2" t="s">
        <v>36</v>
      </c>
      <c r="D34" s="267"/>
      <c r="E34" s="267"/>
      <c r="F34" s="267"/>
      <c r="G34" s="267"/>
      <c r="H34" s="267"/>
      <c r="I34" s="267"/>
      <c r="J34" s="2"/>
      <c r="K34" s="2"/>
      <c r="L34" s="2" t="s">
        <v>12</v>
      </c>
      <c r="M34" s="2"/>
      <c r="N34" s="2"/>
      <c r="O34" s="2"/>
      <c r="P34" s="62">
        <f>SUMIF(Op_Neuves[OPERATIONS],Prévisionnel_NEUF[[#This Row],[OPERATIONS]],Op_Neuves[PERCU EN 2022])+SUMIF(Op_Neuves[OPERATIONS],Prévisionnel_NEUF[[#This Row],[OPERATIONS]],Op_Neuves[RESTE A PERCEVOIR 2022])</f>
        <v>23715.499999999996</v>
      </c>
      <c r="Q34" s="25"/>
      <c r="R34" s="328" t="e">
        <f>_xlfn.XLOOKUP(INDEX(Prévisionnel_NEUF[[#This Row],[JANVIER]:[DECEMBRE]],MATCH("zzz",Prévisionnel_NEUF[[#This Row],[JANVIER]:[DECEMBRE]],1)),Avancement,Listes!$C$19:$C$34)</f>
        <v>#VALUE!</v>
      </c>
    </row>
    <row r="35" spans="1:18" s="1" customFormat="1">
      <c r="A35" t="s">
        <v>116</v>
      </c>
      <c r="B35" t="s">
        <v>72</v>
      </c>
      <c r="C35" s="2" t="s">
        <v>36</v>
      </c>
      <c r="D35" s="267"/>
      <c r="E35" s="267"/>
      <c r="F35" s="267"/>
      <c r="G35" s="267"/>
      <c r="H35" s="267"/>
      <c r="I35" s="267"/>
      <c r="J35" s="2"/>
      <c r="K35" s="2"/>
      <c r="L35" s="2" t="s">
        <v>12</v>
      </c>
      <c r="M35" s="2"/>
      <c r="N35" s="2"/>
      <c r="O35" s="2"/>
      <c r="P35" s="62">
        <f>SUMIF(Op_Neuves[OPERATIONS],Prévisionnel_NEUF[[#This Row],[OPERATIONS]],Op_Neuves[PERCU EN 2022])+SUMIF(Op_Neuves[OPERATIONS],Prévisionnel_NEUF[[#This Row],[OPERATIONS]],Op_Neuves[RESTE A PERCEVOIR 2022])</f>
        <v>11654.000000000002</v>
      </c>
      <c r="Q35" s="25"/>
      <c r="R35" s="328" t="e">
        <f>_xlfn.XLOOKUP(INDEX(Prévisionnel_NEUF[[#This Row],[JANVIER]:[DECEMBRE]],MATCH("zzz",Prévisionnel_NEUF[[#This Row],[JANVIER]:[DECEMBRE]],1)),Avancement,Listes!$C$19:$C$34)</f>
        <v>#VALUE!</v>
      </c>
    </row>
    <row r="36" spans="1:18" s="1" customFormat="1">
      <c r="A36" t="s">
        <v>94</v>
      </c>
      <c r="B36" t="s">
        <v>72</v>
      </c>
      <c r="C36" s="2" t="s">
        <v>179</v>
      </c>
      <c r="D36" s="267"/>
      <c r="E36" s="267"/>
      <c r="F36" s="267"/>
      <c r="G36" s="267"/>
      <c r="H36" s="267"/>
      <c r="I36" s="267"/>
      <c r="J36" s="2"/>
      <c r="K36" s="2"/>
      <c r="L36" s="2" t="s">
        <v>73</v>
      </c>
      <c r="M36" s="2"/>
      <c r="N36" s="2" t="s">
        <v>74</v>
      </c>
      <c r="O36" s="2" t="s">
        <v>12</v>
      </c>
      <c r="P36" s="62">
        <f>SUMIF(Op_Neuves[OPERATIONS],Prévisionnel_NEUF[[#This Row],[OPERATIONS]],Op_Neuves[PERCU EN 2022])+SUMIF(Op_Neuves[OPERATIONS],Prévisionnel_NEUF[[#This Row],[OPERATIONS]],Op_Neuves[RESTE A PERCEVOIR 2022])</f>
        <v>37674</v>
      </c>
      <c r="Q36" s="299" t="s">
        <v>404</v>
      </c>
      <c r="R36" s="329" t="e">
        <f>_xlfn.XLOOKUP(INDEX(Prévisionnel_NEUF[[#This Row],[JANVIER]:[DECEMBRE]],MATCH("zzz",Prévisionnel_NEUF[[#This Row],[JANVIER]:[DECEMBRE]],1)),Avancement,Listes!$C$19:$C$34)</f>
        <v>#VALUE!</v>
      </c>
    </row>
    <row r="37" spans="1:18">
      <c r="A37" t="s">
        <v>86</v>
      </c>
      <c r="B37" t="s">
        <v>72</v>
      </c>
      <c r="C37" s="2" t="s">
        <v>179</v>
      </c>
      <c r="D37" s="267"/>
      <c r="E37" s="267"/>
      <c r="F37" s="267" t="s">
        <v>69</v>
      </c>
      <c r="G37" s="300"/>
      <c r="H37" s="300"/>
      <c r="I37" s="267"/>
      <c r="J37" s="300" t="s">
        <v>70</v>
      </c>
      <c r="K37" s="5"/>
      <c r="L37" s="5" t="s">
        <v>17</v>
      </c>
      <c r="M37" s="2"/>
      <c r="N37" s="2"/>
      <c r="O37" s="2"/>
      <c r="P37" s="62">
        <f>SUMIF(Op_Neuves[OPERATIONS],Prévisionnel_NEUF[[#This Row],[OPERATIONS]],Op_Neuves[PERCU EN 2022])+SUMIF(Op_Neuves[OPERATIONS],Prévisionnel_NEUF[[#This Row],[OPERATIONS]],Op_Neuves[RESTE A PERCEVOIR 2022])</f>
        <v>68083</v>
      </c>
      <c r="Q37" s="25"/>
      <c r="R37" s="328" t="e">
        <f>_xlfn.XLOOKUP(INDEX(Prévisionnel_NEUF[[#This Row],[JANVIER]:[DECEMBRE]],MATCH("zzz",Prévisionnel_NEUF[[#This Row],[JANVIER]:[DECEMBRE]],1)),Avancement,Listes!$C$19:$C$34)</f>
        <v>#VALUE!</v>
      </c>
    </row>
    <row r="38" spans="1:18">
      <c r="A38" t="s">
        <v>87</v>
      </c>
      <c r="B38" t="s">
        <v>72</v>
      </c>
      <c r="C38" s="2" t="s">
        <v>38</v>
      </c>
      <c r="D38" s="267"/>
      <c r="E38" s="267"/>
      <c r="F38" s="267" t="s">
        <v>69</v>
      </c>
      <c r="G38" s="267"/>
      <c r="H38" s="267"/>
      <c r="I38" s="267"/>
      <c r="J38" s="2" t="s">
        <v>70</v>
      </c>
      <c r="K38" s="2" t="s">
        <v>71</v>
      </c>
      <c r="L38" s="2" t="s">
        <v>17</v>
      </c>
      <c r="M38" s="2"/>
      <c r="N38" s="2"/>
      <c r="O38" s="2"/>
      <c r="P38" s="62">
        <f>SUMIF(Op_Neuves[OPERATIONS],Prévisionnel_NEUF[[#This Row],[OPERATIONS]],Op_Neuves[PERCU EN 2022])+SUMIF(Op_Neuves[OPERATIONS],Prévisionnel_NEUF[[#This Row],[OPERATIONS]],Op_Neuves[RESTE A PERCEVOIR 2022])</f>
        <v>61563.999999999985</v>
      </c>
      <c r="Q38" s="25" t="s">
        <v>411</v>
      </c>
      <c r="R38" s="328" t="e">
        <f>_xlfn.XLOOKUP(INDEX(Prévisionnel_NEUF[[#This Row],[JANVIER]:[DECEMBRE]],MATCH("zzz",Prévisionnel_NEUF[[#This Row],[JANVIER]:[DECEMBRE]],1)),Avancement,Listes!$C$19:$C$34)</f>
        <v>#VALUE!</v>
      </c>
    </row>
    <row r="39" spans="1:18">
      <c r="A39" t="s">
        <v>161</v>
      </c>
      <c r="B39" t="s">
        <v>72</v>
      </c>
      <c r="C39" s="2" t="s">
        <v>179</v>
      </c>
      <c r="D39" s="267"/>
      <c r="E39" s="267"/>
      <c r="F39" s="267"/>
      <c r="G39" s="267"/>
      <c r="H39" s="267"/>
      <c r="I39" s="267"/>
      <c r="J39" s="2"/>
      <c r="K39" s="2"/>
      <c r="L39" s="2" t="s">
        <v>73</v>
      </c>
      <c r="M39" s="2"/>
      <c r="N39" s="2"/>
      <c r="O39" s="2" t="s">
        <v>74</v>
      </c>
      <c r="P39" s="62">
        <f>SUMIF(Op_Neuves[OPERATIONS],Prévisionnel_NEUF[[#This Row],[OPERATIONS]],Op_Neuves[PERCU EN 2022])+SUMIF(Op_Neuves[OPERATIONS],Prévisionnel_NEUF[[#This Row],[OPERATIONS]],Op_Neuves[RESTE A PERCEVOIR 2022])</f>
        <v>61965</v>
      </c>
      <c r="Q39" s="299" t="s">
        <v>403</v>
      </c>
      <c r="R39" s="329" t="e">
        <f>_xlfn.XLOOKUP(INDEX(Prévisionnel_NEUF[[#This Row],[JANVIER]:[DECEMBRE]],MATCH("zzz",Prévisionnel_NEUF[[#This Row],[JANVIER]:[DECEMBRE]],1)),Avancement,Listes!$C$19:$C$34)</f>
        <v>#VALUE!</v>
      </c>
    </row>
    <row r="40" spans="1:18">
      <c r="A40" t="s">
        <v>150</v>
      </c>
      <c r="C40" s="2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62">
        <f>SUBTOTAL(109,Prévisionnel_NEUF[TOTAL HONO])</f>
        <v>1052803.1966242888</v>
      </c>
      <c r="Q40" s="5"/>
      <c r="R40" s="5"/>
    </row>
  </sheetData>
  <phoneticPr fontId="12" type="noConversion"/>
  <conditionalFormatting sqref="A16:C16 A12:A15 C12:C15 A17:A19 C17:C19 B17:B39">
    <cfRule type="expression" dxfId="4440" priority="4400">
      <formula>#REF!="Bilan final"</formula>
    </cfRule>
  </conditionalFormatting>
  <conditionalFormatting sqref="A2:C2 A27:A37 A39 A3:A9 C3:C9 B3:B15 C39 C27:C37">
    <cfRule type="expression" dxfId="25" priority="4439">
      <formula>$K2="Bilan final"</formula>
    </cfRule>
  </conditionalFormatting>
  <conditionalFormatting sqref="A10 C10">
    <cfRule type="expression" dxfId="24" priority="4445">
      <formula>$K23="Bilan final"</formula>
    </cfRule>
  </conditionalFormatting>
  <conditionalFormatting sqref="A11 C11">
    <cfRule type="expression" dxfId="23" priority="4447">
      <formula>$K26="Bilan final"</formula>
    </cfRule>
  </conditionalFormatting>
  <conditionalFormatting sqref="A20:A26 C20:C26">
    <cfRule type="expression" dxfId="22" priority="4449">
      <formula>$K16="Bilan final"</formula>
    </cfRule>
  </conditionalFormatting>
  <dataValidations count="5">
    <dataValidation type="list" allowBlank="1" showInputMessage="1" showErrorMessage="1" sqref="C2:C39" xr:uid="{B2AB0731-0666-4058-9ECD-8C36C984618D}">
      <formula1>Liste_RO</formula1>
    </dataValidation>
    <dataValidation type="list" allowBlank="1" showInputMessage="1" showErrorMessage="1" sqref="H8:O8 D31:O31 D35:F37 D33:O33 D2:O7 G35:O36 D8:E8 D12:O15" xr:uid="{FD9627D1-1D46-44FE-95A3-20E52EA01FDA}">
      <formula1>Avancement_Propre</formula1>
    </dataValidation>
    <dataValidation type="list" allowBlank="1" showInputMessage="1" showErrorMessage="1" sqref="D38:O38 D32:O32 D34:O34 D9:F10 M9:P10 G9:L9 I37:J37 G8 I39:O39 D16:O30 D39:G39 D11:O11" xr:uid="{91A8CE9F-FC35-494B-AFCE-2BE22C3D338C}">
      <formula1>Avancement_VEFA</formula1>
    </dataValidation>
    <dataValidation type="list" allowBlank="1" showInputMessage="1" showErrorMessage="1" sqref="G37:H37 K37:O37" xr:uid="{E0FEE038-14A2-4412-A49C-73635DED752B}">
      <formula1>$U$4:$U$19</formula1>
    </dataValidation>
    <dataValidation type="list" allowBlank="1" showInputMessage="1" showErrorMessage="1" sqref="G10:L10" xr:uid="{9CC6ED91-3B9E-4C35-8E91-CE369846F034}">
      <formula1>$T$23:$T$36</formula1>
    </dataValidation>
  </dataValidations>
  <pageMargins left="0.7" right="0.7" top="0.75" bottom="0.75" header="0.3" footer="0.3"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11D7C-461A-4FBA-9AEB-C45555AF174E}">
  <sheetPr>
    <tabColor theme="5"/>
  </sheetPr>
  <dimension ref="A1:Y82"/>
  <sheetViews>
    <sheetView showGridLines="0" zoomScale="70" zoomScaleNormal="70" workbookViewId="0">
      <selection activeCell="A25" sqref="A25"/>
    </sheetView>
  </sheetViews>
  <sheetFormatPr baseColWidth="10" defaultRowHeight="14.4"/>
  <cols>
    <col min="1" max="1" width="38.5546875" bestFit="1" customWidth="1"/>
    <col min="2" max="2" width="16.6640625" bestFit="1" customWidth="1"/>
    <col min="3" max="3" width="9.109375" bestFit="1" customWidth="1"/>
    <col min="4" max="6" width="11" bestFit="1" customWidth="1"/>
    <col min="7" max="8" width="12.5546875" bestFit="1" customWidth="1"/>
    <col min="9" max="9" width="11.6640625" bestFit="1" customWidth="1"/>
    <col min="10" max="11" width="11" bestFit="1" customWidth="1"/>
    <col min="12" max="12" width="9.5546875" bestFit="1" customWidth="1"/>
    <col min="13" max="13" width="9.6640625" customWidth="1"/>
    <col min="14" max="14" width="11" customWidth="1"/>
    <col min="15" max="15" width="9.5546875" customWidth="1"/>
    <col min="16" max="16" width="9.33203125" customWidth="1"/>
    <col min="17" max="17" width="11.88671875" bestFit="1" customWidth="1"/>
    <col min="18" max="18" width="16.44140625" bestFit="1" customWidth="1"/>
    <col min="19" max="20" width="13.5546875" bestFit="1" customWidth="1"/>
    <col min="21" max="21" width="14" bestFit="1" customWidth="1"/>
    <col min="22" max="22" width="13.5546875" bestFit="1" customWidth="1"/>
    <col min="23" max="24" width="11.44140625" bestFit="1" customWidth="1"/>
    <col min="25" max="25" width="16.44140625" bestFit="1" customWidth="1"/>
    <col min="26" max="26" width="9.6640625" bestFit="1" customWidth="1"/>
    <col min="27" max="28" width="8.33203125" bestFit="1" customWidth="1"/>
    <col min="29" max="29" width="12.33203125" bestFit="1" customWidth="1"/>
    <col min="30" max="31" width="8.5546875" bestFit="1" customWidth="1"/>
    <col min="32" max="32" width="12.33203125" bestFit="1" customWidth="1"/>
    <col min="33" max="33" width="14.5546875" bestFit="1" customWidth="1"/>
    <col min="34" max="34" width="9.6640625" bestFit="1" customWidth="1"/>
    <col min="35" max="35" width="11.88671875" bestFit="1" customWidth="1"/>
    <col min="36" max="36" width="14.5546875" bestFit="1" customWidth="1"/>
    <col min="37" max="37" width="11.88671875" bestFit="1" customWidth="1"/>
    <col min="38" max="38" width="6.44140625" bestFit="1" customWidth="1"/>
    <col min="39" max="39" width="14.5546875" bestFit="1" customWidth="1"/>
    <col min="40" max="40" width="11.88671875" bestFit="1" customWidth="1"/>
    <col min="41" max="41" width="14.5546875" bestFit="1" customWidth="1"/>
    <col min="42" max="42" width="11.88671875" bestFit="1" customWidth="1"/>
    <col min="43" max="43" width="6.44140625" bestFit="1" customWidth="1"/>
    <col min="44" max="44" width="7.44140625" bestFit="1" customWidth="1"/>
    <col min="45" max="45" width="14.5546875" bestFit="1" customWidth="1"/>
    <col min="46" max="46" width="9.6640625" bestFit="1" customWidth="1"/>
    <col min="47" max="47" width="11.88671875" bestFit="1" customWidth="1"/>
    <col min="48" max="48" width="14.5546875" bestFit="1" customWidth="1"/>
    <col min="49" max="49" width="11.88671875" bestFit="1" customWidth="1"/>
    <col min="50" max="50" width="14.5546875" bestFit="1" customWidth="1"/>
    <col min="51" max="51" width="9.6640625" bestFit="1" customWidth="1"/>
    <col min="52" max="52" width="11.88671875" bestFit="1" customWidth="1"/>
    <col min="53" max="53" width="14.5546875" bestFit="1" customWidth="1"/>
    <col min="54" max="54" width="11.88671875" bestFit="1" customWidth="1"/>
    <col min="55" max="55" width="14.5546875" bestFit="1" customWidth="1"/>
    <col min="56" max="56" width="11.88671875" bestFit="1" customWidth="1"/>
    <col min="57" max="57" width="7.44140625" bestFit="1" customWidth="1"/>
    <col min="58" max="58" width="14.5546875" bestFit="1" customWidth="1"/>
    <col min="59" max="59" width="9.6640625" bestFit="1" customWidth="1"/>
    <col min="60" max="60" width="11.88671875" bestFit="1" customWidth="1"/>
    <col min="61" max="61" width="14.5546875" bestFit="1" customWidth="1"/>
    <col min="62" max="62" width="9.6640625" bestFit="1" customWidth="1"/>
    <col min="63" max="63" width="11.88671875" bestFit="1" customWidth="1"/>
  </cols>
  <sheetData>
    <row r="1" spans="1:25" ht="36.6">
      <c r="A1" s="311" t="s">
        <v>89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</row>
    <row r="4" spans="1:25">
      <c r="A4" s="3" t="s">
        <v>23</v>
      </c>
      <c r="B4" s="3" t="s">
        <v>24</v>
      </c>
      <c r="R4" s="3" t="s">
        <v>23</v>
      </c>
      <c r="S4" s="3" t="s">
        <v>79</v>
      </c>
    </row>
    <row r="5" spans="1:25">
      <c r="A5" s="3" t="s">
        <v>1</v>
      </c>
      <c r="B5" t="s">
        <v>162</v>
      </c>
      <c r="C5" t="s">
        <v>163</v>
      </c>
      <c r="D5" t="s">
        <v>164</v>
      </c>
      <c r="E5" t="s">
        <v>165</v>
      </c>
      <c r="F5" s="2" t="s">
        <v>111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78</v>
      </c>
      <c r="L5" t="s">
        <v>193</v>
      </c>
      <c r="R5" s="3" t="s">
        <v>387</v>
      </c>
      <c r="S5" s="5" t="s">
        <v>34</v>
      </c>
      <c r="T5" s="5" t="s">
        <v>179</v>
      </c>
      <c r="U5" s="5" t="s">
        <v>38</v>
      </c>
      <c r="V5" s="5" t="s">
        <v>36</v>
      </c>
      <c r="W5" s="5" t="s">
        <v>37</v>
      </c>
      <c r="X5" s="5" t="s">
        <v>110</v>
      </c>
      <c r="Y5" s="5" t="s">
        <v>18</v>
      </c>
    </row>
    <row r="6" spans="1:25">
      <c r="A6" s="4">
        <v>2015</v>
      </c>
      <c r="B6" s="36"/>
      <c r="C6" s="36"/>
      <c r="D6" s="36">
        <v>101763</v>
      </c>
      <c r="E6" s="36">
        <v>240982</v>
      </c>
      <c r="F6" s="36"/>
      <c r="G6" s="36">
        <v>68549</v>
      </c>
      <c r="H6" s="36">
        <v>68550</v>
      </c>
      <c r="I6" s="36">
        <v>95876</v>
      </c>
      <c r="J6" s="36">
        <v>93236</v>
      </c>
      <c r="K6" s="36">
        <v>44145</v>
      </c>
      <c r="L6" s="36"/>
      <c r="R6" s="4" t="s">
        <v>162</v>
      </c>
      <c r="S6" s="32">
        <v>0</v>
      </c>
      <c r="T6" s="32">
        <v>0</v>
      </c>
      <c r="U6" s="32">
        <v>0</v>
      </c>
      <c r="V6" s="32">
        <v>0</v>
      </c>
      <c r="W6" s="32">
        <v>4.6617013603589927E-2</v>
      </c>
      <c r="X6" s="32">
        <v>0</v>
      </c>
      <c r="Y6" s="32">
        <v>8.6243125853388471E-3</v>
      </c>
    </row>
    <row r="7" spans="1:25">
      <c r="A7" s="7" t="s">
        <v>151</v>
      </c>
      <c r="B7" s="36"/>
      <c r="C7" s="36"/>
      <c r="D7" s="36">
        <v>101763</v>
      </c>
      <c r="E7" s="36">
        <v>240982</v>
      </c>
      <c r="F7" s="36"/>
      <c r="G7" s="36">
        <v>68549</v>
      </c>
      <c r="H7" s="36">
        <v>68550</v>
      </c>
      <c r="I7" s="36">
        <v>95876</v>
      </c>
      <c r="J7" s="36">
        <v>93236</v>
      </c>
      <c r="K7" s="36">
        <v>44145</v>
      </c>
      <c r="L7" s="36"/>
      <c r="R7" s="4" t="s">
        <v>163</v>
      </c>
      <c r="S7" s="32">
        <v>0</v>
      </c>
      <c r="T7" s="32">
        <v>0</v>
      </c>
      <c r="U7" s="32">
        <v>0</v>
      </c>
      <c r="V7" s="32">
        <v>0</v>
      </c>
      <c r="W7" s="32">
        <v>2.0204186374884643E-2</v>
      </c>
      <c r="X7" s="32">
        <v>0</v>
      </c>
      <c r="Y7" s="32">
        <v>3.7378460214369173E-3</v>
      </c>
    </row>
    <row r="8" spans="1:25">
      <c r="A8" s="4">
        <v>2016</v>
      </c>
      <c r="B8" s="36">
        <v>58040</v>
      </c>
      <c r="C8" s="36">
        <v>25155</v>
      </c>
      <c r="D8" s="36">
        <v>131515</v>
      </c>
      <c r="E8" s="36">
        <v>70922</v>
      </c>
      <c r="F8" s="36">
        <v>223410</v>
      </c>
      <c r="G8" s="36">
        <v>197645</v>
      </c>
      <c r="H8" s="36">
        <v>131588</v>
      </c>
      <c r="I8" s="36">
        <v>147793.72999999998</v>
      </c>
      <c r="J8" s="36">
        <v>62688</v>
      </c>
      <c r="K8" s="36">
        <v>51474</v>
      </c>
      <c r="L8" s="36">
        <v>6133</v>
      </c>
      <c r="R8" s="4" t="s">
        <v>164</v>
      </c>
      <c r="S8" s="32">
        <v>0</v>
      </c>
      <c r="T8" s="32">
        <v>0</v>
      </c>
      <c r="U8" s="32">
        <v>6.4441262722753065E-2</v>
      </c>
      <c r="V8" s="32">
        <v>5.9371454949340416E-2</v>
      </c>
      <c r="W8" s="32">
        <v>0</v>
      </c>
      <c r="X8" s="32">
        <v>0</v>
      </c>
      <c r="Y8" s="32">
        <v>3.4663376831197031E-2</v>
      </c>
    </row>
    <row r="9" spans="1:25">
      <c r="A9" s="7" t="s">
        <v>128</v>
      </c>
      <c r="B9" s="36"/>
      <c r="C9" s="36"/>
      <c r="D9" s="36">
        <v>125141</v>
      </c>
      <c r="E9" s="36"/>
      <c r="F9" s="36">
        <v>39100</v>
      </c>
      <c r="G9" s="36">
        <v>33693</v>
      </c>
      <c r="H9" s="36">
        <v>41995</v>
      </c>
      <c r="I9" s="36">
        <v>12703.73</v>
      </c>
      <c r="J9" s="36"/>
      <c r="K9" s="36"/>
      <c r="L9" s="36"/>
      <c r="R9" s="4" t="s">
        <v>165</v>
      </c>
      <c r="S9" s="32">
        <v>0</v>
      </c>
      <c r="T9" s="32">
        <v>2.6819452299571316E-2</v>
      </c>
      <c r="U9" s="32">
        <v>0.18093681510221579</v>
      </c>
      <c r="V9" s="32">
        <v>0</v>
      </c>
      <c r="W9" s="32">
        <v>0</v>
      </c>
      <c r="X9" s="32">
        <v>0</v>
      </c>
      <c r="Y9" s="32">
        <v>4.634661599961281E-2</v>
      </c>
    </row>
    <row r="10" spans="1:25">
      <c r="A10" s="7" t="s">
        <v>129</v>
      </c>
      <c r="B10" s="36"/>
      <c r="C10" s="36"/>
      <c r="D10" s="36">
        <v>6374</v>
      </c>
      <c r="E10" s="36"/>
      <c r="F10" s="36">
        <v>1991</v>
      </c>
      <c r="G10" s="36">
        <v>2859</v>
      </c>
      <c r="H10" s="36">
        <v>1321</v>
      </c>
      <c r="I10" s="36"/>
      <c r="J10" s="36"/>
      <c r="K10" s="36"/>
      <c r="L10" s="36"/>
      <c r="R10" s="4" t="s">
        <v>111</v>
      </c>
      <c r="S10" s="32">
        <v>0.24315101491696134</v>
      </c>
      <c r="T10" s="32">
        <v>6.5350898763124887E-2</v>
      </c>
      <c r="U10" s="32">
        <v>5.2886378129118096E-2</v>
      </c>
      <c r="V10" s="32">
        <v>0.10530753088680142</v>
      </c>
      <c r="W10" s="32">
        <v>5.861021221021992E-2</v>
      </c>
      <c r="X10" s="32">
        <v>0</v>
      </c>
      <c r="Y10" s="32">
        <v>8.7266037084220177E-2</v>
      </c>
    </row>
    <row r="11" spans="1:25">
      <c r="A11" s="7" t="s">
        <v>130</v>
      </c>
      <c r="B11" s="36"/>
      <c r="C11" s="36"/>
      <c r="D11" s="36"/>
      <c r="E11" s="36">
        <v>26176</v>
      </c>
      <c r="F11" s="36">
        <v>63783</v>
      </c>
      <c r="G11" s="36">
        <v>55935</v>
      </c>
      <c r="H11" s="36">
        <v>53052</v>
      </c>
      <c r="I11" s="36">
        <v>56775</v>
      </c>
      <c r="J11" s="36">
        <v>14986</v>
      </c>
      <c r="K11" s="36"/>
      <c r="L11" s="36"/>
      <c r="R11" s="4" t="s">
        <v>19</v>
      </c>
      <c r="S11" s="32">
        <v>0.36263033024570718</v>
      </c>
      <c r="T11" s="32">
        <v>5.7309981065728967E-2</v>
      </c>
      <c r="U11" s="32">
        <v>0.12978047175743546</v>
      </c>
      <c r="V11" s="32">
        <v>0.12231743128627066</v>
      </c>
      <c r="W11" s="32">
        <v>0.16225033914600265</v>
      </c>
      <c r="X11" s="32">
        <v>0.46261531631790515</v>
      </c>
      <c r="Y11" s="32">
        <v>0.14998487929468421</v>
      </c>
    </row>
    <row r="12" spans="1:25">
      <c r="A12" s="7" t="s">
        <v>131</v>
      </c>
      <c r="B12" s="36"/>
      <c r="C12" s="36"/>
      <c r="D12" s="36"/>
      <c r="E12" s="36">
        <v>23317</v>
      </c>
      <c r="F12" s="36">
        <v>46371</v>
      </c>
      <c r="G12" s="36">
        <v>37656</v>
      </c>
      <c r="H12" s="36">
        <v>35220</v>
      </c>
      <c r="I12" s="36">
        <v>37490</v>
      </c>
      <c r="J12" s="36">
        <v>8306</v>
      </c>
      <c r="K12" s="36"/>
      <c r="L12" s="36"/>
      <c r="R12" s="4" t="s">
        <v>20</v>
      </c>
      <c r="S12" s="32">
        <v>0.26840713032570063</v>
      </c>
      <c r="T12" s="32">
        <v>0.10511901541790641</v>
      </c>
      <c r="U12" s="32">
        <v>0.14320027305673463</v>
      </c>
      <c r="V12" s="32">
        <v>0.10669210490748064</v>
      </c>
      <c r="W12" s="32">
        <v>0.19459229791195296</v>
      </c>
      <c r="X12" s="32">
        <v>0.53738468368209491</v>
      </c>
      <c r="Y12" s="32">
        <v>0.15503360894168727</v>
      </c>
    </row>
    <row r="13" spans="1:25">
      <c r="A13" s="7" t="s">
        <v>134</v>
      </c>
      <c r="B13" s="36">
        <v>58040</v>
      </c>
      <c r="C13" s="36">
        <v>25155</v>
      </c>
      <c r="D13" s="36"/>
      <c r="E13" s="36"/>
      <c r="F13" s="36">
        <v>35020</v>
      </c>
      <c r="G13" s="36"/>
      <c r="H13" s="36"/>
      <c r="I13" s="36"/>
      <c r="J13" s="36"/>
      <c r="K13" s="36"/>
      <c r="L13" s="36">
        <v>6133</v>
      </c>
      <c r="R13" s="4" t="s">
        <v>21</v>
      </c>
      <c r="S13" s="32">
        <v>0.12581152451163086</v>
      </c>
      <c r="T13" s="32">
        <v>0.22665080614093328</v>
      </c>
      <c r="U13" s="32">
        <v>0.19871209928829206</v>
      </c>
      <c r="V13" s="32">
        <v>0.43493940624202176</v>
      </c>
      <c r="W13" s="32">
        <v>0.21204476325641206</v>
      </c>
      <c r="X13" s="32">
        <v>0</v>
      </c>
      <c r="Y13" s="32">
        <v>0.27217116963835181</v>
      </c>
    </row>
    <row r="14" spans="1:25">
      <c r="A14" s="7" t="s">
        <v>136</v>
      </c>
      <c r="B14" s="36"/>
      <c r="C14" s="36"/>
      <c r="D14" s="36"/>
      <c r="E14" s="36">
        <v>21429</v>
      </c>
      <c r="F14" s="36">
        <v>37145</v>
      </c>
      <c r="G14" s="36">
        <v>67502</v>
      </c>
      <c r="H14" s="36"/>
      <c r="I14" s="36">
        <v>40825</v>
      </c>
      <c r="J14" s="36">
        <v>39396</v>
      </c>
      <c r="K14" s="36">
        <v>51474</v>
      </c>
      <c r="L14" s="36"/>
      <c r="R14" s="4" t="s">
        <v>22</v>
      </c>
      <c r="S14" s="32">
        <v>0</v>
      </c>
      <c r="T14" s="32">
        <v>0.27300390980401801</v>
      </c>
      <c r="U14" s="32">
        <v>0.10457971616537663</v>
      </c>
      <c r="V14" s="32">
        <v>8.2906053203676527E-2</v>
      </c>
      <c r="W14" s="32">
        <v>0.14955194174640313</v>
      </c>
      <c r="X14" s="32">
        <v>0</v>
      </c>
      <c r="Y14" s="32">
        <v>0.11908906699831259</v>
      </c>
    </row>
    <row r="15" spans="1:25">
      <c r="A15" s="4">
        <v>2017</v>
      </c>
      <c r="B15" s="36"/>
      <c r="C15" s="36"/>
      <c r="D15" s="36"/>
      <c r="E15" s="36"/>
      <c r="F15" s="36">
        <v>268643</v>
      </c>
      <c r="G15" s="36">
        <v>432127</v>
      </c>
      <c r="H15" s="36">
        <v>266212</v>
      </c>
      <c r="I15" s="36">
        <v>279100</v>
      </c>
      <c r="J15" s="36">
        <v>99635</v>
      </c>
      <c r="K15" s="36">
        <v>15052</v>
      </c>
      <c r="L15" s="36"/>
      <c r="R15" s="4" t="s">
        <v>78</v>
      </c>
      <c r="S15" s="32">
        <v>0</v>
      </c>
      <c r="T15" s="32">
        <v>0.21816726912074491</v>
      </c>
      <c r="U15" s="32">
        <v>0.11571412378360887</v>
      </c>
      <c r="V15" s="32">
        <v>8.3226577349317959E-2</v>
      </c>
      <c r="W15" s="32">
        <v>0.14140761855652714</v>
      </c>
      <c r="X15" s="32">
        <v>0</v>
      </c>
      <c r="Y15" s="32">
        <v>0.11234771942126826</v>
      </c>
    </row>
    <row r="16" spans="1:25">
      <c r="A16" s="7" t="s">
        <v>123</v>
      </c>
      <c r="B16" s="36"/>
      <c r="C16" s="36"/>
      <c r="D16" s="36"/>
      <c r="E16" s="36"/>
      <c r="F16" s="36">
        <v>37952</v>
      </c>
      <c r="G16" s="36">
        <v>39561</v>
      </c>
      <c r="H16" s="36">
        <v>30014</v>
      </c>
      <c r="I16" s="36">
        <v>41668</v>
      </c>
      <c r="J16" s="36">
        <v>40906</v>
      </c>
      <c r="K16" s="36">
        <v>1019</v>
      </c>
      <c r="L16" s="36"/>
      <c r="R16" s="4" t="s">
        <v>193</v>
      </c>
      <c r="S16" s="32">
        <v>0</v>
      </c>
      <c r="T16" s="32">
        <v>2.7578667387972228E-2</v>
      </c>
      <c r="U16" s="32">
        <v>9.7488599944654079E-3</v>
      </c>
      <c r="V16" s="32">
        <v>5.2394411750906348E-3</v>
      </c>
      <c r="W16" s="32">
        <v>1.4721627194007577E-2</v>
      </c>
      <c r="X16" s="32">
        <v>0</v>
      </c>
      <c r="Y16" s="32">
        <v>1.0735367183890001E-2</v>
      </c>
    </row>
    <row r="17" spans="1:25">
      <c r="A17" s="7" t="s">
        <v>124</v>
      </c>
      <c r="B17" s="36"/>
      <c r="C17" s="36"/>
      <c r="D17" s="36"/>
      <c r="E17" s="36"/>
      <c r="F17" s="36">
        <v>45452</v>
      </c>
      <c r="G17" s="36">
        <v>59934</v>
      </c>
      <c r="H17" s="36"/>
      <c r="I17" s="36">
        <v>40715</v>
      </c>
      <c r="J17" s="36">
        <v>30211</v>
      </c>
      <c r="K17" s="36">
        <v>14033</v>
      </c>
      <c r="L17" s="36"/>
      <c r="R17" s="4" t="s">
        <v>18</v>
      </c>
      <c r="S17" s="32">
        <v>1</v>
      </c>
      <c r="T17" s="32">
        <v>1</v>
      </c>
      <c r="U17" s="32">
        <v>1</v>
      </c>
      <c r="V17" s="32">
        <v>1</v>
      </c>
      <c r="W17" s="32">
        <v>1</v>
      </c>
      <c r="X17" s="32">
        <v>1</v>
      </c>
      <c r="Y17" s="32">
        <v>1</v>
      </c>
    </row>
    <row r="18" spans="1:25">
      <c r="A18" s="7" t="s">
        <v>125</v>
      </c>
      <c r="B18" s="36"/>
      <c r="C18" s="36"/>
      <c r="D18" s="36"/>
      <c r="E18" s="36"/>
      <c r="F18" s="36">
        <v>133744</v>
      </c>
      <c r="G18" s="36">
        <v>85861</v>
      </c>
      <c r="H18" s="36">
        <v>99766</v>
      </c>
      <c r="I18" s="36"/>
      <c r="J18" s="36"/>
      <c r="K18" s="36"/>
      <c r="L18" s="36"/>
    </row>
    <row r="19" spans="1:25">
      <c r="A19" s="7" t="s">
        <v>126</v>
      </c>
      <c r="B19" s="36"/>
      <c r="C19" s="36"/>
      <c r="D19" s="36"/>
      <c r="E19" s="36"/>
      <c r="F19" s="36">
        <v>51495</v>
      </c>
      <c r="G19" s="36">
        <v>130915</v>
      </c>
      <c r="H19" s="36">
        <v>120390</v>
      </c>
      <c r="I19" s="36">
        <v>178893</v>
      </c>
      <c r="J19" s="36"/>
      <c r="K19" s="36"/>
      <c r="L19" s="36"/>
    </row>
    <row r="20" spans="1:25">
      <c r="A20" s="7" t="s">
        <v>127</v>
      </c>
      <c r="B20" s="36"/>
      <c r="C20" s="36"/>
      <c r="D20" s="36"/>
      <c r="E20" s="36"/>
      <c r="F20" s="36"/>
      <c r="G20" s="36">
        <v>115856</v>
      </c>
      <c r="H20" s="36">
        <v>16042</v>
      </c>
      <c r="I20" s="36">
        <v>17824</v>
      </c>
      <c r="J20" s="36">
        <v>28518</v>
      </c>
      <c r="K20" s="36"/>
      <c r="L20" s="36"/>
    </row>
    <row r="21" spans="1:25">
      <c r="A21" s="4">
        <v>2018</v>
      </c>
      <c r="B21" s="36"/>
      <c r="C21" s="36"/>
      <c r="D21" s="36"/>
      <c r="E21" s="36"/>
      <c r="F21" s="36">
        <v>46179</v>
      </c>
      <c r="G21" s="36">
        <v>290027</v>
      </c>
      <c r="H21" s="36">
        <v>388658</v>
      </c>
      <c r="I21" s="36">
        <v>260722</v>
      </c>
      <c r="J21" s="36">
        <v>24210</v>
      </c>
      <c r="K21" s="36">
        <v>28196</v>
      </c>
      <c r="L21" s="36">
        <v>12196</v>
      </c>
    </row>
    <row r="22" spans="1:25">
      <c r="A22" s="7" t="s">
        <v>106</v>
      </c>
      <c r="B22" s="36"/>
      <c r="C22" s="36"/>
      <c r="D22" s="36"/>
      <c r="E22" s="36"/>
      <c r="F22" s="36"/>
      <c r="G22" s="36">
        <v>36530</v>
      </c>
      <c r="H22" s="36">
        <v>62006</v>
      </c>
      <c r="I22" s="36"/>
      <c r="J22" s="36"/>
      <c r="K22" s="36"/>
      <c r="L22" s="36"/>
    </row>
    <row r="23" spans="1:25">
      <c r="A23" s="7" t="s">
        <v>107</v>
      </c>
      <c r="B23" s="36"/>
      <c r="C23" s="36"/>
      <c r="D23" s="36"/>
      <c r="E23" s="36"/>
      <c r="F23" s="36"/>
      <c r="G23" s="36">
        <v>46591</v>
      </c>
      <c r="H23" s="36">
        <v>134379</v>
      </c>
      <c r="I23" s="36"/>
      <c r="J23" s="36"/>
      <c r="K23" s="36"/>
      <c r="L23" s="36">
        <v>12196</v>
      </c>
    </row>
    <row r="24" spans="1:25">
      <c r="A24" s="7" t="s">
        <v>108</v>
      </c>
      <c r="B24" s="36"/>
      <c r="C24" s="36"/>
      <c r="D24" s="36"/>
      <c r="E24" s="36"/>
      <c r="F24" s="36"/>
      <c r="G24" s="36">
        <v>113602</v>
      </c>
      <c r="H24" s="36">
        <v>47870</v>
      </c>
      <c r="I24" s="36">
        <v>69202</v>
      </c>
      <c r="J24" s="36"/>
      <c r="K24" s="36"/>
      <c r="L24" s="36"/>
    </row>
    <row r="25" spans="1:25">
      <c r="A25" s="7" t="s">
        <v>109</v>
      </c>
      <c r="B25" s="36"/>
      <c r="C25" s="36"/>
      <c r="D25" s="36"/>
      <c r="E25" s="36"/>
      <c r="F25" s="36"/>
      <c r="G25" s="36">
        <v>31237</v>
      </c>
      <c r="H25" s="36">
        <v>45412</v>
      </c>
      <c r="I25" s="36">
        <v>29223</v>
      </c>
      <c r="J25" s="36">
        <v>24210</v>
      </c>
      <c r="K25" s="36">
        <v>28196</v>
      </c>
      <c r="L25" s="36"/>
    </row>
    <row r="26" spans="1:25">
      <c r="A26" s="7" t="s">
        <v>121</v>
      </c>
      <c r="B26" s="36"/>
      <c r="C26" s="36"/>
      <c r="D26" s="36"/>
      <c r="E26" s="36"/>
      <c r="F26" s="36"/>
      <c r="G26" s="36">
        <v>39542</v>
      </c>
      <c r="H26" s="36">
        <v>26361</v>
      </c>
      <c r="I26" s="36"/>
      <c r="J26" s="36"/>
      <c r="K26" s="36"/>
      <c r="L26" s="36"/>
    </row>
    <row r="27" spans="1:25">
      <c r="A27" s="7" t="s">
        <v>122</v>
      </c>
      <c r="B27" s="36"/>
      <c r="C27" s="36"/>
      <c r="D27" s="36"/>
      <c r="E27" s="36"/>
      <c r="F27" s="36">
        <v>46179</v>
      </c>
      <c r="G27" s="36">
        <v>22525</v>
      </c>
      <c r="H27" s="36">
        <v>72630</v>
      </c>
      <c r="I27" s="36">
        <v>162297</v>
      </c>
      <c r="J27" s="36"/>
      <c r="K27" s="36"/>
      <c r="L27" s="36"/>
    </row>
    <row r="28" spans="1:25">
      <c r="A28" s="4">
        <v>2019</v>
      </c>
      <c r="B28" s="36"/>
      <c r="C28" s="36"/>
      <c r="D28" s="36"/>
      <c r="E28" s="36"/>
      <c r="F28" s="36"/>
      <c r="G28" s="36"/>
      <c r="H28" s="36">
        <v>158149</v>
      </c>
      <c r="I28" s="36">
        <v>224229</v>
      </c>
      <c r="J28" s="36">
        <v>243479</v>
      </c>
      <c r="K28" s="36">
        <v>123263</v>
      </c>
      <c r="L28" s="36">
        <v>31910</v>
      </c>
    </row>
    <row r="29" spans="1:25">
      <c r="A29" s="7" t="s">
        <v>86</v>
      </c>
      <c r="B29" s="36"/>
      <c r="C29" s="36"/>
      <c r="D29" s="36"/>
      <c r="E29" s="36"/>
      <c r="F29" s="36"/>
      <c r="G29" s="36"/>
      <c r="H29" s="36">
        <v>49545</v>
      </c>
      <c r="I29" s="36">
        <v>50045</v>
      </c>
      <c r="J29" s="36">
        <v>132120</v>
      </c>
      <c r="K29" s="36">
        <v>32530</v>
      </c>
      <c r="L29" s="36">
        <v>16515</v>
      </c>
    </row>
    <row r="30" spans="1:25">
      <c r="A30" s="7" t="s">
        <v>87</v>
      </c>
      <c r="B30" s="36"/>
      <c r="C30" s="36"/>
      <c r="D30" s="36"/>
      <c r="E30" s="36"/>
      <c r="F30" s="36"/>
      <c r="G30" s="36"/>
      <c r="H30" s="36">
        <v>76954</v>
      </c>
      <c r="I30" s="36">
        <v>110384</v>
      </c>
      <c r="J30" s="36"/>
      <c r="K30" s="36">
        <v>58916</v>
      </c>
      <c r="L30" s="36">
        <v>15395</v>
      </c>
    </row>
    <row r="31" spans="1:25">
      <c r="A31" s="7" t="s">
        <v>105</v>
      </c>
      <c r="B31" s="36"/>
      <c r="C31" s="36"/>
      <c r="D31" s="36"/>
      <c r="E31" s="36"/>
      <c r="F31" s="36"/>
      <c r="G31" s="36"/>
      <c r="H31" s="36">
        <v>31650</v>
      </c>
      <c r="I31" s="36">
        <v>63800</v>
      </c>
      <c r="J31" s="36">
        <v>111359</v>
      </c>
      <c r="K31" s="36">
        <v>31817</v>
      </c>
      <c r="L31" s="36"/>
    </row>
    <row r="32" spans="1:25">
      <c r="A32" s="4">
        <v>2020</v>
      </c>
      <c r="B32" s="36"/>
      <c r="C32" s="36"/>
      <c r="D32" s="36"/>
      <c r="E32" s="36"/>
      <c r="F32" s="36">
        <v>49052</v>
      </c>
      <c r="G32" s="36">
        <v>21022</v>
      </c>
      <c r="H32" s="36"/>
      <c r="I32" s="36">
        <v>474094</v>
      </c>
      <c r="J32" s="36">
        <v>202801</v>
      </c>
      <c r="K32" s="36">
        <v>284197</v>
      </c>
      <c r="L32" s="36">
        <v>11606</v>
      </c>
    </row>
    <row r="33" spans="1:22">
      <c r="A33" s="7" t="s">
        <v>80</v>
      </c>
      <c r="B33" s="36"/>
      <c r="C33" s="36"/>
      <c r="D33" s="36"/>
      <c r="E33" s="36"/>
      <c r="F33" s="36"/>
      <c r="G33" s="36"/>
      <c r="H33" s="36"/>
      <c r="I33" s="36">
        <v>26189</v>
      </c>
      <c r="J33" s="36">
        <v>32258</v>
      </c>
      <c r="K33" s="36">
        <v>45163</v>
      </c>
      <c r="L33" s="36"/>
    </row>
    <row r="34" spans="1:22">
      <c r="A34" s="7" t="s">
        <v>62</v>
      </c>
      <c r="B34" s="36"/>
      <c r="C34" s="36"/>
      <c r="D34" s="36"/>
      <c r="E34" s="36"/>
      <c r="F34" s="36"/>
      <c r="G34" s="36"/>
      <c r="H34" s="36"/>
      <c r="I34" s="36">
        <v>88204</v>
      </c>
      <c r="J34" s="36">
        <v>17975</v>
      </c>
      <c r="K34" s="36"/>
      <c r="L34" s="36"/>
    </row>
    <row r="35" spans="1:22">
      <c r="A35" s="7" t="s">
        <v>84</v>
      </c>
      <c r="B35" s="36"/>
      <c r="C35" s="36"/>
      <c r="D35" s="36"/>
      <c r="E35" s="36"/>
      <c r="F35" s="36"/>
      <c r="G35" s="36"/>
      <c r="H35" s="36"/>
      <c r="I35" s="36"/>
      <c r="J35" s="36">
        <v>22504</v>
      </c>
      <c r="K35" s="36">
        <v>30004</v>
      </c>
      <c r="L35" s="36"/>
    </row>
    <row r="36" spans="1:22">
      <c r="A36" s="7" t="s">
        <v>95</v>
      </c>
      <c r="B36" s="36"/>
      <c r="C36" s="36"/>
      <c r="D36" s="36"/>
      <c r="E36" s="36"/>
      <c r="F36" s="36"/>
      <c r="G36" s="36"/>
      <c r="H36" s="36"/>
      <c r="I36" s="36">
        <v>74135</v>
      </c>
      <c r="J36" s="36">
        <v>14615</v>
      </c>
      <c r="K36" s="36">
        <v>15217</v>
      </c>
      <c r="L36" s="36">
        <v>11606</v>
      </c>
      <c r="R36" s="3" t="s">
        <v>1</v>
      </c>
      <c r="S36" s="5" t="s">
        <v>383</v>
      </c>
      <c r="T36" s="5" t="s">
        <v>384</v>
      </c>
      <c r="U36" s="5" t="s">
        <v>385</v>
      </c>
      <c r="V36" s="5" t="s">
        <v>386</v>
      </c>
    </row>
    <row r="37" spans="1:22">
      <c r="A37" s="7" t="s">
        <v>96</v>
      </c>
      <c r="B37" s="36"/>
      <c r="C37" s="36"/>
      <c r="D37" s="36"/>
      <c r="E37" s="36"/>
      <c r="F37" s="36"/>
      <c r="G37" s="36"/>
      <c r="H37" s="36"/>
      <c r="I37" s="36">
        <v>56157</v>
      </c>
      <c r="J37" s="36">
        <v>5382</v>
      </c>
      <c r="K37" s="36">
        <v>71795</v>
      </c>
      <c r="L37" s="36"/>
      <c r="R37" s="4">
        <v>203</v>
      </c>
      <c r="S37" s="62">
        <v>0</v>
      </c>
      <c r="T37" s="62">
        <v>0</v>
      </c>
      <c r="U37" s="62">
        <v>0</v>
      </c>
      <c r="V37" s="62">
        <v>0</v>
      </c>
    </row>
    <row r="38" spans="1:22">
      <c r="A38" s="7" t="s">
        <v>97</v>
      </c>
      <c r="B38" s="36"/>
      <c r="C38" s="36"/>
      <c r="D38" s="36"/>
      <c r="E38" s="36"/>
      <c r="F38" s="36"/>
      <c r="G38" s="36"/>
      <c r="H38" s="36"/>
      <c r="I38" s="36">
        <v>85228</v>
      </c>
      <c r="J38" s="36">
        <v>85228</v>
      </c>
      <c r="K38" s="36">
        <v>21907</v>
      </c>
      <c r="L38" s="36"/>
      <c r="R38" s="4">
        <v>2015</v>
      </c>
      <c r="S38" s="62">
        <v>68550</v>
      </c>
      <c r="T38" s="62">
        <v>95876</v>
      </c>
      <c r="U38" s="62">
        <v>93236</v>
      </c>
      <c r="V38" s="62">
        <v>44145</v>
      </c>
    </row>
    <row r="39" spans="1:22">
      <c r="A39" s="7" t="s">
        <v>104</v>
      </c>
      <c r="B39" s="36"/>
      <c r="C39" s="36"/>
      <c r="D39" s="36"/>
      <c r="E39" s="36"/>
      <c r="F39" s="36">
        <v>49052</v>
      </c>
      <c r="G39" s="36">
        <v>21022</v>
      </c>
      <c r="H39" s="36"/>
      <c r="I39" s="36"/>
      <c r="J39" s="36"/>
      <c r="K39" s="36">
        <v>-329</v>
      </c>
      <c r="L39" s="36"/>
      <c r="R39" s="4">
        <v>2016</v>
      </c>
      <c r="S39" s="62">
        <v>131588</v>
      </c>
      <c r="T39" s="62">
        <v>147793.72999999998</v>
      </c>
      <c r="U39" s="62">
        <v>62688</v>
      </c>
      <c r="V39" s="62">
        <v>51474</v>
      </c>
    </row>
    <row r="40" spans="1:22">
      <c r="A40" s="7" t="s">
        <v>98</v>
      </c>
      <c r="B40" s="36"/>
      <c r="C40" s="36"/>
      <c r="D40" s="36"/>
      <c r="E40" s="36"/>
      <c r="F40" s="36"/>
      <c r="G40" s="36"/>
      <c r="H40" s="36"/>
      <c r="I40" s="36"/>
      <c r="J40" s="36">
        <v>9896</v>
      </c>
      <c r="K40" s="36"/>
      <c r="L40" s="36"/>
      <c r="R40" s="4">
        <v>2017</v>
      </c>
      <c r="S40" s="62">
        <v>266212</v>
      </c>
      <c r="T40" s="62">
        <v>279100</v>
      </c>
      <c r="U40" s="62">
        <v>99635</v>
      </c>
      <c r="V40" s="62">
        <v>15052</v>
      </c>
    </row>
    <row r="41" spans="1:22">
      <c r="A41" s="7" t="s">
        <v>101</v>
      </c>
      <c r="B41" s="36"/>
      <c r="C41" s="36"/>
      <c r="D41" s="36"/>
      <c r="E41" s="36"/>
      <c r="F41" s="36"/>
      <c r="G41" s="36"/>
      <c r="H41" s="36"/>
      <c r="I41" s="36">
        <v>63721</v>
      </c>
      <c r="J41" s="36"/>
      <c r="K41" s="36"/>
      <c r="L41" s="36"/>
      <c r="R41" s="4">
        <v>2018</v>
      </c>
      <c r="S41" s="62">
        <v>388658</v>
      </c>
      <c r="T41" s="62">
        <v>260722</v>
      </c>
      <c r="U41" s="62">
        <v>24210</v>
      </c>
      <c r="V41" s="62">
        <v>28196</v>
      </c>
    </row>
    <row r="42" spans="1:22">
      <c r="A42" s="7" t="s">
        <v>99</v>
      </c>
      <c r="B42" s="36"/>
      <c r="C42" s="36"/>
      <c r="D42" s="36"/>
      <c r="E42" s="36"/>
      <c r="F42" s="36"/>
      <c r="G42" s="36"/>
      <c r="H42" s="36"/>
      <c r="I42" s="36"/>
      <c r="J42" s="36">
        <v>14943</v>
      </c>
      <c r="K42" s="36"/>
      <c r="L42" s="36"/>
      <c r="R42" s="4">
        <v>2019</v>
      </c>
      <c r="S42" s="62">
        <v>158149</v>
      </c>
      <c r="T42" s="62">
        <v>224229</v>
      </c>
      <c r="U42" s="62">
        <v>243479</v>
      </c>
      <c r="V42" s="62">
        <v>123263</v>
      </c>
    </row>
    <row r="43" spans="1:22">
      <c r="A43" s="7" t="s">
        <v>102</v>
      </c>
      <c r="B43" s="36"/>
      <c r="C43" s="36"/>
      <c r="D43" s="36"/>
      <c r="E43" s="36"/>
      <c r="F43" s="36"/>
      <c r="G43" s="36"/>
      <c r="H43" s="36"/>
      <c r="I43" s="36">
        <v>5130</v>
      </c>
      <c r="J43" s="36"/>
      <c r="K43" s="36"/>
      <c r="L43" s="36"/>
      <c r="R43" s="4">
        <v>2020</v>
      </c>
      <c r="S43" s="62">
        <v>0</v>
      </c>
      <c r="T43" s="62">
        <v>474094</v>
      </c>
      <c r="U43" s="62">
        <v>202801</v>
      </c>
      <c r="V43" s="62">
        <v>284197</v>
      </c>
    </row>
    <row r="44" spans="1:22">
      <c r="A44" s="7" t="s">
        <v>100</v>
      </c>
      <c r="B44" s="36"/>
      <c r="C44" s="36"/>
      <c r="D44" s="36"/>
      <c r="E44" s="36"/>
      <c r="F44" s="36"/>
      <c r="G44" s="36"/>
      <c r="H44" s="36"/>
      <c r="I44" s="36">
        <v>75330</v>
      </c>
      <c r="J44" s="36"/>
      <c r="K44" s="36">
        <v>100440</v>
      </c>
      <c r="L44" s="36"/>
      <c r="R44" s="4">
        <v>2021</v>
      </c>
      <c r="S44" s="62">
        <v>30190</v>
      </c>
      <c r="T44" s="62">
        <v>238209</v>
      </c>
      <c r="U44" s="62">
        <v>53404</v>
      </c>
      <c r="V44" s="62">
        <v>94376</v>
      </c>
    </row>
    <row r="45" spans="1:22">
      <c r="A45" s="4">
        <v>2021</v>
      </c>
      <c r="B45" s="36"/>
      <c r="C45" s="36"/>
      <c r="D45" s="36"/>
      <c r="E45" s="36"/>
      <c r="F45" s="36"/>
      <c r="G45" s="36"/>
      <c r="H45" s="36">
        <v>30190</v>
      </c>
      <c r="I45" s="36">
        <v>238209</v>
      </c>
      <c r="J45" s="36">
        <v>53404</v>
      </c>
      <c r="K45" s="36">
        <v>94376</v>
      </c>
      <c r="L45" s="36">
        <v>10402</v>
      </c>
      <c r="R45" s="4">
        <v>2022</v>
      </c>
      <c r="S45" s="62">
        <v>0</v>
      </c>
      <c r="T45" s="62">
        <v>111637</v>
      </c>
      <c r="U45" s="62">
        <v>21994</v>
      </c>
      <c r="V45" s="62">
        <v>115376</v>
      </c>
    </row>
    <row r="46" spans="1:22">
      <c r="A46" s="7" t="s">
        <v>85</v>
      </c>
      <c r="B46" s="36"/>
      <c r="C46" s="36"/>
      <c r="D46" s="36"/>
      <c r="E46" s="36"/>
      <c r="F46" s="36"/>
      <c r="G46" s="36"/>
      <c r="H46" s="36"/>
      <c r="I46" s="36"/>
      <c r="J46" s="36">
        <v>30465</v>
      </c>
      <c r="K46" s="36">
        <v>73549</v>
      </c>
      <c r="L46" s="36">
        <v>10402</v>
      </c>
      <c r="R46" s="4" t="s">
        <v>18</v>
      </c>
      <c r="S46" s="62">
        <v>1043347</v>
      </c>
      <c r="T46" s="62">
        <v>1831660.73</v>
      </c>
      <c r="U46" s="62">
        <v>801447</v>
      </c>
      <c r="V46" s="62">
        <v>756079</v>
      </c>
    </row>
    <row r="47" spans="1:22">
      <c r="A47" s="7" t="s">
        <v>92</v>
      </c>
      <c r="B47" s="36"/>
      <c r="C47" s="36"/>
      <c r="D47" s="36"/>
      <c r="E47" s="36"/>
      <c r="F47" s="36"/>
      <c r="G47" s="36"/>
      <c r="H47" s="36">
        <v>30190</v>
      </c>
      <c r="I47" s="36">
        <v>65382</v>
      </c>
      <c r="J47" s="36">
        <v>2199</v>
      </c>
      <c r="K47" s="36"/>
      <c r="L47" s="36"/>
    </row>
    <row r="48" spans="1:22">
      <c r="A48" s="7" t="s">
        <v>93</v>
      </c>
      <c r="B48" s="36"/>
      <c r="C48" s="36"/>
      <c r="D48" s="36"/>
      <c r="E48" s="36"/>
      <c r="F48" s="36"/>
      <c r="G48" s="36"/>
      <c r="H48" s="36"/>
      <c r="I48" s="36"/>
      <c r="J48" s="36">
        <v>3216</v>
      </c>
      <c r="K48" s="36"/>
      <c r="L48" s="36"/>
    </row>
    <row r="49" spans="1:25">
      <c r="A49" s="7" t="s">
        <v>94</v>
      </c>
      <c r="B49" s="36"/>
      <c r="C49" s="36"/>
      <c r="D49" s="36"/>
      <c r="E49" s="36"/>
      <c r="F49" s="36"/>
      <c r="G49" s="36"/>
      <c r="H49" s="36"/>
      <c r="I49" s="36"/>
      <c r="J49" s="36">
        <v>16146</v>
      </c>
      <c r="K49" s="36"/>
      <c r="L49" s="36"/>
    </row>
    <row r="50" spans="1:25">
      <c r="A50" s="7" t="s">
        <v>103</v>
      </c>
      <c r="B50" s="36"/>
      <c r="C50" s="36"/>
      <c r="D50" s="36"/>
      <c r="E50" s="36"/>
      <c r="F50" s="36"/>
      <c r="G50" s="36"/>
      <c r="H50" s="36"/>
      <c r="I50" s="36">
        <v>33353</v>
      </c>
      <c r="J50" s="36">
        <v>1378</v>
      </c>
      <c r="K50" s="36"/>
      <c r="L50" s="36"/>
    </row>
    <row r="51" spans="1:25">
      <c r="A51" s="7" t="s">
        <v>112</v>
      </c>
      <c r="B51" s="36"/>
      <c r="C51" s="36"/>
      <c r="D51" s="36"/>
      <c r="E51" s="36"/>
      <c r="F51" s="36"/>
      <c r="G51" s="36"/>
      <c r="H51" s="36"/>
      <c r="I51" s="36">
        <v>31119</v>
      </c>
      <c r="J51" s="36"/>
      <c r="K51" s="36"/>
      <c r="L51" s="36"/>
      <c r="R51" s="3" t="s">
        <v>23</v>
      </c>
      <c r="S51" s="3" t="s">
        <v>79</v>
      </c>
    </row>
    <row r="52" spans="1:25">
      <c r="A52" s="7" t="s">
        <v>113</v>
      </c>
      <c r="B52" s="36"/>
      <c r="C52" s="36"/>
      <c r="D52" s="36"/>
      <c r="E52" s="36"/>
      <c r="F52" s="36"/>
      <c r="G52" s="36"/>
      <c r="H52" s="36"/>
      <c r="I52" s="36">
        <v>20827</v>
      </c>
      <c r="J52" s="36"/>
      <c r="K52" s="36">
        <v>20827</v>
      </c>
      <c r="L52" s="36"/>
      <c r="R52" s="3" t="s">
        <v>387</v>
      </c>
      <c r="S52" s="5" t="s">
        <v>34</v>
      </c>
      <c r="T52" s="5" t="s">
        <v>179</v>
      </c>
      <c r="U52" s="5" t="s">
        <v>38</v>
      </c>
      <c r="V52" s="5" t="s">
        <v>36</v>
      </c>
      <c r="W52" s="5" t="s">
        <v>37</v>
      </c>
      <c r="X52" s="5" t="s">
        <v>110</v>
      </c>
      <c r="Y52" s="5" t="s">
        <v>18</v>
      </c>
    </row>
    <row r="53" spans="1:25">
      <c r="A53" s="7" t="s">
        <v>114</v>
      </c>
      <c r="B53" s="36"/>
      <c r="C53" s="36"/>
      <c r="D53" s="36"/>
      <c r="E53" s="36"/>
      <c r="F53" s="36"/>
      <c r="G53" s="36"/>
      <c r="H53" s="36"/>
      <c r="I53" s="36">
        <v>34473</v>
      </c>
      <c r="J53" s="36"/>
      <c r="K53" s="36"/>
      <c r="L53" s="36"/>
      <c r="R53" s="4" t="s">
        <v>162</v>
      </c>
      <c r="S53" s="62"/>
      <c r="T53" s="62"/>
      <c r="U53" s="62"/>
      <c r="V53" s="62"/>
      <c r="W53" s="62">
        <v>58040</v>
      </c>
      <c r="X53" s="62"/>
      <c r="Y53" s="62">
        <v>58040</v>
      </c>
    </row>
    <row r="54" spans="1:25">
      <c r="A54" s="7" t="s">
        <v>115</v>
      </c>
      <c r="B54" s="36"/>
      <c r="C54" s="36"/>
      <c r="D54" s="36"/>
      <c r="E54" s="36"/>
      <c r="F54" s="36"/>
      <c r="G54" s="36"/>
      <c r="H54" s="36"/>
      <c r="I54" s="36">
        <v>35573</v>
      </c>
      <c r="J54" s="36"/>
      <c r="K54" s="36"/>
      <c r="L54" s="36"/>
      <c r="R54" s="4" t="s">
        <v>163</v>
      </c>
      <c r="S54" s="62"/>
      <c r="T54" s="62"/>
      <c r="U54" s="62"/>
      <c r="V54" s="62"/>
      <c r="W54" s="62">
        <v>25155</v>
      </c>
      <c r="X54" s="62"/>
      <c r="Y54" s="62">
        <v>25155</v>
      </c>
    </row>
    <row r="55" spans="1:25">
      <c r="A55" s="7" t="s">
        <v>116</v>
      </c>
      <c r="B55" s="36"/>
      <c r="C55" s="36"/>
      <c r="D55" s="36"/>
      <c r="E55" s="36"/>
      <c r="F55" s="36"/>
      <c r="G55" s="36"/>
      <c r="H55" s="36"/>
      <c r="I55" s="36">
        <v>17482</v>
      </c>
      <c r="J55" s="36"/>
      <c r="K55" s="36"/>
      <c r="L55" s="36"/>
      <c r="R55" s="4" t="s">
        <v>164</v>
      </c>
      <c r="S55" s="62"/>
      <c r="T55" s="62"/>
      <c r="U55" s="62">
        <v>101763</v>
      </c>
      <c r="V55" s="62">
        <v>131515</v>
      </c>
      <c r="W55" s="62"/>
      <c r="X55" s="62"/>
      <c r="Y55" s="62">
        <v>233278</v>
      </c>
    </row>
    <row r="56" spans="1:25">
      <c r="A56" s="4">
        <v>2022</v>
      </c>
      <c r="B56" s="36"/>
      <c r="C56" s="36"/>
      <c r="D56" s="36"/>
      <c r="E56" s="36"/>
      <c r="F56" s="36"/>
      <c r="G56" s="36"/>
      <c r="H56" s="36"/>
      <c r="I56" s="36">
        <v>111637</v>
      </c>
      <c r="J56" s="36">
        <v>21994</v>
      </c>
      <c r="K56" s="36">
        <v>115376</v>
      </c>
      <c r="L56" s="36"/>
      <c r="R56" s="4" t="s">
        <v>165</v>
      </c>
      <c r="S56" s="62"/>
      <c r="T56" s="62">
        <v>26176</v>
      </c>
      <c r="U56" s="62">
        <v>285728</v>
      </c>
      <c r="V56" s="62"/>
      <c r="W56" s="62"/>
      <c r="X56" s="62"/>
      <c r="Y56" s="62">
        <v>311904</v>
      </c>
    </row>
    <row r="57" spans="1:25">
      <c r="A57" s="7" t="s">
        <v>83</v>
      </c>
      <c r="B57" s="36"/>
      <c r="C57" s="36"/>
      <c r="D57" s="36"/>
      <c r="E57" s="36"/>
      <c r="F57" s="36"/>
      <c r="G57" s="36"/>
      <c r="H57" s="36"/>
      <c r="I57" s="36"/>
      <c r="J57" s="36"/>
      <c r="K57" s="36">
        <v>31687</v>
      </c>
      <c r="L57" s="36"/>
      <c r="R57" s="4" t="s">
        <v>111</v>
      </c>
      <c r="S57" s="62">
        <v>133744</v>
      </c>
      <c r="T57" s="62">
        <v>63783</v>
      </c>
      <c r="U57" s="62">
        <v>83516</v>
      </c>
      <c r="V57" s="62">
        <v>233269</v>
      </c>
      <c r="W57" s="62">
        <v>72972</v>
      </c>
      <c r="X57" s="62"/>
      <c r="Y57" s="62">
        <v>587284</v>
      </c>
    </row>
    <row r="58" spans="1:25">
      <c r="A58" s="7" t="s">
        <v>90</v>
      </c>
      <c r="B58" s="36"/>
      <c r="C58" s="36"/>
      <c r="D58" s="36"/>
      <c r="E58" s="36"/>
      <c r="F58" s="36"/>
      <c r="G58" s="36"/>
      <c r="H58" s="36"/>
      <c r="I58" s="36"/>
      <c r="J58" s="36"/>
      <c r="K58" s="36">
        <v>42782</v>
      </c>
      <c r="L58" s="36"/>
      <c r="R58" s="4" t="s">
        <v>19</v>
      </c>
      <c r="S58" s="62">
        <v>199463</v>
      </c>
      <c r="T58" s="62">
        <v>55935</v>
      </c>
      <c r="U58" s="62">
        <v>204944</v>
      </c>
      <c r="V58" s="62">
        <v>270948</v>
      </c>
      <c r="W58" s="62">
        <v>202008</v>
      </c>
      <c r="X58" s="62">
        <v>76072</v>
      </c>
      <c r="Y58" s="62">
        <v>1009370</v>
      </c>
    </row>
    <row r="59" spans="1:25">
      <c r="A59" s="7" t="s">
        <v>91</v>
      </c>
      <c r="B59" s="36"/>
      <c r="C59" s="36"/>
      <c r="D59" s="36"/>
      <c r="E59" s="36"/>
      <c r="F59" s="36"/>
      <c r="G59" s="36"/>
      <c r="H59" s="36"/>
      <c r="I59" s="36"/>
      <c r="J59" s="36">
        <v>19812</v>
      </c>
      <c r="K59" s="36">
        <v>7580</v>
      </c>
      <c r="L59" s="36"/>
      <c r="R59" s="4" t="s">
        <v>20</v>
      </c>
      <c r="S59" s="62">
        <v>147636</v>
      </c>
      <c r="T59" s="62">
        <v>102597</v>
      </c>
      <c r="U59" s="62">
        <v>226136</v>
      </c>
      <c r="V59" s="62">
        <v>236336</v>
      </c>
      <c r="W59" s="62">
        <v>242275</v>
      </c>
      <c r="X59" s="62">
        <v>88367</v>
      </c>
      <c r="Y59" s="62">
        <v>1043347</v>
      </c>
    </row>
    <row r="60" spans="1:25">
      <c r="A60" s="7" t="s">
        <v>117</v>
      </c>
      <c r="B60" s="36"/>
      <c r="C60" s="36"/>
      <c r="D60" s="36"/>
      <c r="E60" s="36"/>
      <c r="F60" s="36"/>
      <c r="G60" s="36"/>
      <c r="H60" s="36"/>
      <c r="I60" s="36">
        <v>37285</v>
      </c>
      <c r="J60" s="36"/>
      <c r="K60" s="36">
        <v>14368</v>
      </c>
      <c r="L60" s="36"/>
      <c r="R60" s="4" t="s">
        <v>21</v>
      </c>
      <c r="S60" s="62">
        <v>69202</v>
      </c>
      <c r="T60" s="62">
        <v>221213</v>
      </c>
      <c r="U60" s="62">
        <v>313798</v>
      </c>
      <c r="V60" s="62">
        <v>963443.73</v>
      </c>
      <c r="W60" s="62">
        <v>264004</v>
      </c>
      <c r="X60" s="62"/>
      <c r="Y60" s="62">
        <v>1831660.73</v>
      </c>
    </row>
    <row r="61" spans="1:25">
      <c r="A61" s="7" t="s">
        <v>118</v>
      </c>
      <c r="B61" s="36"/>
      <c r="C61" s="36"/>
      <c r="D61" s="36"/>
      <c r="E61" s="36"/>
      <c r="F61" s="36"/>
      <c r="G61" s="36"/>
      <c r="H61" s="36"/>
      <c r="I61" s="36">
        <v>15805</v>
      </c>
      <c r="J61" s="36"/>
      <c r="K61" s="36">
        <v>15804</v>
      </c>
      <c r="L61" s="36"/>
      <c r="R61" s="4" t="s">
        <v>22</v>
      </c>
      <c r="S61" s="62"/>
      <c r="T61" s="62">
        <v>266454</v>
      </c>
      <c r="U61" s="62">
        <v>165148</v>
      </c>
      <c r="V61" s="62">
        <v>183647</v>
      </c>
      <c r="W61" s="62">
        <v>186198</v>
      </c>
      <c r="X61" s="62"/>
      <c r="Y61" s="62">
        <v>801447</v>
      </c>
    </row>
    <row r="62" spans="1:25">
      <c r="A62" s="7" t="s">
        <v>119</v>
      </c>
      <c r="B62" s="36"/>
      <c r="C62" s="36"/>
      <c r="D62" s="36"/>
      <c r="E62" s="36"/>
      <c r="F62" s="36"/>
      <c r="G62" s="36"/>
      <c r="H62" s="36"/>
      <c r="I62" s="36">
        <v>31409</v>
      </c>
      <c r="J62" s="36"/>
      <c r="K62" s="36"/>
      <c r="L62" s="36"/>
      <c r="R62" s="4" t="s">
        <v>78</v>
      </c>
      <c r="S62" s="62"/>
      <c r="T62" s="62">
        <v>212933</v>
      </c>
      <c r="U62" s="62">
        <v>182731</v>
      </c>
      <c r="V62" s="62">
        <v>184357</v>
      </c>
      <c r="W62" s="62">
        <v>176058</v>
      </c>
      <c r="X62" s="62"/>
      <c r="Y62" s="62">
        <v>756079</v>
      </c>
    </row>
    <row r="63" spans="1:25">
      <c r="A63" s="7" t="s">
        <v>120</v>
      </c>
      <c r="B63" s="36"/>
      <c r="C63" s="36"/>
      <c r="D63" s="36"/>
      <c r="E63" s="36"/>
      <c r="F63" s="36"/>
      <c r="G63" s="36"/>
      <c r="H63" s="36"/>
      <c r="I63" s="36">
        <v>27138</v>
      </c>
      <c r="J63" s="36"/>
      <c r="K63" s="36"/>
      <c r="L63" s="36"/>
      <c r="R63" s="4" t="s">
        <v>193</v>
      </c>
      <c r="S63" s="62"/>
      <c r="T63" s="62">
        <v>26917</v>
      </c>
      <c r="U63" s="62">
        <v>15395</v>
      </c>
      <c r="V63" s="62">
        <v>11606</v>
      </c>
      <c r="W63" s="62">
        <v>18329</v>
      </c>
      <c r="X63" s="62"/>
      <c r="Y63" s="62">
        <v>72247</v>
      </c>
    </row>
    <row r="64" spans="1:25">
      <c r="A64" s="7" t="s">
        <v>133</v>
      </c>
      <c r="B64" s="36"/>
      <c r="C64" s="36"/>
      <c r="D64" s="36"/>
      <c r="E64" s="36"/>
      <c r="F64" s="36"/>
      <c r="G64" s="36"/>
      <c r="H64" s="36"/>
      <c r="I64" s="36"/>
      <c r="J64" s="36">
        <v>2182</v>
      </c>
      <c r="K64" s="36">
        <v>3155</v>
      </c>
      <c r="L64" s="36"/>
      <c r="R64" s="4" t="s">
        <v>18</v>
      </c>
      <c r="S64" s="62">
        <v>550045</v>
      </c>
      <c r="T64" s="62">
        <v>976008</v>
      </c>
      <c r="U64" s="62">
        <v>1579159</v>
      </c>
      <c r="V64" s="62">
        <v>2215121.73</v>
      </c>
      <c r="W64" s="62">
        <v>1245039</v>
      </c>
      <c r="X64" s="62">
        <v>164439</v>
      </c>
      <c r="Y64" s="62">
        <v>6729811.7300000004</v>
      </c>
    </row>
    <row r="65" spans="1:12">
      <c r="A65" s="4" t="s">
        <v>18</v>
      </c>
      <c r="B65" s="36">
        <v>58040</v>
      </c>
      <c r="C65" s="36">
        <v>25155</v>
      </c>
      <c r="D65" s="36">
        <v>233278</v>
      </c>
      <c r="E65" s="36">
        <v>311904</v>
      </c>
      <c r="F65" s="36">
        <v>587284</v>
      </c>
      <c r="G65" s="36">
        <v>1009370</v>
      </c>
      <c r="H65" s="36">
        <v>1043347</v>
      </c>
      <c r="I65" s="36">
        <v>1831660.73</v>
      </c>
      <c r="J65" s="36">
        <v>801447</v>
      </c>
      <c r="K65" s="36">
        <v>756079</v>
      </c>
      <c r="L65" s="36">
        <v>72247</v>
      </c>
    </row>
    <row r="74" spans="1:12" ht="15.6">
      <c r="B74" s="309" t="s">
        <v>177</v>
      </c>
      <c r="C74" s="309"/>
      <c r="D74" s="309"/>
      <c r="E74" s="309"/>
      <c r="F74" s="309"/>
      <c r="G74" s="309"/>
      <c r="H74" s="309"/>
    </row>
    <row r="75" spans="1:12">
      <c r="A75" s="1" t="s">
        <v>1</v>
      </c>
      <c r="B75" s="65">
        <v>2016</v>
      </c>
      <c r="C75" s="67">
        <v>2017</v>
      </c>
      <c r="D75" s="69">
        <v>2018</v>
      </c>
      <c r="E75" s="77">
        <v>2019</v>
      </c>
      <c r="F75" s="75">
        <v>2020</v>
      </c>
      <c r="G75" s="73">
        <v>2021</v>
      </c>
      <c r="H75" s="71">
        <v>2022</v>
      </c>
    </row>
    <row r="76" spans="1:12">
      <c r="A76" s="1" t="s">
        <v>34</v>
      </c>
      <c r="B76" s="66" cm="1">
        <f t="array" ref="B76">SUMPRODUCT((Op_Neuves[RO]=$A$76)*(Op_Neuves[Phase]&lt;&gt;"fin")*(Op_Neuves[PROG]=B75))</f>
        <v>0</v>
      </c>
      <c r="C76" s="68" cm="1">
        <f t="array" ref="C76">SUMPRODUCT((Op_Neuves[RO]=A76)*(Op_Neuves[Phase]&lt;&gt;"fin")*(Op_Neuves[PROG]=$C$75))</f>
        <v>1</v>
      </c>
      <c r="D76" s="70" cm="1">
        <f t="array" ref="D76">SUMPRODUCT((Op_Neuves[RO]=A76)*(Op_Neuves[Phase]&lt;&gt;"fin")*(Op_Neuves[PROG]=$D$75))</f>
        <v>1</v>
      </c>
      <c r="E76" s="78" cm="1">
        <f t="array" ref="E76">SUMPRODUCT((Op_Neuves[RO]=A76)*(Op_Neuves[Phase]&lt;&gt;"fin")*(Op_Neuves[PROG]=$E$75))</f>
        <v>0</v>
      </c>
      <c r="F76" s="76" cm="1">
        <f t="array" ref="F76">SUMPRODUCT((Op_Neuves[RO]=A76)*(Op_Neuves[Phase]&lt;&gt;"fin")*(Op_Neuves[PROG]=$F$75))</f>
        <v>0</v>
      </c>
      <c r="G76" s="74" cm="1">
        <f t="array" ref="G76">SUMPRODUCT((Op_Neuves[RO]=A76)*(Op_Neuves[Phase]&lt;&gt;"fin")*(Op_Neuves[PROG]=$G$75))</f>
        <v>0</v>
      </c>
      <c r="H76" s="72" cm="1">
        <f t="array" ref="H76">SUMPRODUCT((Op_Neuves[RO]=A76)*(Op_Neuves[Phase]&lt;&gt;"fin")*(Op_Neuves[PROG]=$H$75))</f>
        <v>0</v>
      </c>
    </row>
    <row r="77" spans="1:12">
      <c r="A77" s="1" t="s">
        <v>179</v>
      </c>
      <c r="B77" s="66" cm="1">
        <f t="array" ref="B77">SUMPRODUCT((Op_Neuves[RO]=A77)*(Op_Neuves[Phase]&lt;&gt;"fin")*(Op_Neuves[PROG]=2016))</f>
        <v>0</v>
      </c>
      <c r="C77" s="68" cm="1">
        <f t="array" ref="C77">SUMPRODUCT((Op_Neuves[RO]=A77)*(Op_Neuves[Phase]&lt;&gt;"fin")*(Op_Neuves[PROG]=$C$75))</f>
        <v>0</v>
      </c>
      <c r="D77" s="70" cm="1">
        <f t="array" ref="D77">SUMPRODUCT((Op_Neuves[RO]=A77)*(Op_Neuves[Phase]&lt;&gt;"fin")*(Op_Neuves[PROG]=$D$75))</f>
        <v>0</v>
      </c>
      <c r="E77" s="78" cm="1">
        <f t="array" ref="E77">SUMPRODUCT((Op_Neuves[RO]=A77)*(Op_Neuves[Phase]&lt;&gt;"fin")*(Op_Neuves[PROG]=$E$75))</f>
        <v>1</v>
      </c>
      <c r="F77" s="76" cm="1">
        <f t="array" ref="F77">SUMPRODUCT((Op_Neuves[RO]=A77)*(Op_Neuves[Phase]&lt;&gt;"fin")*(Op_Neuves[PROG]=$F$75))</f>
        <v>3</v>
      </c>
      <c r="G77" s="74" cm="1">
        <f t="array" ref="G77">SUMPRODUCT((Op_Neuves[RO]=A77)*(Op_Neuves[Phase]&lt;&gt;"fin")*(Op_Neuves[PROG]=$G$75))</f>
        <v>2</v>
      </c>
      <c r="H77" s="72" cm="1">
        <f t="array" ref="H77">SUMPRODUCT((Op_Neuves[RO]=A77)*(Op_Neuves[Phase]&lt;&gt;"fin")*(Op_Neuves[PROG]=$H$75))</f>
        <v>2</v>
      </c>
    </row>
    <row r="78" spans="1:12">
      <c r="A78" s="1" t="s">
        <v>35</v>
      </c>
      <c r="B78" s="66" cm="1">
        <f t="array" ref="B78">SUMPRODUCT((Op_Neuves[RO]=A78)*(Op_Neuves[Phase]&lt;&gt;"fin")*(Op_Neuves[PROG]=2016))</f>
        <v>0</v>
      </c>
      <c r="C78" s="68" cm="1">
        <f t="array" ref="C78">SUMPRODUCT((Op_Neuves[RO]=A78)*(Op_Neuves[Phase]&lt;&gt;"fin")*(Op_Neuves[PROG]=$C$75))</f>
        <v>0</v>
      </c>
      <c r="D78" s="70" cm="1">
        <f t="array" ref="D78">SUMPRODUCT((Op_Neuves[RO]=A78)*(Op_Neuves[Phase]&lt;&gt;"fin")*(Op_Neuves[PROG]=$D$75))</f>
        <v>0</v>
      </c>
      <c r="E78" s="78" cm="1">
        <f t="array" ref="E78">SUMPRODUCT((Op_Neuves[RO]=A78)*(Op_Neuves[Phase]&lt;&gt;"fin")*(Op_Neuves[PROG]=$E$75))</f>
        <v>0</v>
      </c>
      <c r="F78" s="76" cm="1">
        <f t="array" ref="F78">SUMPRODUCT((Op_Neuves[RO]=A78)*(Op_Neuves[Phase]&lt;&gt;"fin")*(Op_Neuves[PROG]=$F$75))</f>
        <v>0</v>
      </c>
      <c r="G78" s="74" cm="1">
        <f t="array" ref="G78">SUMPRODUCT((Op_Neuves[RO]=A78)*(Op_Neuves[Phase]&lt;&gt;"fin")*(Op_Neuves[PROG]=$G$75))</f>
        <v>0</v>
      </c>
      <c r="H78" s="72" cm="1">
        <f t="array" ref="H78">SUMPRODUCT((Op_Neuves[RO]=A78)*(Op_Neuves[Phase]&lt;&gt;"fin")*(Op_Neuves[PROG]=$H$75))</f>
        <v>0</v>
      </c>
    </row>
    <row r="79" spans="1:12">
      <c r="A79" s="1" t="s">
        <v>38</v>
      </c>
      <c r="B79" s="66" cm="1">
        <f t="array" ref="B79">SUMPRODUCT((Op_Neuves[RO]=A79)*(Op_Neuves[Phase]&lt;&gt;"fin")*(Op_Neuves[PROG]=2016))</f>
        <v>1</v>
      </c>
      <c r="C79" s="68" cm="1">
        <f t="array" ref="C79">SUMPRODUCT((Op_Neuves[RO]=A79)*(Op_Neuves[Phase]&lt;&gt;"fin")*(Op_Neuves[PROG]=$C$75))</f>
        <v>0</v>
      </c>
      <c r="D79" s="70" cm="1">
        <f t="array" ref="D79">SUMPRODUCT((Op_Neuves[RO]=A79)*(Op_Neuves[Phase]&lt;&gt;"fin")*(Op_Neuves[PROG]=$D$75))</f>
        <v>1</v>
      </c>
      <c r="E79" s="78" cm="1">
        <f t="array" ref="E79">SUMPRODUCT((Op_Neuves[RO]=A79)*(Op_Neuves[Phase]&lt;&gt;"fin")*(Op_Neuves[PROG]=$E$75))</f>
        <v>1</v>
      </c>
      <c r="F79" s="76" cm="1">
        <f t="array" ref="F79">SUMPRODUCT((Op_Neuves[RO]=A79)*(Op_Neuves[Phase]&lt;&gt;"fin")*(Op_Neuves[PROG]=$F$75))</f>
        <v>0</v>
      </c>
      <c r="G79" s="74" cm="1">
        <f t="array" ref="G79">SUMPRODUCT((Op_Neuves[RO]=A79)*(Op_Neuves[Phase]&lt;&gt;"fin")*(Op_Neuves[PROG]=$G$75))</f>
        <v>0</v>
      </c>
      <c r="H79" s="72" cm="1">
        <f t="array" ref="H79">SUMPRODUCT((Op_Neuves[RO]=A79)*(Op_Neuves[Phase]&lt;&gt;"fin")*(Op_Neuves[PROG]=$H$75))</f>
        <v>0</v>
      </c>
    </row>
    <row r="80" spans="1:12">
      <c r="A80" s="1" t="s">
        <v>36</v>
      </c>
      <c r="B80" s="66" cm="1">
        <f t="array" ref="B80">SUMPRODUCT((Op_Neuves[RO]=A80)*(Op_Neuves[Phase]&lt;&gt;"fin")*(Op_Neuves[PROG]=2016))</f>
        <v>0</v>
      </c>
      <c r="C80" s="68" cm="1">
        <f t="array" ref="C80">SUMPRODUCT((Op_Neuves[RO]=A80)*(Op_Neuves[Phase]&lt;&gt;"fin")*(Op_Neuves[PROG]=$C$75))</f>
        <v>1</v>
      </c>
      <c r="D80" s="70" cm="1">
        <f t="array" ref="D80">SUMPRODUCT((Op_Neuves[RO]=A80)*(Op_Neuves[Phase]&lt;&gt;"fin")*(Op_Neuves[PROG]=$D$75))</f>
        <v>0</v>
      </c>
      <c r="E80" s="78" cm="1">
        <f t="array" ref="E80">SUMPRODUCT((Op_Neuves[RO]=A80)*(Op_Neuves[Phase]&lt;&gt;"fin")*(Op_Neuves[PROG]=$E$75))</f>
        <v>0</v>
      </c>
      <c r="F80" s="76" cm="1">
        <f t="array" ref="F80">SUMPRODUCT((Op_Neuves[RO]=A80)*(Op_Neuves[Phase]&lt;&gt;"fin")*(Op_Neuves[PROG]=$F$75))</f>
        <v>8</v>
      </c>
      <c r="G80" s="74" cm="1">
        <f t="array" ref="G80">SUMPRODUCT((Op_Neuves[RO]=A80)*(Op_Neuves[Phase]&lt;&gt;"fin")*(Op_Neuves[PROG]=$G$75))</f>
        <v>6</v>
      </c>
      <c r="H80" s="72" cm="1">
        <f t="array" ref="H80">SUMPRODUCT((Op_Neuves[RO]=A80)*(Op_Neuves[Phase]&lt;&gt;"fin")*(Op_Neuves[PROG]=$H$75))</f>
        <v>6</v>
      </c>
    </row>
    <row r="81" spans="1:8">
      <c r="A81" s="1" t="s">
        <v>37</v>
      </c>
      <c r="B81" s="66" cm="1">
        <f t="array" ref="B81">SUMPRODUCT((Op_Neuves[RO]=A81)*(Op_Neuves[Phase]&lt;&gt;"fin")*(Op_Neuves[PROG]=2016))</f>
        <v>1</v>
      </c>
      <c r="C81" s="68" cm="1">
        <f t="array" ref="C81">SUMPRODUCT((Op_Neuves[RO]=A81)*(Op_Neuves[Phase]&lt;&gt;"fin")*(Op_Neuves[PROG]=$C$75))</f>
        <v>0</v>
      </c>
      <c r="D81" s="70" cm="1">
        <f t="array" ref="D81">SUMPRODUCT((Op_Neuves[RO]=A81)*(Op_Neuves[Phase]&lt;&gt;"fin")*(Op_Neuves[PROG]=$D$75))</f>
        <v>1</v>
      </c>
      <c r="E81" s="78" cm="1">
        <f t="array" ref="E81">SUMPRODUCT((Op_Neuves[RO]=A81)*(Op_Neuves[Phase]&lt;&gt;"fin")*(Op_Neuves[PROG]=$E$75))</f>
        <v>1</v>
      </c>
      <c r="F81" s="76" cm="1">
        <f t="array" ref="F81">SUMPRODUCT((Op_Neuves[RO]=A81)*(Op_Neuves[Phase]&lt;&gt;"fin")*(Op_Neuves[PROG]=$F$75))</f>
        <v>1</v>
      </c>
      <c r="G81" s="74" cm="1">
        <f t="array" ref="G81">SUMPRODUCT((Op_Neuves[RO]=A81)*(Op_Neuves[Phase]&lt;&gt;"fin")*(Op_Neuves[PROG]=$G$75))</f>
        <v>2</v>
      </c>
      <c r="H81" s="72" cm="1">
        <f t="array" ref="H81">SUMPRODUCT((Op_Neuves[RO]=A81)*(Op_Neuves[Phase]&lt;&gt;"fin")*(Op_Neuves[PROG]=$H$75))</f>
        <v>1</v>
      </c>
    </row>
    <row r="82" spans="1:8" ht="18">
      <c r="B82" s="310">
        <f>SUM(B76:H81)</f>
        <v>41</v>
      </c>
      <c r="C82" s="310"/>
      <c r="D82" s="310"/>
      <c r="E82" s="310"/>
      <c r="F82" s="310"/>
      <c r="G82" s="310"/>
      <c r="H82" s="310"/>
    </row>
  </sheetData>
  <mergeCells count="3">
    <mergeCell ref="A1:U1"/>
    <mergeCell ref="B74:H74"/>
    <mergeCell ref="B82:H82"/>
  </mergeCells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068CB-61CA-4623-8C58-725159028D51}">
  <sheetPr>
    <tabColor theme="5"/>
  </sheetPr>
  <dimension ref="A1:J245"/>
  <sheetViews>
    <sheetView showGridLines="0" workbookViewId="0">
      <selection activeCell="F17" sqref="F17"/>
    </sheetView>
  </sheetViews>
  <sheetFormatPr baseColWidth="10" defaultRowHeight="14.4"/>
  <cols>
    <col min="1" max="1" width="37" customWidth="1"/>
    <col min="4" max="4" width="20" customWidth="1"/>
    <col min="5" max="5" width="22.6640625" bestFit="1" customWidth="1"/>
    <col min="11" max="11" width="24" bestFit="1" customWidth="1"/>
    <col min="12" max="12" width="22.44140625" bestFit="1" customWidth="1"/>
    <col min="13" max="15" width="7.44140625" bestFit="1" customWidth="1"/>
    <col min="16" max="16" width="12" bestFit="1" customWidth="1"/>
    <col min="17" max="17" width="11.88671875" bestFit="1" customWidth="1"/>
    <col min="18" max="18" width="6.44140625" bestFit="1" customWidth="1"/>
    <col min="19" max="19" width="14.5546875" bestFit="1" customWidth="1"/>
    <col min="20" max="20" width="11.88671875" bestFit="1" customWidth="1"/>
    <col min="21" max="21" width="14.5546875" bestFit="1" customWidth="1"/>
    <col min="22" max="22" width="11.88671875" bestFit="1" customWidth="1"/>
    <col min="23" max="23" width="7.44140625" bestFit="1" customWidth="1"/>
    <col min="24" max="24" width="14.5546875" bestFit="1" customWidth="1"/>
    <col min="25" max="25" width="9.6640625" bestFit="1" customWidth="1"/>
    <col min="26" max="26" width="11.88671875" bestFit="1" customWidth="1"/>
    <col min="27" max="27" width="14.5546875" bestFit="1" customWidth="1"/>
    <col min="28" max="28" width="11.88671875" bestFit="1" customWidth="1"/>
    <col min="29" max="29" width="14.5546875" bestFit="1" customWidth="1"/>
    <col min="30" max="30" width="9.6640625" bestFit="1" customWidth="1"/>
    <col min="31" max="31" width="11.88671875" bestFit="1" customWidth="1"/>
    <col min="32" max="32" width="14.5546875" bestFit="1" customWidth="1"/>
    <col min="33" max="33" width="11.88671875" bestFit="1" customWidth="1"/>
    <col min="34" max="34" width="14.5546875" bestFit="1" customWidth="1"/>
    <col min="35" max="35" width="9.6640625" bestFit="1" customWidth="1"/>
    <col min="36" max="36" width="11.88671875" bestFit="1" customWidth="1"/>
    <col min="37" max="37" width="14.5546875" bestFit="1" customWidth="1"/>
    <col min="38" max="38" width="9.6640625" bestFit="1" customWidth="1"/>
    <col min="39" max="39" width="11.88671875" bestFit="1" customWidth="1"/>
  </cols>
  <sheetData>
    <row r="1" spans="1:7">
      <c r="A1" s="24" t="s">
        <v>0</v>
      </c>
      <c r="B1" s="24" t="s">
        <v>1</v>
      </c>
      <c r="C1" s="24" t="s">
        <v>76</v>
      </c>
      <c r="D1" s="24" t="s">
        <v>33</v>
      </c>
      <c r="E1" s="24" t="s">
        <v>2</v>
      </c>
      <c r="F1" s="24" t="s">
        <v>3</v>
      </c>
      <c r="G1" s="24" t="s">
        <v>4</v>
      </c>
    </row>
    <row r="2" spans="1:7">
      <c r="A2" s="2" t="s">
        <v>91</v>
      </c>
      <c r="B2" s="2">
        <v>2022</v>
      </c>
      <c r="C2" s="2" t="s">
        <v>77</v>
      </c>
      <c r="D2" s="2" t="s">
        <v>36</v>
      </c>
      <c r="E2" s="2" t="s">
        <v>13</v>
      </c>
      <c r="F2" s="29">
        <v>44179</v>
      </c>
      <c r="G2" s="30">
        <v>19812</v>
      </c>
    </row>
    <row r="3" spans="1:7">
      <c r="A3" s="2" t="s">
        <v>91</v>
      </c>
      <c r="B3" s="2">
        <v>2022</v>
      </c>
      <c r="C3" s="2" t="s">
        <v>77</v>
      </c>
      <c r="D3" s="2" t="s">
        <v>36</v>
      </c>
      <c r="E3" s="2" t="s">
        <v>7</v>
      </c>
      <c r="F3" s="29">
        <v>44529</v>
      </c>
      <c r="G3" s="30">
        <v>7580</v>
      </c>
    </row>
    <row r="4" spans="1:7">
      <c r="A4" s="2" t="s">
        <v>133</v>
      </c>
      <c r="B4" s="2">
        <v>2022</v>
      </c>
      <c r="C4" s="2" t="s">
        <v>77</v>
      </c>
      <c r="D4" s="2" t="s">
        <v>36</v>
      </c>
      <c r="E4" s="2" t="s">
        <v>13</v>
      </c>
      <c r="F4" s="29">
        <v>44192</v>
      </c>
      <c r="G4" s="30">
        <v>2182</v>
      </c>
    </row>
    <row r="5" spans="1:7">
      <c r="A5" s="2" t="s">
        <v>133</v>
      </c>
      <c r="B5" s="2">
        <v>2022</v>
      </c>
      <c r="C5" s="2" t="s">
        <v>77</v>
      </c>
      <c r="D5" s="2" t="s">
        <v>36</v>
      </c>
      <c r="E5" s="2" t="s">
        <v>7</v>
      </c>
      <c r="F5" s="29">
        <v>44529</v>
      </c>
      <c r="G5" s="30">
        <v>3155</v>
      </c>
    </row>
    <row r="6" spans="1:7">
      <c r="A6" s="2" t="s">
        <v>95</v>
      </c>
      <c r="B6" s="2">
        <v>2020</v>
      </c>
      <c r="C6" s="2" t="s">
        <v>77</v>
      </c>
      <c r="D6" s="2" t="s">
        <v>36</v>
      </c>
      <c r="E6" s="2" t="s">
        <v>13</v>
      </c>
      <c r="F6" s="29">
        <v>43558</v>
      </c>
      <c r="G6" s="30">
        <v>31301</v>
      </c>
    </row>
    <row r="7" spans="1:7">
      <c r="A7" s="2" t="s">
        <v>95</v>
      </c>
      <c r="B7" s="2">
        <v>2020</v>
      </c>
      <c r="C7" s="2" t="s">
        <v>77</v>
      </c>
      <c r="D7" s="2" t="s">
        <v>36</v>
      </c>
      <c r="E7" s="2" t="s">
        <v>7</v>
      </c>
      <c r="F7" s="29">
        <v>43774</v>
      </c>
      <c r="G7" s="30">
        <v>13195</v>
      </c>
    </row>
    <row r="8" spans="1:7">
      <c r="A8" s="2" t="s">
        <v>95</v>
      </c>
      <c r="B8" s="2">
        <v>2020</v>
      </c>
      <c r="C8" s="2" t="s">
        <v>77</v>
      </c>
      <c r="D8" s="2" t="s">
        <v>36</v>
      </c>
      <c r="E8" s="2" t="s">
        <v>8</v>
      </c>
      <c r="F8" s="29">
        <v>43948</v>
      </c>
      <c r="G8" s="30">
        <v>14615</v>
      </c>
    </row>
    <row r="9" spans="1:7">
      <c r="A9" s="2" t="s">
        <v>95</v>
      </c>
      <c r="B9" s="2">
        <v>2020</v>
      </c>
      <c r="C9" s="2" t="s">
        <v>77</v>
      </c>
      <c r="D9" s="2" t="s">
        <v>36</v>
      </c>
      <c r="E9" s="2" t="s">
        <v>64</v>
      </c>
      <c r="F9" s="29">
        <v>43803</v>
      </c>
      <c r="G9" s="30">
        <v>29639</v>
      </c>
    </row>
    <row r="10" spans="1:7">
      <c r="A10" s="2" t="s">
        <v>95</v>
      </c>
      <c r="B10" s="2">
        <v>2020</v>
      </c>
      <c r="C10" s="2" t="s">
        <v>77</v>
      </c>
      <c r="D10" s="2" t="s">
        <v>36</v>
      </c>
      <c r="E10" s="2" t="s">
        <v>14</v>
      </c>
      <c r="F10" s="29">
        <v>44516</v>
      </c>
      <c r="G10" s="30">
        <v>15217</v>
      </c>
    </row>
    <row r="11" spans="1:7">
      <c r="A11" s="2" t="s">
        <v>95</v>
      </c>
      <c r="B11" s="2">
        <v>2020</v>
      </c>
      <c r="C11" s="2" t="s">
        <v>77</v>
      </c>
      <c r="D11" s="2" t="s">
        <v>36</v>
      </c>
      <c r="E11" s="2" t="s">
        <v>11</v>
      </c>
      <c r="F11" s="29">
        <v>44663</v>
      </c>
      <c r="G11" s="30">
        <v>11606</v>
      </c>
    </row>
    <row r="12" spans="1:7">
      <c r="A12" s="2" t="s">
        <v>104</v>
      </c>
      <c r="B12" s="2">
        <v>2020</v>
      </c>
      <c r="C12" s="2" t="s">
        <v>77</v>
      </c>
      <c r="D12" s="2" t="s">
        <v>36</v>
      </c>
      <c r="E12" s="2" t="s">
        <v>64</v>
      </c>
      <c r="F12" s="29">
        <v>42430</v>
      </c>
      <c r="G12" s="30">
        <v>27162</v>
      </c>
    </row>
    <row r="13" spans="1:7">
      <c r="A13" s="2" t="s">
        <v>104</v>
      </c>
      <c r="B13" s="2">
        <v>2020</v>
      </c>
      <c r="C13" s="2" t="s">
        <v>77</v>
      </c>
      <c r="D13" s="2" t="s">
        <v>36</v>
      </c>
      <c r="E13" s="2" t="s">
        <v>8</v>
      </c>
      <c r="F13" s="29">
        <v>42501</v>
      </c>
      <c r="G13" s="30">
        <v>7875</v>
      </c>
    </row>
    <row r="14" spans="1:7">
      <c r="A14" s="2" t="s">
        <v>104</v>
      </c>
      <c r="B14" s="2">
        <v>2020</v>
      </c>
      <c r="C14" s="2" t="s">
        <v>77</v>
      </c>
      <c r="D14" s="2" t="s">
        <v>36</v>
      </c>
      <c r="E14" s="2" t="s">
        <v>10</v>
      </c>
      <c r="F14" s="29">
        <v>42669</v>
      </c>
      <c r="G14" s="30">
        <v>14015</v>
      </c>
    </row>
    <row r="15" spans="1:7">
      <c r="A15" s="2" t="s">
        <v>104</v>
      </c>
      <c r="B15" s="2">
        <v>2020</v>
      </c>
      <c r="C15" s="2" t="s">
        <v>77</v>
      </c>
      <c r="D15" s="2" t="s">
        <v>36</v>
      </c>
      <c r="E15" s="2" t="s">
        <v>14</v>
      </c>
      <c r="F15" s="29">
        <v>42790</v>
      </c>
      <c r="G15" s="30">
        <v>21022</v>
      </c>
    </row>
    <row r="16" spans="1:7">
      <c r="A16" s="2" t="s">
        <v>104</v>
      </c>
      <c r="B16" s="2">
        <v>2020</v>
      </c>
      <c r="C16" s="2" t="s">
        <v>77</v>
      </c>
      <c r="D16" s="2" t="s">
        <v>36</v>
      </c>
      <c r="E16" s="2" t="s">
        <v>65</v>
      </c>
      <c r="F16" s="29">
        <v>44531</v>
      </c>
      <c r="G16" s="30">
        <v>-329</v>
      </c>
    </row>
    <row r="17" spans="1:7">
      <c r="A17" s="2" t="s">
        <v>123</v>
      </c>
      <c r="B17" s="2">
        <v>2017</v>
      </c>
      <c r="C17" s="2" t="s">
        <v>77</v>
      </c>
      <c r="D17" s="2" t="s">
        <v>37</v>
      </c>
      <c r="E17" s="2" t="s">
        <v>13</v>
      </c>
      <c r="F17" s="29">
        <v>42562</v>
      </c>
      <c r="G17" s="30">
        <v>19202</v>
      </c>
    </row>
    <row r="18" spans="1:7">
      <c r="A18" s="2" t="s">
        <v>123</v>
      </c>
      <c r="B18" s="2">
        <v>2017</v>
      </c>
      <c r="C18" s="2" t="s">
        <v>77</v>
      </c>
      <c r="D18" s="2" t="s">
        <v>37</v>
      </c>
      <c r="E18" s="2" t="s">
        <v>8</v>
      </c>
      <c r="F18" s="29">
        <v>42787</v>
      </c>
      <c r="G18" s="30">
        <v>9745</v>
      </c>
    </row>
    <row r="19" spans="1:7">
      <c r="A19" s="2" t="s">
        <v>123</v>
      </c>
      <c r="B19" s="2">
        <v>2017</v>
      </c>
      <c r="C19" s="2" t="s">
        <v>77</v>
      </c>
      <c r="D19" s="2" t="s">
        <v>37</v>
      </c>
      <c r="E19" s="2" t="s">
        <v>64</v>
      </c>
      <c r="F19" s="29">
        <v>42696</v>
      </c>
      <c r="G19" s="30">
        <v>18750</v>
      </c>
    </row>
    <row r="20" spans="1:7">
      <c r="A20" s="2" t="s">
        <v>123</v>
      </c>
      <c r="B20" s="2">
        <v>2017</v>
      </c>
      <c r="C20" s="2" t="s">
        <v>77</v>
      </c>
      <c r="D20" s="2" t="s">
        <v>37</v>
      </c>
      <c r="E20" s="2" t="s">
        <v>10</v>
      </c>
      <c r="F20" s="29">
        <v>42837</v>
      </c>
      <c r="G20" s="30">
        <v>29816</v>
      </c>
    </row>
    <row r="21" spans="1:7">
      <c r="A21" s="2" t="s">
        <v>123</v>
      </c>
      <c r="B21" s="2">
        <v>2017</v>
      </c>
      <c r="C21" s="2" t="s">
        <v>77</v>
      </c>
      <c r="D21" s="2" t="s">
        <v>37</v>
      </c>
      <c r="E21" s="2" t="s">
        <v>14</v>
      </c>
      <c r="F21" s="29">
        <v>43181</v>
      </c>
      <c r="G21" s="30">
        <v>20397</v>
      </c>
    </row>
    <row r="22" spans="1:7">
      <c r="A22" s="2" t="s">
        <v>123</v>
      </c>
      <c r="B22" s="2">
        <v>2017</v>
      </c>
      <c r="C22" s="2" t="s">
        <v>77</v>
      </c>
      <c r="D22" s="2" t="s">
        <v>37</v>
      </c>
      <c r="E22" s="2" t="s">
        <v>11</v>
      </c>
      <c r="F22" s="29">
        <v>43409</v>
      </c>
      <c r="G22" s="30">
        <v>9617</v>
      </c>
    </row>
    <row r="23" spans="1:7">
      <c r="A23" s="2" t="s">
        <v>123</v>
      </c>
      <c r="B23" s="2">
        <v>2017</v>
      </c>
      <c r="C23" s="2" t="s">
        <v>77</v>
      </c>
      <c r="D23" s="2" t="s">
        <v>37</v>
      </c>
      <c r="E23" s="2" t="s">
        <v>12</v>
      </c>
      <c r="F23" s="29">
        <v>43608</v>
      </c>
      <c r="G23" s="30">
        <v>20042</v>
      </c>
    </row>
    <row r="24" spans="1:7">
      <c r="A24" s="2" t="s">
        <v>123</v>
      </c>
      <c r="B24" s="2">
        <v>2017</v>
      </c>
      <c r="C24" s="2" t="s">
        <v>77</v>
      </c>
      <c r="D24" s="2" t="s">
        <v>37</v>
      </c>
      <c r="E24" s="2" t="s">
        <v>65</v>
      </c>
      <c r="F24" s="29">
        <v>43745</v>
      </c>
      <c r="G24" s="30">
        <v>11638</v>
      </c>
    </row>
    <row r="25" spans="1:7">
      <c r="A25" s="2" t="s">
        <v>123</v>
      </c>
      <c r="B25" s="2">
        <v>2017</v>
      </c>
      <c r="C25" s="2" t="s">
        <v>77</v>
      </c>
      <c r="D25" s="2" t="s">
        <v>37</v>
      </c>
      <c r="E25" s="2" t="s">
        <v>66</v>
      </c>
      <c r="F25" s="29">
        <v>43782</v>
      </c>
      <c r="G25" s="30">
        <v>9988</v>
      </c>
    </row>
    <row r="26" spans="1:7">
      <c r="A26" s="2" t="s">
        <v>123</v>
      </c>
      <c r="B26" s="2">
        <v>2017</v>
      </c>
      <c r="C26" s="2" t="s">
        <v>77</v>
      </c>
      <c r="D26" s="2" t="s">
        <v>37</v>
      </c>
      <c r="E26" s="2" t="s">
        <v>71</v>
      </c>
      <c r="F26" s="29">
        <v>44169</v>
      </c>
      <c r="G26" s="30">
        <v>40906</v>
      </c>
    </row>
    <row r="27" spans="1:7">
      <c r="A27" s="2" t="s">
        <v>123</v>
      </c>
      <c r="B27" s="2">
        <v>2017</v>
      </c>
      <c r="C27" s="2" t="s">
        <v>77</v>
      </c>
      <c r="D27" s="2" t="s">
        <v>37</v>
      </c>
      <c r="E27" s="2" t="s">
        <v>17</v>
      </c>
      <c r="F27" s="29">
        <v>44469</v>
      </c>
      <c r="G27" s="30">
        <v>1019</v>
      </c>
    </row>
    <row r="28" spans="1:7">
      <c r="A28" s="2" t="s">
        <v>90</v>
      </c>
      <c r="B28" s="2">
        <v>2022</v>
      </c>
      <c r="C28" s="2" t="s">
        <v>77</v>
      </c>
      <c r="D28" s="2" t="s">
        <v>37</v>
      </c>
      <c r="E28" s="2" t="s">
        <v>7</v>
      </c>
      <c r="F28" s="29">
        <v>44494</v>
      </c>
      <c r="G28" s="30">
        <v>26649</v>
      </c>
    </row>
    <row r="29" spans="1:7">
      <c r="A29" s="2" t="s">
        <v>90</v>
      </c>
      <c r="B29" s="2">
        <v>2022</v>
      </c>
      <c r="C29" s="2" t="s">
        <v>77</v>
      </c>
      <c r="D29" s="2" t="s">
        <v>37</v>
      </c>
      <c r="E29" s="2" t="s">
        <v>64</v>
      </c>
      <c r="F29" s="29">
        <v>44561</v>
      </c>
      <c r="G29" s="30">
        <v>16133</v>
      </c>
    </row>
    <row r="30" spans="1:7">
      <c r="A30" s="2" t="s">
        <v>106</v>
      </c>
      <c r="B30" s="2">
        <v>2018</v>
      </c>
      <c r="C30" s="2" t="s">
        <v>77</v>
      </c>
      <c r="D30" s="2"/>
      <c r="E30" s="2" t="s">
        <v>13</v>
      </c>
      <c r="F30" s="29">
        <v>43073</v>
      </c>
      <c r="G30" s="30">
        <v>22546</v>
      </c>
    </row>
    <row r="31" spans="1:7">
      <c r="A31" s="2" t="s">
        <v>106</v>
      </c>
      <c r="B31" s="2">
        <v>2018</v>
      </c>
      <c r="C31" s="2" t="s">
        <v>77</v>
      </c>
      <c r="D31" s="2"/>
      <c r="E31" s="2" t="s">
        <v>7</v>
      </c>
      <c r="F31" s="29">
        <v>43080</v>
      </c>
      <c r="G31" s="30">
        <v>13984</v>
      </c>
    </row>
    <row r="32" spans="1:7">
      <c r="A32" s="2" t="s">
        <v>106</v>
      </c>
      <c r="B32" s="2">
        <v>2018</v>
      </c>
      <c r="C32" s="2" t="s">
        <v>77</v>
      </c>
      <c r="D32" s="2"/>
      <c r="E32" s="2" t="s">
        <v>64</v>
      </c>
      <c r="F32" s="29">
        <v>43145</v>
      </c>
      <c r="G32" s="30">
        <v>24353</v>
      </c>
    </row>
    <row r="33" spans="1:7">
      <c r="A33" s="2" t="s">
        <v>106</v>
      </c>
      <c r="B33" s="2">
        <v>2018</v>
      </c>
      <c r="C33" s="2" t="s">
        <v>77</v>
      </c>
      <c r="D33" s="2"/>
      <c r="E33" s="2" t="s">
        <v>8</v>
      </c>
      <c r="F33" s="29">
        <v>43185</v>
      </c>
      <c r="G33" s="30">
        <v>13019</v>
      </c>
    </row>
    <row r="34" spans="1:7">
      <c r="A34" s="2" t="s">
        <v>106</v>
      </c>
      <c r="B34" s="2">
        <v>2018</v>
      </c>
      <c r="C34" s="2" t="s">
        <v>77</v>
      </c>
      <c r="D34" s="2"/>
      <c r="E34" s="2" t="s">
        <v>10</v>
      </c>
      <c r="F34" s="29">
        <v>43465</v>
      </c>
      <c r="G34" s="30">
        <v>24634</v>
      </c>
    </row>
    <row r="35" spans="1:7">
      <c r="A35" s="2" t="s">
        <v>107</v>
      </c>
      <c r="B35" s="2">
        <v>2018</v>
      </c>
      <c r="C35" s="2" t="s">
        <v>77</v>
      </c>
      <c r="D35" s="2" t="s">
        <v>37</v>
      </c>
      <c r="E35" s="2" t="s">
        <v>13</v>
      </c>
      <c r="F35" s="29">
        <v>43026</v>
      </c>
      <c r="G35" s="30">
        <v>25896</v>
      </c>
    </row>
    <row r="36" spans="1:7">
      <c r="A36" s="2" t="s">
        <v>107</v>
      </c>
      <c r="B36" s="2">
        <v>2018</v>
      </c>
      <c r="C36" s="2" t="s">
        <v>77</v>
      </c>
      <c r="D36" s="2" t="s">
        <v>37</v>
      </c>
      <c r="E36" s="2" t="s">
        <v>7</v>
      </c>
      <c r="F36" s="29">
        <v>43080</v>
      </c>
      <c r="G36" s="30">
        <v>20695</v>
      </c>
    </row>
    <row r="37" spans="1:7">
      <c r="A37" s="2" t="s">
        <v>107</v>
      </c>
      <c r="B37" s="2">
        <v>2018</v>
      </c>
      <c r="C37" s="2" t="s">
        <v>77</v>
      </c>
      <c r="D37" s="2" t="s">
        <v>37</v>
      </c>
      <c r="E37" s="2" t="s">
        <v>64</v>
      </c>
      <c r="F37" s="29">
        <v>43139</v>
      </c>
      <c r="G37" s="30">
        <v>31062</v>
      </c>
    </row>
    <row r="38" spans="1:7">
      <c r="A38" s="2" t="s">
        <v>107</v>
      </c>
      <c r="B38" s="2">
        <v>2018</v>
      </c>
      <c r="C38" s="2" t="s">
        <v>77</v>
      </c>
      <c r="D38" s="2" t="s">
        <v>37</v>
      </c>
      <c r="E38" s="2" t="s">
        <v>8</v>
      </c>
      <c r="F38" s="29">
        <v>43178</v>
      </c>
      <c r="G38" s="30">
        <v>24757</v>
      </c>
    </row>
    <row r="39" spans="1:7">
      <c r="A39" s="2" t="s">
        <v>107</v>
      </c>
      <c r="B39" s="2">
        <v>2018</v>
      </c>
      <c r="C39" s="2" t="s">
        <v>77</v>
      </c>
      <c r="D39" s="2" t="s">
        <v>37</v>
      </c>
      <c r="E39" s="2" t="s">
        <v>10</v>
      </c>
      <c r="F39" s="29">
        <v>43272</v>
      </c>
      <c r="G39" s="30">
        <v>36318</v>
      </c>
    </row>
    <row r="40" spans="1:7">
      <c r="A40" s="2" t="s">
        <v>107</v>
      </c>
      <c r="B40" s="2">
        <v>2018</v>
      </c>
      <c r="C40" s="2" t="s">
        <v>77</v>
      </c>
      <c r="D40" s="2" t="s">
        <v>37</v>
      </c>
      <c r="E40" s="2" t="s">
        <v>14</v>
      </c>
      <c r="F40" s="29">
        <v>43375</v>
      </c>
      <c r="G40" s="30">
        <v>42242</v>
      </c>
    </row>
    <row r="41" spans="1:7">
      <c r="A41" s="2" t="s">
        <v>107</v>
      </c>
      <c r="B41" s="2">
        <v>2018</v>
      </c>
      <c r="C41" s="2" t="s">
        <v>77</v>
      </c>
      <c r="D41" s="2" t="s">
        <v>37</v>
      </c>
      <c r="E41" s="2" t="s">
        <v>68</v>
      </c>
      <c r="F41" s="29">
        <v>44656</v>
      </c>
      <c r="G41" s="30">
        <v>12196</v>
      </c>
    </row>
    <row r="42" spans="1:7">
      <c r="A42" s="2" t="s">
        <v>83</v>
      </c>
      <c r="B42" s="2">
        <v>2022</v>
      </c>
      <c r="C42" s="2" t="s">
        <v>77</v>
      </c>
      <c r="D42" s="2" t="s">
        <v>179</v>
      </c>
      <c r="E42" s="2" t="s">
        <v>64</v>
      </c>
      <c r="F42" s="29">
        <v>44517</v>
      </c>
      <c r="G42" s="30">
        <v>26406</v>
      </c>
    </row>
    <row r="43" spans="1:7">
      <c r="A43" s="2" t="s">
        <v>83</v>
      </c>
      <c r="B43" s="2">
        <v>2022</v>
      </c>
      <c r="C43" s="2" t="s">
        <v>77</v>
      </c>
      <c r="D43" s="2" t="s">
        <v>179</v>
      </c>
      <c r="E43" s="2" t="s">
        <v>8</v>
      </c>
      <c r="F43" s="29">
        <v>44561</v>
      </c>
      <c r="G43" s="30">
        <v>5281</v>
      </c>
    </row>
    <row r="44" spans="1:7">
      <c r="A44" s="2" t="s">
        <v>128</v>
      </c>
      <c r="B44" s="2">
        <v>2016</v>
      </c>
      <c r="C44" s="2" t="s">
        <v>77</v>
      </c>
      <c r="D44" s="2" t="s">
        <v>36</v>
      </c>
      <c r="E44" s="2" t="s">
        <v>13</v>
      </c>
      <c r="F44" s="29">
        <v>41645</v>
      </c>
      <c r="G44" s="30">
        <v>24456</v>
      </c>
    </row>
    <row r="45" spans="1:7">
      <c r="A45" s="2" t="s">
        <v>128</v>
      </c>
      <c r="B45" s="2">
        <v>2016</v>
      </c>
      <c r="C45" s="2" t="s">
        <v>77</v>
      </c>
      <c r="D45" s="2" t="s">
        <v>36</v>
      </c>
      <c r="E45" s="2" t="s">
        <v>8</v>
      </c>
      <c r="F45" s="29">
        <v>41697</v>
      </c>
      <c r="G45" s="30">
        <v>12816</v>
      </c>
    </row>
    <row r="46" spans="1:7">
      <c r="A46" s="2" t="s">
        <v>128</v>
      </c>
      <c r="B46" s="2">
        <v>2016</v>
      </c>
      <c r="C46" s="2" t="s">
        <v>77</v>
      </c>
      <c r="D46" s="2" t="s">
        <v>36</v>
      </c>
      <c r="E46" s="2" t="s">
        <v>64</v>
      </c>
      <c r="F46" s="29">
        <v>41676</v>
      </c>
      <c r="G46" s="30">
        <v>26808</v>
      </c>
    </row>
    <row r="47" spans="1:7">
      <c r="A47" s="2" t="s">
        <v>128</v>
      </c>
      <c r="B47" s="2">
        <v>2016</v>
      </c>
      <c r="C47" s="2" t="s">
        <v>77</v>
      </c>
      <c r="D47" s="2" t="s">
        <v>36</v>
      </c>
      <c r="E47" s="2" t="s">
        <v>10</v>
      </c>
      <c r="F47" s="29">
        <v>41815</v>
      </c>
      <c r="G47" s="30">
        <v>27980</v>
      </c>
    </row>
    <row r="48" spans="1:7">
      <c r="A48" s="2" t="s">
        <v>128</v>
      </c>
      <c r="B48" s="2">
        <v>2016</v>
      </c>
      <c r="C48" s="2" t="s">
        <v>77</v>
      </c>
      <c r="D48" s="2" t="s">
        <v>36</v>
      </c>
      <c r="E48" s="2" t="s">
        <v>14</v>
      </c>
      <c r="F48" s="29">
        <v>41942</v>
      </c>
      <c r="G48" s="30">
        <f>39455-6374</f>
        <v>33081</v>
      </c>
    </row>
    <row r="49" spans="1:7">
      <c r="A49" s="2" t="s">
        <v>128</v>
      </c>
      <c r="B49" s="2">
        <v>2016</v>
      </c>
      <c r="C49" s="2" t="s">
        <v>77</v>
      </c>
      <c r="D49" s="2" t="s">
        <v>36</v>
      </c>
      <c r="E49" s="2" t="s">
        <v>12</v>
      </c>
      <c r="F49" s="29">
        <v>42726</v>
      </c>
      <c r="G49" s="30">
        <v>39100</v>
      </c>
    </row>
    <row r="50" spans="1:7">
      <c r="A50" s="2" t="s">
        <v>128</v>
      </c>
      <c r="B50" s="2">
        <v>2016</v>
      </c>
      <c r="C50" s="2" t="s">
        <v>77</v>
      </c>
      <c r="D50" s="2" t="s">
        <v>36</v>
      </c>
      <c r="E50" s="2" t="s">
        <v>65</v>
      </c>
      <c r="F50" s="29">
        <v>42929</v>
      </c>
      <c r="G50" s="30">
        <v>12636</v>
      </c>
    </row>
    <row r="51" spans="1:7">
      <c r="A51" s="2" t="s">
        <v>128</v>
      </c>
      <c r="B51" s="2">
        <v>2016</v>
      </c>
      <c r="C51" s="2" t="s">
        <v>77</v>
      </c>
      <c r="D51" s="2" t="s">
        <v>36</v>
      </c>
      <c r="E51" s="2" t="s">
        <v>66</v>
      </c>
      <c r="F51" s="29">
        <v>43006</v>
      </c>
      <c r="G51" s="30">
        <v>12634</v>
      </c>
    </row>
    <row r="52" spans="1:7">
      <c r="A52" s="2" t="s">
        <v>128</v>
      </c>
      <c r="B52" s="2">
        <v>2016</v>
      </c>
      <c r="C52" s="2" t="s">
        <v>77</v>
      </c>
      <c r="D52" s="2" t="s">
        <v>36</v>
      </c>
      <c r="E52" s="2" t="s">
        <v>67</v>
      </c>
      <c r="F52" s="29">
        <v>43080</v>
      </c>
      <c r="G52" s="30">
        <v>8423</v>
      </c>
    </row>
    <row r="53" spans="1:7">
      <c r="A53" s="2" t="s">
        <v>128</v>
      </c>
      <c r="B53" s="2">
        <v>2016</v>
      </c>
      <c r="C53" s="2" t="s">
        <v>77</v>
      </c>
      <c r="D53" s="2" t="s">
        <v>36</v>
      </c>
      <c r="E53" s="2" t="s">
        <v>68</v>
      </c>
      <c r="F53" s="29">
        <v>43173</v>
      </c>
      <c r="G53" s="30">
        <v>8422</v>
      </c>
    </row>
    <row r="54" spans="1:7">
      <c r="A54" s="2" t="s">
        <v>128</v>
      </c>
      <c r="B54" s="2">
        <v>2016</v>
      </c>
      <c r="C54" s="2" t="s">
        <v>77</v>
      </c>
      <c r="D54" s="2" t="s">
        <v>36</v>
      </c>
      <c r="E54" s="2" t="s">
        <v>68</v>
      </c>
      <c r="F54" s="29">
        <v>43208</v>
      </c>
      <c r="G54" s="30">
        <v>8423</v>
      </c>
    </row>
    <row r="55" spans="1:7">
      <c r="A55" s="2" t="s">
        <v>128</v>
      </c>
      <c r="B55" s="2">
        <v>2016</v>
      </c>
      <c r="C55" s="2" t="s">
        <v>77</v>
      </c>
      <c r="D55" s="2" t="s">
        <v>36</v>
      </c>
      <c r="E55" s="2" t="s">
        <v>69</v>
      </c>
      <c r="F55" s="29">
        <v>43209</v>
      </c>
      <c r="G55" s="30">
        <v>12634</v>
      </c>
    </row>
    <row r="56" spans="1:7">
      <c r="A56" s="2" t="s">
        <v>128</v>
      </c>
      <c r="B56" s="2">
        <v>2016</v>
      </c>
      <c r="C56" s="2" t="s">
        <v>77</v>
      </c>
      <c r="D56" s="2" t="s">
        <v>36</v>
      </c>
      <c r="E56" s="2" t="s">
        <v>70</v>
      </c>
      <c r="F56" s="29">
        <v>43325</v>
      </c>
      <c r="G56" s="30">
        <v>7892</v>
      </c>
    </row>
    <row r="57" spans="1:7">
      <c r="A57" s="2" t="s">
        <v>128</v>
      </c>
      <c r="B57" s="2">
        <v>2016</v>
      </c>
      <c r="C57" s="2" t="s">
        <v>77</v>
      </c>
      <c r="D57" s="2" t="s">
        <v>36</v>
      </c>
      <c r="E57" s="2" t="s">
        <v>71</v>
      </c>
      <c r="F57" s="29">
        <v>43460</v>
      </c>
      <c r="G57" s="30">
        <v>4624</v>
      </c>
    </row>
    <row r="58" spans="1:7">
      <c r="A58" s="2" t="s">
        <v>128</v>
      </c>
      <c r="B58" s="2">
        <v>2016</v>
      </c>
      <c r="C58" s="2" t="s">
        <v>77</v>
      </c>
      <c r="D58" s="2" t="s">
        <v>36</v>
      </c>
      <c r="E58" s="2" t="s">
        <v>17</v>
      </c>
      <c r="F58" s="29">
        <v>43733</v>
      </c>
      <c r="G58" s="37">
        <v>12703.73</v>
      </c>
    </row>
    <row r="59" spans="1:7">
      <c r="A59" s="2" t="s">
        <v>129</v>
      </c>
      <c r="B59" s="2">
        <v>2016</v>
      </c>
      <c r="C59" s="2" t="s">
        <v>77</v>
      </c>
      <c r="D59" s="2" t="s">
        <v>36</v>
      </c>
      <c r="E59" s="2" t="s">
        <v>14</v>
      </c>
      <c r="F59" s="29">
        <v>41942</v>
      </c>
      <c r="G59" s="30">
        <v>6374</v>
      </c>
    </row>
    <row r="60" spans="1:7">
      <c r="A60" s="2" t="s">
        <v>129</v>
      </c>
      <c r="B60" s="2">
        <v>2016</v>
      </c>
      <c r="C60" s="2" t="s">
        <v>77</v>
      </c>
      <c r="D60" s="2" t="s">
        <v>36</v>
      </c>
      <c r="E60" s="2" t="s">
        <v>12</v>
      </c>
      <c r="F60" s="29">
        <v>42726</v>
      </c>
      <c r="G60" s="30">
        <v>1991</v>
      </c>
    </row>
    <row r="61" spans="1:7">
      <c r="A61" s="2" t="s">
        <v>129</v>
      </c>
      <c r="B61" s="2">
        <v>2016</v>
      </c>
      <c r="C61" s="2" t="s">
        <v>77</v>
      </c>
      <c r="D61" s="2" t="s">
        <v>36</v>
      </c>
      <c r="E61" s="2" t="s">
        <v>65</v>
      </c>
      <c r="F61" s="29">
        <v>42929</v>
      </c>
      <c r="G61" s="30">
        <v>674</v>
      </c>
    </row>
    <row r="62" spans="1:7">
      <c r="A62" s="2" t="s">
        <v>129</v>
      </c>
      <c r="B62" s="2">
        <v>2016</v>
      </c>
      <c r="C62" s="2" t="s">
        <v>77</v>
      </c>
      <c r="D62" s="2" t="s">
        <v>36</v>
      </c>
      <c r="E62" s="2" t="s">
        <v>66</v>
      </c>
      <c r="F62" s="29">
        <v>43006</v>
      </c>
      <c r="G62" s="30">
        <v>930</v>
      </c>
    </row>
    <row r="63" spans="1:7">
      <c r="A63" s="2" t="s">
        <v>129</v>
      </c>
      <c r="B63" s="2">
        <v>2016</v>
      </c>
      <c r="C63" s="2" t="s">
        <v>77</v>
      </c>
      <c r="D63" s="2" t="s">
        <v>36</v>
      </c>
      <c r="E63" s="2" t="s">
        <v>67</v>
      </c>
      <c r="F63" s="29">
        <v>43080</v>
      </c>
      <c r="G63" s="30">
        <v>1255</v>
      </c>
    </row>
    <row r="64" spans="1:7">
      <c r="A64" s="2" t="s">
        <v>129</v>
      </c>
      <c r="B64" s="2">
        <v>2016</v>
      </c>
      <c r="C64" s="2" t="s">
        <v>77</v>
      </c>
      <c r="D64" s="2" t="s">
        <v>36</v>
      </c>
      <c r="E64" s="2" t="s">
        <v>69</v>
      </c>
      <c r="F64" s="29">
        <v>43262</v>
      </c>
      <c r="G64" s="30">
        <v>660</v>
      </c>
    </row>
    <row r="65" spans="1:7">
      <c r="A65" s="2" t="s">
        <v>129</v>
      </c>
      <c r="B65" s="2">
        <v>2016</v>
      </c>
      <c r="C65" s="2" t="s">
        <v>77</v>
      </c>
      <c r="D65" s="2" t="s">
        <v>36</v>
      </c>
      <c r="E65" s="2" t="s">
        <v>71</v>
      </c>
      <c r="F65" s="29">
        <v>43460</v>
      </c>
      <c r="G65" s="30">
        <v>661</v>
      </c>
    </row>
    <row r="66" spans="1:7">
      <c r="A66" s="2" t="s">
        <v>124</v>
      </c>
      <c r="B66" s="2">
        <v>2017</v>
      </c>
      <c r="C66" s="2" t="s">
        <v>77</v>
      </c>
      <c r="D66" s="2" t="s">
        <v>36</v>
      </c>
      <c r="E66" s="2" t="s">
        <v>13</v>
      </c>
      <c r="F66" s="29">
        <v>42579</v>
      </c>
      <c r="G66" s="30">
        <v>17147</v>
      </c>
    </row>
    <row r="67" spans="1:7">
      <c r="A67" s="2" t="s">
        <v>124</v>
      </c>
      <c r="B67" s="2">
        <v>2017</v>
      </c>
      <c r="C67" s="2" t="s">
        <v>77</v>
      </c>
      <c r="D67" s="2" t="s">
        <v>36</v>
      </c>
      <c r="E67" s="2" t="s">
        <v>64</v>
      </c>
      <c r="F67" s="29">
        <v>42716</v>
      </c>
      <c r="G67" s="30">
        <v>28305</v>
      </c>
    </row>
    <row r="68" spans="1:7">
      <c r="A68" s="2" t="s">
        <v>124</v>
      </c>
      <c r="B68" s="2">
        <v>2017</v>
      </c>
      <c r="C68" s="2" t="s">
        <v>77</v>
      </c>
      <c r="D68" s="2" t="s">
        <v>36</v>
      </c>
      <c r="E68" s="2" t="s">
        <v>10</v>
      </c>
      <c r="F68" s="29">
        <v>42818</v>
      </c>
      <c r="G68" s="30">
        <v>21612</v>
      </c>
    </row>
    <row r="69" spans="1:7">
      <c r="A69" s="2" t="s">
        <v>124</v>
      </c>
      <c r="B69" s="2">
        <v>2017</v>
      </c>
      <c r="C69" s="2" t="s">
        <v>77</v>
      </c>
      <c r="D69" s="2" t="s">
        <v>36</v>
      </c>
      <c r="E69" s="2" t="s">
        <v>14</v>
      </c>
      <c r="F69" s="29">
        <v>42915</v>
      </c>
      <c r="G69" s="30">
        <v>28742</v>
      </c>
    </row>
    <row r="70" spans="1:7">
      <c r="A70" s="2" t="s">
        <v>124</v>
      </c>
      <c r="B70" s="2">
        <v>2017</v>
      </c>
      <c r="C70" s="2" t="s">
        <v>77</v>
      </c>
      <c r="D70" s="2" t="s">
        <v>36</v>
      </c>
      <c r="E70" s="2" t="s">
        <v>11</v>
      </c>
      <c r="F70" s="29">
        <v>42989</v>
      </c>
      <c r="G70" s="30">
        <v>9580</v>
      </c>
    </row>
    <row r="71" spans="1:7">
      <c r="A71" s="2" t="s">
        <v>124</v>
      </c>
      <c r="B71" s="2">
        <v>2017</v>
      </c>
      <c r="C71" s="2" t="s">
        <v>77</v>
      </c>
      <c r="D71" s="2" t="s">
        <v>36</v>
      </c>
      <c r="E71" s="2" t="s">
        <v>12</v>
      </c>
      <c r="F71" s="29">
        <v>43607</v>
      </c>
      <c r="G71" s="30">
        <v>21235</v>
      </c>
    </row>
    <row r="72" spans="1:7">
      <c r="A72" s="2" t="s">
        <v>124</v>
      </c>
      <c r="B72" s="2">
        <v>2017</v>
      </c>
      <c r="C72" s="2" t="s">
        <v>77</v>
      </c>
      <c r="D72" s="2" t="s">
        <v>36</v>
      </c>
      <c r="E72" s="2" t="s">
        <v>65</v>
      </c>
      <c r="F72" s="29">
        <v>43671</v>
      </c>
      <c r="G72" s="30">
        <v>9740</v>
      </c>
    </row>
    <row r="73" spans="1:7">
      <c r="A73" s="2" t="s">
        <v>124</v>
      </c>
      <c r="B73" s="2">
        <v>2017</v>
      </c>
      <c r="C73" s="2" t="s">
        <v>77</v>
      </c>
      <c r="D73" s="2" t="s">
        <v>36</v>
      </c>
      <c r="E73" s="2" t="s">
        <v>66</v>
      </c>
      <c r="F73" s="29">
        <v>43803</v>
      </c>
      <c r="G73" s="30">
        <v>9740</v>
      </c>
    </row>
    <row r="74" spans="1:7">
      <c r="A74" s="2" t="s">
        <v>124</v>
      </c>
      <c r="B74" s="2">
        <v>2017</v>
      </c>
      <c r="C74" s="2" t="s">
        <v>77</v>
      </c>
      <c r="D74" s="2" t="s">
        <v>36</v>
      </c>
      <c r="E74" s="2" t="s">
        <v>67</v>
      </c>
      <c r="F74" s="29">
        <v>43948</v>
      </c>
      <c r="G74" s="30">
        <v>10609</v>
      </c>
    </row>
    <row r="75" spans="1:7">
      <c r="A75" s="2" t="s">
        <v>124</v>
      </c>
      <c r="B75" s="2">
        <v>2017</v>
      </c>
      <c r="C75" s="2" t="s">
        <v>77</v>
      </c>
      <c r="D75" s="2" t="s">
        <v>36</v>
      </c>
      <c r="E75" s="2" t="s">
        <v>69</v>
      </c>
      <c r="F75" s="29">
        <v>44180</v>
      </c>
      <c r="G75" s="30">
        <v>19602</v>
      </c>
    </row>
    <row r="76" spans="1:7">
      <c r="A76" s="2" t="s">
        <v>124</v>
      </c>
      <c r="B76" s="2">
        <v>2017</v>
      </c>
      <c r="C76" s="2" t="s">
        <v>77</v>
      </c>
      <c r="D76" s="2" t="s">
        <v>36</v>
      </c>
      <c r="E76" s="2" t="s">
        <v>17</v>
      </c>
      <c r="F76" s="29">
        <v>44424</v>
      </c>
      <c r="G76" s="30">
        <v>14033</v>
      </c>
    </row>
    <row r="77" spans="1:7">
      <c r="A77" s="2" t="s">
        <v>80</v>
      </c>
      <c r="B77" s="2">
        <v>2020</v>
      </c>
      <c r="C77" s="2" t="s">
        <v>77</v>
      </c>
      <c r="D77" s="2" t="s">
        <v>179</v>
      </c>
      <c r="E77" s="2" t="s">
        <v>13</v>
      </c>
      <c r="F77" s="29">
        <v>43612</v>
      </c>
      <c r="G77" s="30">
        <v>26189</v>
      </c>
    </row>
    <row r="78" spans="1:7">
      <c r="A78" s="2" t="s">
        <v>80</v>
      </c>
      <c r="B78" s="2">
        <v>2020</v>
      </c>
      <c r="C78" s="2" t="s">
        <v>77</v>
      </c>
      <c r="D78" s="2" t="s">
        <v>179</v>
      </c>
      <c r="E78" s="2" t="s">
        <v>64</v>
      </c>
      <c r="F78" s="29">
        <v>44187</v>
      </c>
      <c r="G78" s="30">
        <v>32258</v>
      </c>
    </row>
    <row r="79" spans="1:7">
      <c r="A79" s="2" t="s">
        <v>80</v>
      </c>
      <c r="B79" s="2">
        <v>2020</v>
      </c>
      <c r="C79" s="2" t="s">
        <v>77</v>
      </c>
      <c r="D79" s="2" t="s">
        <v>179</v>
      </c>
      <c r="E79" s="2" t="s">
        <v>14</v>
      </c>
      <c r="F79" s="29">
        <v>44522</v>
      </c>
      <c r="G79" s="30">
        <v>45163</v>
      </c>
    </row>
    <row r="80" spans="1:7">
      <c r="A80" s="2" t="s">
        <v>92</v>
      </c>
      <c r="B80" s="2">
        <v>2021</v>
      </c>
      <c r="C80" s="2" t="s">
        <v>77</v>
      </c>
      <c r="D80" s="2" t="s">
        <v>37</v>
      </c>
      <c r="E80" s="2" t="s">
        <v>13</v>
      </c>
      <c r="F80" s="29">
        <v>43465</v>
      </c>
      <c r="G80" s="30">
        <v>30190</v>
      </c>
    </row>
    <row r="81" spans="1:7">
      <c r="A81" s="2" t="s">
        <v>92</v>
      </c>
      <c r="B81" s="2">
        <v>2021</v>
      </c>
      <c r="C81" s="2" t="s">
        <v>77</v>
      </c>
      <c r="D81" s="2" t="s">
        <v>37</v>
      </c>
      <c r="E81" s="2" t="s">
        <v>64</v>
      </c>
      <c r="F81" s="29">
        <v>43782</v>
      </c>
      <c r="G81" s="30">
        <v>65382</v>
      </c>
    </row>
    <row r="82" spans="1:7">
      <c r="A82" s="2" t="s">
        <v>92</v>
      </c>
      <c r="B82" s="2">
        <v>2021</v>
      </c>
      <c r="C82" s="2" t="s">
        <v>77</v>
      </c>
      <c r="D82" s="2" t="s">
        <v>37</v>
      </c>
      <c r="E82" s="2" t="s">
        <v>14</v>
      </c>
      <c r="F82" s="29">
        <v>44182</v>
      </c>
      <c r="G82" s="30">
        <v>2199</v>
      </c>
    </row>
    <row r="83" spans="1:7">
      <c r="A83" s="2" t="s">
        <v>93</v>
      </c>
      <c r="B83" s="2">
        <v>2021</v>
      </c>
      <c r="C83" s="2" t="s">
        <v>77</v>
      </c>
      <c r="D83" s="2" t="s">
        <v>37</v>
      </c>
      <c r="E83" s="2" t="s">
        <v>14</v>
      </c>
      <c r="F83" s="29">
        <v>44182</v>
      </c>
      <c r="G83" s="30">
        <v>3216</v>
      </c>
    </row>
    <row r="84" spans="1:7">
      <c r="A84" s="2" t="s">
        <v>151</v>
      </c>
      <c r="B84" s="2">
        <v>2015</v>
      </c>
      <c r="C84" s="2" t="s">
        <v>77</v>
      </c>
      <c r="D84" s="2" t="s">
        <v>38</v>
      </c>
      <c r="E84" s="2" t="s">
        <v>13</v>
      </c>
      <c r="F84" s="29">
        <v>41936</v>
      </c>
      <c r="G84" s="30">
        <v>67842</v>
      </c>
    </row>
    <row r="85" spans="1:7">
      <c r="A85" s="2" t="s">
        <v>151</v>
      </c>
      <c r="B85" s="2">
        <v>2015</v>
      </c>
      <c r="C85" s="2" t="s">
        <v>77</v>
      </c>
      <c r="D85" s="2" t="s">
        <v>38</v>
      </c>
      <c r="E85" s="2" t="s">
        <v>8</v>
      </c>
      <c r="F85" s="29">
        <v>41992</v>
      </c>
      <c r="G85" s="30">
        <v>33921</v>
      </c>
    </row>
    <row r="86" spans="1:7">
      <c r="A86" s="2" t="s">
        <v>151</v>
      </c>
      <c r="B86" s="2">
        <v>2015</v>
      </c>
      <c r="C86" s="2" t="s">
        <v>77</v>
      </c>
      <c r="D86" s="2" t="s">
        <v>38</v>
      </c>
      <c r="E86" s="2" t="s">
        <v>64</v>
      </c>
      <c r="F86" s="29">
        <v>42065</v>
      </c>
      <c r="G86" s="30">
        <v>72217</v>
      </c>
    </row>
    <row r="87" spans="1:7">
      <c r="A87" s="2" t="s">
        <v>151</v>
      </c>
      <c r="B87" s="2">
        <v>2015</v>
      </c>
      <c r="C87" s="2" t="s">
        <v>77</v>
      </c>
      <c r="D87" s="2" t="s">
        <v>38</v>
      </c>
      <c r="E87" s="2" t="s">
        <v>10</v>
      </c>
      <c r="F87" s="29">
        <v>42121</v>
      </c>
      <c r="G87" s="30">
        <v>65293</v>
      </c>
    </row>
    <row r="88" spans="1:7">
      <c r="A88" s="2" t="s">
        <v>151</v>
      </c>
      <c r="B88" s="2">
        <v>2015</v>
      </c>
      <c r="C88" s="2" t="s">
        <v>77</v>
      </c>
      <c r="D88" s="2" t="s">
        <v>38</v>
      </c>
      <c r="E88" s="2" t="s">
        <v>14</v>
      </c>
      <c r="F88" s="29">
        <v>42247</v>
      </c>
      <c r="G88" s="30">
        <v>103472</v>
      </c>
    </row>
    <row r="89" spans="1:7">
      <c r="A89" s="2" t="s">
        <v>151</v>
      </c>
      <c r="B89" s="2">
        <v>2015</v>
      </c>
      <c r="C89" s="2" t="s">
        <v>77</v>
      </c>
      <c r="D89" s="2" t="s">
        <v>38</v>
      </c>
      <c r="E89" s="2" t="s">
        <v>12</v>
      </c>
      <c r="F89" s="29">
        <v>43083</v>
      </c>
      <c r="G89" s="30">
        <v>68549</v>
      </c>
    </row>
    <row r="90" spans="1:7">
      <c r="A90" s="2" t="s">
        <v>151</v>
      </c>
      <c r="B90" s="2">
        <v>2015</v>
      </c>
      <c r="C90" s="2" t="s">
        <v>77</v>
      </c>
      <c r="D90" s="2" t="s">
        <v>38</v>
      </c>
      <c r="E90" s="2" t="s">
        <v>65</v>
      </c>
      <c r="F90" s="29">
        <v>43333</v>
      </c>
      <c r="G90" s="30">
        <v>34275</v>
      </c>
    </row>
    <row r="91" spans="1:7">
      <c r="A91" s="2" t="s">
        <v>151</v>
      </c>
      <c r="B91" s="2">
        <v>2015</v>
      </c>
      <c r="C91" s="2" t="s">
        <v>77</v>
      </c>
      <c r="D91" s="2" t="s">
        <v>38</v>
      </c>
      <c r="E91" s="2" t="s">
        <v>66</v>
      </c>
      <c r="F91" s="29">
        <v>43446</v>
      </c>
      <c r="G91" s="30">
        <v>34275</v>
      </c>
    </row>
    <row r="92" spans="1:7">
      <c r="A92" s="2" t="s">
        <v>151</v>
      </c>
      <c r="B92" s="2">
        <v>2015</v>
      </c>
      <c r="C92" s="2" t="s">
        <v>77</v>
      </c>
      <c r="D92" s="2" t="s">
        <v>38</v>
      </c>
      <c r="E92" s="2" t="s">
        <v>67</v>
      </c>
      <c r="F92" s="29">
        <v>43696</v>
      </c>
      <c r="G92" s="30">
        <v>62010</v>
      </c>
    </row>
    <row r="93" spans="1:7">
      <c r="A93" s="2" t="s">
        <v>151</v>
      </c>
      <c r="B93" s="2">
        <v>2015</v>
      </c>
      <c r="C93" s="2" t="s">
        <v>77</v>
      </c>
      <c r="D93" s="2" t="s">
        <v>38</v>
      </c>
      <c r="E93" s="2" t="s">
        <v>68</v>
      </c>
      <c r="F93" s="29">
        <v>43816</v>
      </c>
      <c r="G93" s="30">
        <v>33866</v>
      </c>
    </row>
    <row r="94" spans="1:7">
      <c r="A94" s="2" t="s">
        <v>151</v>
      </c>
      <c r="B94" s="2">
        <v>2015</v>
      </c>
      <c r="C94" s="2" t="s">
        <v>77</v>
      </c>
      <c r="D94" s="2" t="s">
        <v>38</v>
      </c>
      <c r="E94" s="2" t="s">
        <v>71</v>
      </c>
      <c r="F94" s="29">
        <v>44180</v>
      </c>
      <c r="G94" s="30">
        <v>93236</v>
      </c>
    </row>
    <row r="95" spans="1:7">
      <c r="A95" s="2" t="s">
        <v>151</v>
      </c>
      <c r="B95" s="2">
        <v>2015</v>
      </c>
      <c r="C95" s="2" t="s">
        <v>77</v>
      </c>
      <c r="D95" s="2" t="s">
        <v>38</v>
      </c>
      <c r="E95" s="2" t="s">
        <v>17</v>
      </c>
      <c r="F95" s="29">
        <v>44419</v>
      </c>
      <c r="G95" s="30">
        <v>44145</v>
      </c>
    </row>
    <row r="96" spans="1:7">
      <c r="A96" s="2" t="s">
        <v>62</v>
      </c>
      <c r="B96" s="2">
        <v>2020</v>
      </c>
      <c r="C96" s="2" t="s">
        <v>77</v>
      </c>
      <c r="D96" s="2" t="s">
        <v>179</v>
      </c>
      <c r="E96" s="2" t="s">
        <v>13</v>
      </c>
      <c r="F96" s="29">
        <v>43657</v>
      </c>
      <c r="G96" s="30">
        <v>39768</v>
      </c>
    </row>
    <row r="97" spans="1:7">
      <c r="A97" s="2" t="s">
        <v>62</v>
      </c>
      <c r="B97" s="2">
        <v>2020</v>
      </c>
      <c r="C97" s="2" t="s">
        <v>77</v>
      </c>
      <c r="D97" s="2" t="s">
        <v>179</v>
      </c>
      <c r="E97" s="2" t="s">
        <v>7</v>
      </c>
      <c r="F97" s="29">
        <v>43768</v>
      </c>
      <c r="G97" s="30">
        <v>15520</v>
      </c>
    </row>
    <row r="98" spans="1:7">
      <c r="A98" s="2" t="s">
        <v>62</v>
      </c>
      <c r="B98" s="2">
        <v>2020</v>
      </c>
      <c r="C98" s="2" t="s">
        <v>77</v>
      </c>
      <c r="D98" s="2" t="s">
        <v>179</v>
      </c>
      <c r="E98" s="2" t="s">
        <v>64</v>
      </c>
      <c r="F98" s="29">
        <v>43803</v>
      </c>
      <c r="G98" s="30">
        <v>32916</v>
      </c>
    </row>
    <row r="99" spans="1:7">
      <c r="A99" s="2" t="s">
        <v>62</v>
      </c>
      <c r="B99" s="2">
        <v>2020</v>
      </c>
      <c r="C99" s="2" t="s">
        <v>77</v>
      </c>
      <c r="D99" s="2" t="s">
        <v>179</v>
      </c>
      <c r="E99" s="2" t="s">
        <v>10</v>
      </c>
      <c r="F99" s="29">
        <v>43949</v>
      </c>
      <c r="G99" s="30">
        <v>17975</v>
      </c>
    </row>
    <row r="100" spans="1:7">
      <c r="A100" s="2" t="s">
        <v>125</v>
      </c>
      <c r="B100" s="2">
        <v>2017</v>
      </c>
      <c r="C100" s="2" t="s">
        <v>77</v>
      </c>
      <c r="D100" s="2" t="s">
        <v>34</v>
      </c>
      <c r="E100" s="2" t="s">
        <v>13</v>
      </c>
      <c r="F100" s="29">
        <v>42605</v>
      </c>
      <c r="G100" s="30">
        <v>110767</v>
      </c>
    </row>
    <row r="101" spans="1:7">
      <c r="A101" s="2" t="s">
        <v>125</v>
      </c>
      <c r="B101" s="2">
        <v>2017</v>
      </c>
      <c r="C101" s="2" t="s">
        <v>77</v>
      </c>
      <c r="D101" s="2" t="s">
        <v>34</v>
      </c>
      <c r="E101" s="2" t="s">
        <v>8</v>
      </c>
      <c r="F101" s="29">
        <v>42716</v>
      </c>
      <c r="G101" s="30">
        <v>22977</v>
      </c>
    </row>
    <row r="102" spans="1:7">
      <c r="A102" s="2" t="s">
        <v>125</v>
      </c>
      <c r="B102" s="2">
        <v>2017</v>
      </c>
      <c r="C102" s="2" t="s">
        <v>77</v>
      </c>
      <c r="D102" s="2" t="s">
        <v>34</v>
      </c>
      <c r="E102" s="2" t="s">
        <v>64</v>
      </c>
      <c r="F102" s="29">
        <v>42794</v>
      </c>
      <c r="G102" s="30">
        <v>22994</v>
      </c>
    </row>
    <row r="103" spans="1:7">
      <c r="A103" s="2" t="s">
        <v>125</v>
      </c>
      <c r="B103" s="2">
        <v>2017</v>
      </c>
      <c r="C103" s="2" t="s">
        <v>77</v>
      </c>
      <c r="D103" s="2" t="s">
        <v>34</v>
      </c>
      <c r="E103" s="2" t="s">
        <v>10</v>
      </c>
      <c r="F103" s="29">
        <v>42926</v>
      </c>
      <c r="G103" s="30">
        <v>62867</v>
      </c>
    </row>
    <row r="104" spans="1:7">
      <c r="A104" s="2" t="s">
        <v>125</v>
      </c>
      <c r="B104" s="2">
        <v>2017</v>
      </c>
      <c r="C104" s="2" t="s">
        <v>77</v>
      </c>
      <c r="D104" s="2" t="s">
        <v>34</v>
      </c>
      <c r="E104" s="2" t="s">
        <v>14</v>
      </c>
      <c r="F104" s="29">
        <v>43290</v>
      </c>
      <c r="G104" s="30">
        <v>99766</v>
      </c>
    </row>
    <row r="105" spans="1:7">
      <c r="A105" s="2" t="s">
        <v>108</v>
      </c>
      <c r="B105" s="2">
        <v>2018</v>
      </c>
      <c r="C105" s="2" t="s">
        <v>77</v>
      </c>
      <c r="D105" s="2" t="s">
        <v>34</v>
      </c>
      <c r="E105" s="2" t="s">
        <v>64</v>
      </c>
      <c r="F105" s="29">
        <v>43145</v>
      </c>
      <c r="G105" s="30">
        <v>47870</v>
      </c>
    </row>
    <row r="106" spans="1:7">
      <c r="A106" s="2" t="s">
        <v>108</v>
      </c>
      <c r="B106" s="2">
        <v>2018</v>
      </c>
      <c r="C106" s="2" t="s">
        <v>77</v>
      </c>
      <c r="D106" s="2" t="s">
        <v>34</v>
      </c>
      <c r="E106" s="2" t="s">
        <v>10</v>
      </c>
      <c r="F106" s="29">
        <v>43080</v>
      </c>
      <c r="G106" s="30">
        <v>113602</v>
      </c>
    </row>
    <row r="107" spans="1:7">
      <c r="A107" s="2" t="s">
        <v>108</v>
      </c>
      <c r="B107" s="2">
        <v>2018</v>
      </c>
      <c r="C107" s="2" t="s">
        <v>77</v>
      </c>
      <c r="D107" s="2" t="s">
        <v>34</v>
      </c>
      <c r="E107" s="2" t="s">
        <v>14</v>
      </c>
      <c r="F107" s="29">
        <v>43808</v>
      </c>
      <c r="G107" s="30">
        <v>69202</v>
      </c>
    </row>
    <row r="108" spans="1:7">
      <c r="A108" s="2" t="s">
        <v>130</v>
      </c>
      <c r="B108" s="2">
        <v>2016</v>
      </c>
      <c r="C108" s="2" t="s">
        <v>77</v>
      </c>
      <c r="D108" s="2" t="s">
        <v>179</v>
      </c>
      <c r="E108" s="2" t="s">
        <v>13</v>
      </c>
      <c r="F108" s="29">
        <v>42335</v>
      </c>
      <c r="G108" s="30">
        <v>26176</v>
      </c>
    </row>
    <row r="109" spans="1:7">
      <c r="A109" s="2" t="s">
        <v>130</v>
      </c>
      <c r="B109" s="2">
        <v>2016</v>
      </c>
      <c r="C109" s="2" t="s">
        <v>77</v>
      </c>
      <c r="D109" s="2" t="s">
        <v>179</v>
      </c>
      <c r="E109" s="2" t="s">
        <v>8</v>
      </c>
      <c r="F109" s="29">
        <v>42501</v>
      </c>
      <c r="G109" s="30">
        <v>17712</v>
      </c>
    </row>
    <row r="110" spans="1:7">
      <c r="A110" s="2" t="s">
        <v>130</v>
      </c>
      <c r="B110" s="2">
        <v>2016</v>
      </c>
      <c r="C110" s="2" t="s">
        <v>77</v>
      </c>
      <c r="D110" s="2" t="s">
        <v>179</v>
      </c>
      <c r="E110" s="2" t="s">
        <v>64</v>
      </c>
      <c r="F110" s="29">
        <v>42430</v>
      </c>
      <c r="G110" s="30">
        <v>20368</v>
      </c>
    </row>
    <row r="111" spans="1:7">
      <c r="A111" s="2" t="s">
        <v>130</v>
      </c>
      <c r="B111" s="2">
        <v>2016</v>
      </c>
      <c r="C111" s="2" t="s">
        <v>77</v>
      </c>
      <c r="D111" s="2" t="s">
        <v>179</v>
      </c>
      <c r="E111" s="2" t="s">
        <v>10</v>
      </c>
      <c r="F111" s="29">
        <v>42670</v>
      </c>
      <c r="G111" s="30">
        <v>25703</v>
      </c>
    </row>
    <row r="112" spans="1:7">
      <c r="A112" s="2" t="s">
        <v>130</v>
      </c>
      <c r="B112" s="2">
        <v>2016</v>
      </c>
      <c r="C112" s="2" t="s">
        <v>77</v>
      </c>
      <c r="D112" s="2" t="s">
        <v>179</v>
      </c>
      <c r="E112" s="2" t="s">
        <v>14</v>
      </c>
      <c r="F112" s="29">
        <v>42789</v>
      </c>
      <c r="G112" s="30">
        <v>38553</v>
      </c>
    </row>
    <row r="113" spans="1:7">
      <c r="A113" s="2" t="s">
        <v>130</v>
      </c>
      <c r="B113" s="2">
        <v>2016</v>
      </c>
      <c r="C113" s="2" t="s">
        <v>77</v>
      </c>
      <c r="D113" s="2" t="s">
        <v>179</v>
      </c>
      <c r="E113" s="2" t="s">
        <v>12</v>
      </c>
      <c r="F113" s="29">
        <v>43083</v>
      </c>
      <c r="G113" s="30">
        <v>17382</v>
      </c>
    </row>
    <row r="114" spans="1:7">
      <c r="A114" s="2" t="s">
        <v>130</v>
      </c>
      <c r="B114" s="2">
        <v>2016</v>
      </c>
      <c r="C114" s="2" t="s">
        <v>77</v>
      </c>
      <c r="D114" s="2" t="s">
        <v>179</v>
      </c>
      <c r="E114" s="2" t="s">
        <v>65</v>
      </c>
      <c r="F114" s="29">
        <v>43333</v>
      </c>
      <c r="G114" s="30">
        <v>39789</v>
      </c>
    </row>
    <row r="115" spans="1:7">
      <c r="A115" s="2" t="s">
        <v>130</v>
      </c>
      <c r="B115" s="2">
        <v>2016</v>
      </c>
      <c r="C115" s="2" t="s">
        <v>77</v>
      </c>
      <c r="D115" s="2" t="s">
        <v>179</v>
      </c>
      <c r="E115" s="2" t="s">
        <v>66</v>
      </c>
      <c r="F115" s="29">
        <v>43446</v>
      </c>
      <c r="G115" s="30">
        <v>13263</v>
      </c>
    </row>
    <row r="116" spans="1:7">
      <c r="A116" s="2" t="s">
        <v>130</v>
      </c>
      <c r="B116" s="2">
        <v>2016</v>
      </c>
      <c r="C116" s="2" t="s">
        <v>77</v>
      </c>
      <c r="D116" s="2" t="s">
        <v>179</v>
      </c>
      <c r="E116" s="2" t="s">
        <v>67</v>
      </c>
      <c r="F116" s="29">
        <v>43616</v>
      </c>
      <c r="G116" s="30">
        <v>16398</v>
      </c>
    </row>
    <row r="117" spans="1:7">
      <c r="A117" s="2" t="s">
        <v>130</v>
      </c>
      <c r="B117" s="2">
        <v>2016</v>
      </c>
      <c r="C117" s="2" t="s">
        <v>77</v>
      </c>
      <c r="D117" s="2" t="s">
        <v>179</v>
      </c>
      <c r="E117" s="2" t="s">
        <v>71</v>
      </c>
      <c r="F117" s="29">
        <v>43776</v>
      </c>
      <c r="G117" s="30">
        <v>40377</v>
      </c>
    </row>
    <row r="118" spans="1:7">
      <c r="A118" s="2" t="s">
        <v>130</v>
      </c>
      <c r="B118" s="2">
        <v>2016</v>
      </c>
      <c r="C118" s="2" t="s">
        <v>77</v>
      </c>
      <c r="D118" s="2" t="s">
        <v>179</v>
      </c>
      <c r="E118" s="2" t="s">
        <v>17</v>
      </c>
      <c r="F118" s="29">
        <v>43846</v>
      </c>
      <c r="G118" s="30">
        <v>14986</v>
      </c>
    </row>
    <row r="119" spans="1:7">
      <c r="A119" s="2" t="s">
        <v>131</v>
      </c>
      <c r="B119" s="2">
        <v>2016</v>
      </c>
      <c r="C119" s="2" t="s">
        <v>77</v>
      </c>
      <c r="D119" s="2" t="s">
        <v>38</v>
      </c>
      <c r="E119" s="2" t="s">
        <v>13</v>
      </c>
      <c r="F119" s="29">
        <v>42333</v>
      </c>
      <c r="G119" s="30">
        <v>23317</v>
      </c>
    </row>
    <row r="120" spans="1:7">
      <c r="A120" s="2" t="s">
        <v>131</v>
      </c>
      <c r="B120" s="2">
        <v>2016</v>
      </c>
      <c r="C120" s="2" t="s">
        <v>77</v>
      </c>
      <c r="D120" s="2" t="s">
        <v>38</v>
      </c>
      <c r="E120" s="2" t="s">
        <v>64</v>
      </c>
      <c r="F120" s="29">
        <v>42429</v>
      </c>
      <c r="G120" s="30">
        <v>23306</v>
      </c>
    </row>
    <row r="121" spans="1:7">
      <c r="A121" s="2" t="s">
        <v>131</v>
      </c>
      <c r="B121" s="2">
        <v>2016</v>
      </c>
      <c r="C121" s="2" t="s">
        <v>77</v>
      </c>
      <c r="D121" s="2" t="s">
        <v>38</v>
      </c>
      <c r="E121" s="2" t="s">
        <v>10</v>
      </c>
      <c r="F121" s="29">
        <v>42657</v>
      </c>
      <c r="G121" s="30">
        <v>23065</v>
      </c>
    </row>
    <row r="122" spans="1:7">
      <c r="A122" s="2" t="s">
        <v>131</v>
      </c>
      <c r="B122" s="2">
        <v>2016</v>
      </c>
      <c r="C122" s="2" t="s">
        <v>77</v>
      </c>
      <c r="D122" s="2" t="s">
        <v>38</v>
      </c>
      <c r="E122" s="2" t="s">
        <v>14</v>
      </c>
      <c r="F122" s="29">
        <v>42787</v>
      </c>
      <c r="G122" s="30">
        <v>29869</v>
      </c>
    </row>
    <row r="123" spans="1:7">
      <c r="A123" s="2" t="s">
        <v>131</v>
      </c>
      <c r="B123" s="2">
        <v>2016</v>
      </c>
      <c r="C123" s="2" t="s">
        <v>77</v>
      </c>
      <c r="D123" s="2" t="s">
        <v>38</v>
      </c>
      <c r="E123" s="2" t="s">
        <v>11</v>
      </c>
      <c r="F123" s="29">
        <v>43090</v>
      </c>
      <c r="G123" s="30">
        <v>7787</v>
      </c>
    </row>
    <row r="124" spans="1:7">
      <c r="A124" s="2" t="s">
        <v>131</v>
      </c>
      <c r="B124" s="2">
        <v>2016</v>
      </c>
      <c r="C124" s="2" t="s">
        <v>77</v>
      </c>
      <c r="D124" s="2" t="s">
        <v>38</v>
      </c>
      <c r="E124" s="2" t="s">
        <v>12</v>
      </c>
      <c r="F124" s="29">
        <v>43290</v>
      </c>
      <c r="G124" s="30">
        <v>19533</v>
      </c>
    </row>
    <row r="125" spans="1:7">
      <c r="A125" s="2" t="s">
        <v>131</v>
      </c>
      <c r="B125" s="2">
        <v>2016</v>
      </c>
      <c r="C125" s="2" t="s">
        <v>77</v>
      </c>
      <c r="D125" s="2" t="s">
        <v>38</v>
      </c>
      <c r="E125" s="2" t="s">
        <v>66</v>
      </c>
      <c r="F125" s="29">
        <v>43465</v>
      </c>
      <c r="G125" s="30">
        <v>15687</v>
      </c>
    </row>
    <row r="126" spans="1:7">
      <c r="A126" s="2" t="s">
        <v>131</v>
      </c>
      <c r="B126" s="2">
        <v>2016</v>
      </c>
      <c r="C126" s="2" t="s">
        <v>77</v>
      </c>
      <c r="D126" s="2" t="s">
        <v>38</v>
      </c>
      <c r="E126" s="2" t="s">
        <v>69</v>
      </c>
      <c r="F126" s="29">
        <v>43776</v>
      </c>
      <c r="G126" s="30">
        <v>37490</v>
      </c>
    </row>
    <row r="127" spans="1:7">
      <c r="A127" s="2" t="s">
        <v>131</v>
      </c>
      <c r="B127" s="2">
        <v>2016</v>
      </c>
      <c r="C127" s="2" t="s">
        <v>77</v>
      </c>
      <c r="D127" s="2" t="s">
        <v>38</v>
      </c>
      <c r="E127" s="2" t="s">
        <v>71</v>
      </c>
      <c r="F127" s="29">
        <v>43949</v>
      </c>
      <c r="G127" s="30">
        <v>8306</v>
      </c>
    </row>
    <row r="128" spans="1:7">
      <c r="A128" s="2" t="s">
        <v>109</v>
      </c>
      <c r="B128" s="2">
        <v>2018</v>
      </c>
      <c r="C128" s="2" t="s">
        <v>77</v>
      </c>
      <c r="D128" s="2" t="s">
        <v>38</v>
      </c>
      <c r="E128" s="2" t="s">
        <v>13</v>
      </c>
      <c r="F128" s="29">
        <v>42877</v>
      </c>
      <c r="G128" s="30">
        <v>15110</v>
      </c>
    </row>
    <row r="129" spans="1:7">
      <c r="A129" s="2" t="s">
        <v>109</v>
      </c>
      <c r="B129" s="2">
        <v>2018</v>
      </c>
      <c r="C129" s="2" t="s">
        <v>77</v>
      </c>
      <c r="D129" s="2" t="s">
        <v>38</v>
      </c>
      <c r="E129" s="2" t="s">
        <v>7</v>
      </c>
      <c r="F129" s="29">
        <v>43090</v>
      </c>
      <c r="G129" s="30">
        <v>7809</v>
      </c>
    </row>
    <row r="130" spans="1:7">
      <c r="A130" s="2" t="s">
        <v>109</v>
      </c>
      <c r="B130" s="2">
        <v>2018</v>
      </c>
      <c r="C130" s="2" t="s">
        <v>77</v>
      </c>
      <c r="D130" s="2" t="s">
        <v>38</v>
      </c>
      <c r="E130" s="2" t="s">
        <v>8</v>
      </c>
      <c r="F130" s="29">
        <v>43073</v>
      </c>
      <c r="G130" s="30">
        <v>8318</v>
      </c>
    </row>
    <row r="131" spans="1:7">
      <c r="A131" s="2" t="s">
        <v>109</v>
      </c>
      <c r="B131" s="2">
        <v>2018</v>
      </c>
      <c r="C131" s="2" t="s">
        <v>77</v>
      </c>
      <c r="D131" s="2" t="s">
        <v>38</v>
      </c>
      <c r="E131" s="2" t="s">
        <v>64</v>
      </c>
      <c r="F131" s="29">
        <v>43145</v>
      </c>
      <c r="G131" s="30">
        <v>15619</v>
      </c>
    </row>
    <row r="132" spans="1:7">
      <c r="A132" s="2" t="s">
        <v>109</v>
      </c>
      <c r="B132" s="2">
        <v>2018</v>
      </c>
      <c r="C132" s="2" t="s">
        <v>77</v>
      </c>
      <c r="D132" s="2" t="s">
        <v>38</v>
      </c>
      <c r="E132" s="2" t="s">
        <v>10</v>
      </c>
      <c r="F132" s="29">
        <v>43193</v>
      </c>
      <c r="G132" s="30">
        <v>14463</v>
      </c>
    </row>
    <row r="133" spans="1:7">
      <c r="A133" s="2" t="s">
        <v>109</v>
      </c>
      <c r="B133" s="2">
        <v>2018</v>
      </c>
      <c r="C133" s="2" t="s">
        <v>77</v>
      </c>
      <c r="D133" s="2" t="s">
        <v>38</v>
      </c>
      <c r="E133" s="2" t="s">
        <v>14</v>
      </c>
      <c r="F133" s="29">
        <v>43272</v>
      </c>
      <c r="G133" s="30">
        <v>15330</v>
      </c>
    </row>
    <row r="134" spans="1:7">
      <c r="A134" s="2" t="s">
        <v>109</v>
      </c>
      <c r="B134" s="2">
        <v>2018</v>
      </c>
      <c r="C134" s="2" t="s">
        <v>77</v>
      </c>
      <c r="D134" s="2" t="s">
        <v>38</v>
      </c>
      <c r="E134" s="2" t="s">
        <v>11</v>
      </c>
      <c r="F134" s="29">
        <v>43607</v>
      </c>
      <c r="G134" s="30">
        <v>4791</v>
      </c>
    </row>
    <row r="135" spans="1:7">
      <c r="A135" s="2" t="s">
        <v>109</v>
      </c>
      <c r="B135" s="2">
        <v>2018</v>
      </c>
      <c r="C135" s="2" t="s">
        <v>77</v>
      </c>
      <c r="D135" s="2" t="s">
        <v>38</v>
      </c>
      <c r="E135" s="2" t="s">
        <v>12</v>
      </c>
      <c r="F135" s="29">
        <v>43748</v>
      </c>
      <c r="G135" s="30">
        <v>24432</v>
      </c>
    </row>
    <row r="136" spans="1:7">
      <c r="A136" s="2" t="s">
        <v>109</v>
      </c>
      <c r="B136" s="2">
        <v>2018</v>
      </c>
      <c r="C136" s="2" t="s">
        <v>77</v>
      </c>
      <c r="D136" s="2" t="s">
        <v>38</v>
      </c>
      <c r="E136" s="2" t="s">
        <v>67</v>
      </c>
      <c r="F136" s="29">
        <v>44181</v>
      </c>
      <c r="G136" s="30">
        <v>24210</v>
      </c>
    </row>
    <row r="137" spans="1:7">
      <c r="A137" s="2" t="s">
        <v>109</v>
      </c>
      <c r="B137" s="2">
        <v>2018</v>
      </c>
      <c r="C137" s="2" t="s">
        <v>77</v>
      </c>
      <c r="D137" s="2" t="s">
        <v>38</v>
      </c>
      <c r="E137" s="2" t="s">
        <v>17</v>
      </c>
      <c r="F137" s="29">
        <v>44480</v>
      </c>
      <c r="G137" s="30">
        <v>28196</v>
      </c>
    </row>
    <row r="138" spans="1:7">
      <c r="A138" s="2" t="s">
        <v>134</v>
      </c>
      <c r="B138" s="2">
        <v>2016</v>
      </c>
      <c r="C138" s="2" t="s">
        <v>77</v>
      </c>
      <c r="D138" s="2" t="s">
        <v>37</v>
      </c>
      <c r="E138" s="2" t="s">
        <v>13</v>
      </c>
      <c r="F138" s="29">
        <v>40779</v>
      </c>
      <c r="G138" s="30">
        <v>3705</v>
      </c>
    </row>
    <row r="139" spans="1:7">
      <c r="A139" s="2" t="s">
        <v>134</v>
      </c>
      <c r="B139" s="2">
        <v>2016</v>
      </c>
      <c r="C139" s="2" t="s">
        <v>77</v>
      </c>
      <c r="D139" s="2" t="s">
        <v>37</v>
      </c>
      <c r="E139" s="2" t="s">
        <v>8</v>
      </c>
      <c r="F139" s="29">
        <v>40892</v>
      </c>
      <c r="G139" s="30">
        <v>11608</v>
      </c>
    </row>
    <row r="140" spans="1:7">
      <c r="A140" s="2" t="s">
        <v>134</v>
      </c>
      <c r="B140" s="2">
        <v>2016</v>
      </c>
      <c r="C140" s="2" t="s">
        <v>77</v>
      </c>
      <c r="D140" s="2" t="s">
        <v>37</v>
      </c>
      <c r="E140" s="2" t="s">
        <v>64</v>
      </c>
      <c r="F140" s="29">
        <v>40892</v>
      </c>
      <c r="G140" s="30">
        <v>42727</v>
      </c>
    </row>
    <row r="141" spans="1:7">
      <c r="A141" s="2" t="s">
        <v>134</v>
      </c>
      <c r="B141" s="2">
        <v>2016</v>
      </c>
      <c r="C141" s="2" t="s">
        <v>77</v>
      </c>
      <c r="D141" s="2" t="s">
        <v>37</v>
      </c>
      <c r="E141" s="2" t="s">
        <v>10</v>
      </c>
      <c r="F141" s="29">
        <v>41193</v>
      </c>
      <c r="G141" s="30">
        <v>25155</v>
      </c>
    </row>
    <row r="142" spans="1:7">
      <c r="A142" s="2" t="s">
        <v>134</v>
      </c>
      <c r="B142" s="2">
        <v>2016</v>
      </c>
      <c r="C142" s="2" t="s">
        <v>77</v>
      </c>
      <c r="D142" s="2" t="s">
        <v>37</v>
      </c>
      <c r="E142" s="2" t="s">
        <v>14</v>
      </c>
      <c r="F142" s="29">
        <v>42615</v>
      </c>
      <c r="G142" s="30">
        <v>35020</v>
      </c>
    </row>
    <row r="143" spans="1:7">
      <c r="A143" s="2" t="s">
        <v>134</v>
      </c>
      <c r="B143" s="2">
        <v>2016</v>
      </c>
      <c r="C143" s="2" t="s">
        <v>77</v>
      </c>
      <c r="D143" s="2" t="s">
        <v>37</v>
      </c>
      <c r="E143" s="2" t="s">
        <v>66</v>
      </c>
      <c r="F143" s="29">
        <v>44631</v>
      </c>
      <c r="G143" s="30">
        <v>6133</v>
      </c>
    </row>
    <row r="144" spans="1:7">
      <c r="A144" s="2" t="s">
        <v>121</v>
      </c>
      <c r="B144" s="2">
        <v>2018</v>
      </c>
      <c r="C144" s="2" t="s">
        <v>77</v>
      </c>
      <c r="D144" s="2"/>
      <c r="E144" s="2" t="s">
        <v>13</v>
      </c>
      <c r="F144" s="29">
        <v>43073</v>
      </c>
      <c r="G144" s="30">
        <v>23541</v>
      </c>
    </row>
    <row r="145" spans="1:7">
      <c r="A145" s="2" t="s">
        <v>121</v>
      </c>
      <c r="B145" s="2">
        <v>2018</v>
      </c>
      <c r="C145" s="2" t="s">
        <v>77</v>
      </c>
      <c r="D145" s="2"/>
      <c r="E145" s="2" t="s">
        <v>7</v>
      </c>
      <c r="F145" s="29">
        <v>43080</v>
      </c>
      <c r="G145" s="30">
        <v>16001</v>
      </c>
    </row>
    <row r="146" spans="1:7">
      <c r="A146" s="2" t="s">
        <v>121</v>
      </c>
      <c r="B146" s="2">
        <v>2018</v>
      </c>
      <c r="C146" s="2" t="s">
        <v>77</v>
      </c>
      <c r="D146" s="2"/>
      <c r="E146" s="2" t="s">
        <v>64</v>
      </c>
      <c r="F146" s="29">
        <v>43145</v>
      </c>
      <c r="G146" s="30">
        <v>26361</v>
      </c>
    </row>
    <row r="147" spans="1:7">
      <c r="A147" s="2" t="s">
        <v>136</v>
      </c>
      <c r="B147" s="2">
        <v>2016</v>
      </c>
      <c r="C147" s="2" t="s">
        <v>77</v>
      </c>
      <c r="D147" s="2" t="s">
        <v>38</v>
      </c>
      <c r="E147" s="2" t="s">
        <v>13</v>
      </c>
      <c r="F147" s="29">
        <v>42180</v>
      </c>
      <c r="G147" s="30">
        <v>21429</v>
      </c>
    </row>
    <row r="148" spans="1:7">
      <c r="A148" s="2" t="s">
        <v>136</v>
      </c>
      <c r="B148" s="2">
        <v>2016</v>
      </c>
      <c r="C148" s="2" t="s">
        <v>77</v>
      </c>
      <c r="D148" s="2" t="s">
        <v>38</v>
      </c>
      <c r="E148" s="2" t="s">
        <v>8</v>
      </c>
      <c r="F148" s="29">
        <v>42633</v>
      </c>
      <c r="G148" s="30">
        <v>12215</v>
      </c>
    </row>
    <row r="149" spans="1:7">
      <c r="A149" s="2" t="s">
        <v>136</v>
      </c>
      <c r="B149" s="2">
        <v>2016</v>
      </c>
      <c r="C149" s="2" t="s">
        <v>77</v>
      </c>
      <c r="D149" s="2" t="s">
        <v>38</v>
      </c>
      <c r="E149" s="2" t="s">
        <v>64</v>
      </c>
      <c r="F149" s="29">
        <v>42429</v>
      </c>
      <c r="G149" s="30">
        <v>24930</v>
      </c>
    </row>
    <row r="150" spans="1:7">
      <c r="A150" s="2" t="s">
        <v>136</v>
      </c>
      <c r="B150" s="2">
        <v>2016</v>
      </c>
      <c r="C150" s="2" t="s">
        <v>77</v>
      </c>
      <c r="D150" s="2" t="s">
        <v>38</v>
      </c>
      <c r="E150" s="2" t="s">
        <v>10</v>
      </c>
      <c r="F150" s="29">
        <v>42816</v>
      </c>
      <c r="G150" s="30">
        <v>29829</v>
      </c>
    </row>
    <row r="151" spans="1:7">
      <c r="A151" s="2" t="s">
        <v>136</v>
      </c>
      <c r="B151" s="2">
        <v>2016</v>
      </c>
      <c r="C151" s="2" t="s">
        <v>77</v>
      </c>
      <c r="D151" s="2" t="s">
        <v>38</v>
      </c>
      <c r="E151" s="2" t="s">
        <v>14</v>
      </c>
      <c r="F151" s="29">
        <v>43090</v>
      </c>
      <c r="G151" s="30">
        <v>37673</v>
      </c>
    </row>
    <row r="152" spans="1:7">
      <c r="A152" s="2" t="s">
        <v>136</v>
      </c>
      <c r="B152" s="2">
        <v>2016</v>
      </c>
      <c r="C152" s="2" t="s">
        <v>77</v>
      </c>
      <c r="D152" s="2" t="s">
        <v>38</v>
      </c>
      <c r="E152" s="2" t="s">
        <v>11</v>
      </c>
      <c r="F152" s="29">
        <v>43616</v>
      </c>
      <c r="G152" s="30">
        <v>12558</v>
      </c>
    </row>
    <row r="153" spans="1:7">
      <c r="A153" s="2" t="s">
        <v>136</v>
      </c>
      <c r="B153" s="2">
        <v>2016</v>
      </c>
      <c r="C153" s="2" t="s">
        <v>77</v>
      </c>
      <c r="D153" s="2" t="s">
        <v>38</v>
      </c>
      <c r="E153" s="2" t="s">
        <v>12</v>
      </c>
      <c r="F153" s="29">
        <v>43776</v>
      </c>
      <c r="G153" s="30">
        <v>28267</v>
      </c>
    </row>
    <row r="154" spans="1:7">
      <c r="A154" s="2" t="s">
        <v>136</v>
      </c>
      <c r="B154" s="2">
        <v>2016</v>
      </c>
      <c r="C154" s="2" t="s">
        <v>77</v>
      </c>
      <c r="D154" s="2" t="s">
        <v>38</v>
      </c>
      <c r="E154" s="2" t="s">
        <v>65</v>
      </c>
      <c r="F154" s="29">
        <v>43949</v>
      </c>
      <c r="G154" s="30">
        <v>12800</v>
      </c>
    </row>
    <row r="155" spans="1:7">
      <c r="A155" s="2" t="s">
        <v>136</v>
      </c>
      <c r="B155" s="2">
        <v>2016</v>
      </c>
      <c r="C155" s="2" t="s">
        <v>77</v>
      </c>
      <c r="D155" s="2" t="s">
        <v>38</v>
      </c>
      <c r="E155" s="2" t="s">
        <v>67</v>
      </c>
      <c r="F155" s="29">
        <v>44181</v>
      </c>
      <c r="G155" s="30">
        <v>26596</v>
      </c>
    </row>
    <row r="156" spans="1:7">
      <c r="A156" s="2" t="s">
        <v>136</v>
      </c>
      <c r="B156" s="2">
        <v>2016</v>
      </c>
      <c r="C156" s="2" t="s">
        <v>77</v>
      </c>
      <c r="D156" s="2" t="s">
        <v>38</v>
      </c>
      <c r="E156" s="2" t="s">
        <v>17</v>
      </c>
      <c r="F156" s="29">
        <v>44419</v>
      </c>
      <c r="G156" s="30">
        <v>51474</v>
      </c>
    </row>
    <row r="157" spans="1:7">
      <c r="A157" s="2" t="s">
        <v>96</v>
      </c>
      <c r="B157" s="2">
        <v>2020</v>
      </c>
      <c r="C157" s="2" t="s">
        <v>72</v>
      </c>
      <c r="D157" s="2" t="s">
        <v>36</v>
      </c>
      <c r="E157" s="34" t="s">
        <v>64</v>
      </c>
      <c r="F157" s="29">
        <v>43804</v>
      </c>
      <c r="G157" s="30">
        <v>56157</v>
      </c>
    </row>
    <row r="158" spans="1:7">
      <c r="A158" s="2" t="s">
        <v>96</v>
      </c>
      <c r="B158" s="2">
        <v>2020</v>
      </c>
      <c r="C158" s="2" t="s">
        <v>72</v>
      </c>
      <c r="D158" s="2" t="s">
        <v>36</v>
      </c>
      <c r="E158" s="2" t="s">
        <v>64</v>
      </c>
      <c r="F158" s="29">
        <v>44180</v>
      </c>
      <c r="G158" s="30">
        <v>5382</v>
      </c>
    </row>
    <row r="159" spans="1:7">
      <c r="A159" s="2" t="s">
        <v>96</v>
      </c>
      <c r="B159" s="2">
        <v>2020</v>
      </c>
      <c r="C159" s="2" t="s">
        <v>72</v>
      </c>
      <c r="D159" s="2" t="s">
        <v>36</v>
      </c>
      <c r="E159" s="2" t="s">
        <v>65</v>
      </c>
      <c r="F159" s="29">
        <v>44561</v>
      </c>
      <c r="G159" s="30">
        <v>71795</v>
      </c>
    </row>
    <row r="160" spans="1:7">
      <c r="A160" s="2" t="s">
        <v>84</v>
      </c>
      <c r="B160" s="2">
        <v>2020</v>
      </c>
      <c r="C160" s="2" t="s">
        <v>72</v>
      </c>
      <c r="D160" s="2" t="s">
        <v>179</v>
      </c>
      <c r="E160" s="2" t="s">
        <v>64</v>
      </c>
      <c r="F160" s="29">
        <v>43951</v>
      </c>
      <c r="G160" s="30">
        <v>22504</v>
      </c>
    </row>
    <row r="161" spans="1:10">
      <c r="A161" s="2" t="s">
        <v>84</v>
      </c>
      <c r="B161" s="2">
        <v>2020</v>
      </c>
      <c r="C161" s="2" t="s">
        <v>72</v>
      </c>
      <c r="D161" s="2" t="s">
        <v>179</v>
      </c>
      <c r="E161" s="2" t="s">
        <v>65</v>
      </c>
      <c r="F161" s="29">
        <v>44517</v>
      </c>
      <c r="G161" s="30">
        <v>26254</v>
      </c>
    </row>
    <row r="162" spans="1:10">
      <c r="A162" s="2" t="s">
        <v>84</v>
      </c>
      <c r="B162" s="2">
        <v>2020</v>
      </c>
      <c r="C162" s="2" t="s">
        <v>72</v>
      </c>
      <c r="D162" s="2" t="s">
        <v>179</v>
      </c>
      <c r="E162" s="2" t="s">
        <v>66</v>
      </c>
      <c r="F162" s="29">
        <v>44561</v>
      </c>
      <c r="G162" s="30">
        <v>3750</v>
      </c>
    </row>
    <row r="163" spans="1:10">
      <c r="A163" s="2" t="s">
        <v>105</v>
      </c>
      <c r="B163" s="2">
        <v>2019</v>
      </c>
      <c r="C163" s="2" t="s">
        <v>72</v>
      </c>
      <c r="D163" s="2" t="s">
        <v>37</v>
      </c>
      <c r="E163" s="2" t="s">
        <v>13</v>
      </c>
      <c r="F163" s="29">
        <v>43461</v>
      </c>
      <c r="G163" s="30">
        <v>31650</v>
      </c>
    </row>
    <row r="164" spans="1:10">
      <c r="A164" s="2" t="s">
        <v>105</v>
      </c>
      <c r="B164" s="2">
        <v>2019</v>
      </c>
      <c r="C164" s="2" t="s">
        <v>72</v>
      </c>
      <c r="D164" s="2" t="s">
        <v>37</v>
      </c>
      <c r="E164" s="31" t="s">
        <v>64</v>
      </c>
      <c r="F164" s="29">
        <v>43565</v>
      </c>
      <c r="G164" s="30">
        <v>63800</v>
      </c>
    </row>
    <row r="165" spans="1:10">
      <c r="A165" s="2" t="s">
        <v>105</v>
      </c>
      <c r="B165" s="2">
        <v>2019</v>
      </c>
      <c r="C165" s="2" t="s">
        <v>72</v>
      </c>
      <c r="D165" s="2" t="s">
        <v>37</v>
      </c>
      <c r="E165" s="2" t="s">
        <v>65</v>
      </c>
      <c r="F165" s="29">
        <v>44181</v>
      </c>
      <c r="G165" s="30">
        <v>111359</v>
      </c>
    </row>
    <row r="166" spans="1:10">
      <c r="A166" s="2" t="s">
        <v>105</v>
      </c>
      <c r="B166" s="2">
        <v>2019</v>
      </c>
      <c r="C166" s="2" t="s">
        <v>72</v>
      </c>
      <c r="D166" s="2" t="s">
        <v>37</v>
      </c>
      <c r="E166" s="2" t="s">
        <v>66</v>
      </c>
      <c r="F166" s="29">
        <v>44340</v>
      </c>
      <c r="G166" s="30">
        <v>15909</v>
      </c>
      <c r="J166" s="6"/>
    </row>
    <row r="167" spans="1:10">
      <c r="A167" s="2" t="s">
        <v>105</v>
      </c>
      <c r="B167" s="2">
        <v>2019</v>
      </c>
      <c r="C167" s="2" t="s">
        <v>72</v>
      </c>
      <c r="D167" s="2" t="s">
        <v>37</v>
      </c>
      <c r="E167" s="2" t="s">
        <v>67</v>
      </c>
      <c r="F167" s="29">
        <v>44561</v>
      </c>
      <c r="G167" s="30">
        <v>15908</v>
      </c>
    </row>
    <row r="168" spans="1:10">
      <c r="A168" s="2" t="s">
        <v>97</v>
      </c>
      <c r="B168" s="2">
        <v>2020</v>
      </c>
      <c r="C168" s="2" t="s">
        <v>72</v>
      </c>
      <c r="D168" s="2" t="s">
        <v>36</v>
      </c>
      <c r="E168" s="31" t="s">
        <v>64</v>
      </c>
      <c r="F168" s="29">
        <v>43948</v>
      </c>
      <c r="G168" s="30">
        <v>85228</v>
      </c>
    </row>
    <row r="169" spans="1:10">
      <c r="A169" s="2" t="s">
        <v>97</v>
      </c>
      <c r="B169" s="2">
        <v>2020</v>
      </c>
      <c r="C169" s="2" t="s">
        <v>72</v>
      </c>
      <c r="D169" s="2" t="s">
        <v>36</v>
      </c>
      <c r="E169" s="2" t="s">
        <v>64</v>
      </c>
      <c r="F169" s="29">
        <v>43804</v>
      </c>
      <c r="G169" s="30">
        <v>85228</v>
      </c>
    </row>
    <row r="170" spans="1:10">
      <c r="A170" s="2" t="s">
        <v>97</v>
      </c>
      <c r="B170" s="2">
        <v>2020</v>
      </c>
      <c r="C170" s="2" t="s">
        <v>72</v>
      </c>
      <c r="D170" s="2" t="s">
        <v>36</v>
      </c>
      <c r="E170" s="2" t="s">
        <v>66</v>
      </c>
      <c r="F170" s="29">
        <v>44561</v>
      </c>
      <c r="G170" s="30">
        <v>21907</v>
      </c>
    </row>
    <row r="171" spans="1:10">
      <c r="A171" s="2" t="s">
        <v>126</v>
      </c>
      <c r="B171" s="2">
        <v>2017</v>
      </c>
      <c r="C171" s="2" t="s">
        <v>72</v>
      </c>
      <c r="D171" s="2" t="s">
        <v>36</v>
      </c>
      <c r="E171" s="2" t="s">
        <v>8</v>
      </c>
      <c r="F171" s="29">
        <v>42727</v>
      </c>
      <c r="G171" s="30">
        <v>51495</v>
      </c>
    </row>
    <row r="172" spans="1:10">
      <c r="A172" s="2" t="s">
        <v>126</v>
      </c>
      <c r="B172" s="2">
        <v>2017</v>
      </c>
      <c r="C172" s="2" t="s">
        <v>72</v>
      </c>
      <c r="D172" s="2" t="s">
        <v>36</v>
      </c>
      <c r="E172" s="2" t="s">
        <v>64</v>
      </c>
      <c r="F172" s="29">
        <v>42895</v>
      </c>
      <c r="G172" s="30">
        <v>34330</v>
      </c>
    </row>
    <row r="173" spans="1:10">
      <c r="A173" s="2" t="s">
        <v>126</v>
      </c>
      <c r="B173" s="2">
        <v>2017</v>
      </c>
      <c r="C173" s="2" t="s">
        <v>72</v>
      </c>
      <c r="D173" s="2" t="s">
        <v>36</v>
      </c>
      <c r="E173" s="2" t="s">
        <v>10</v>
      </c>
      <c r="F173" s="29">
        <v>43074</v>
      </c>
      <c r="G173" s="30">
        <v>41862</v>
      </c>
    </row>
    <row r="174" spans="1:10">
      <c r="A174" s="2" t="s">
        <v>126</v>
      </c>
      <c r="B174" s="2">
        <v>2017</v>
      </c>
      <c r="C174" s="2" t="s">
        <v>72</v>
      </c>
      <c r="D174" s="2" t="s">
        <v>36</v>
      </c>
      <c r="E174" s="2" t="s">
        <v>12</v>
      </c>
      <c r="F174" s="29">
        <v>43092</v>
      </c>
      <c r="G174" s="30">
        <v>54723</v>
      </c>
    </row>
    <row r="175" spans="1:10">
      <c r="A175" s="2" t="s">
        <v>126</v>
      </c>
      <c r="B175" s="2">
        <v>2017</v>
      </c>
      <c r="C175" s="2" t="s">
        <v>72</v>
      </c>
      <c r="D175" s="2" t="s">
        <v>36</v>
      </c>
      <c r="E175" s="2" t="s">
        <v>65</v>
      </c>
      <c r="F175" s="29">
        <v>43257</v>
      </c>
      <c r="G175" s="30">
        <v>80260</v>
      </c>
    </row>
    <row r="176" spans="1:10">
      <c r="A176" s="2" t="s">
        <v>126</v>
      </c>
      <c r="B176" s="2">
        <v>2017</v>
      </c>
      <c r="C176" s="2" t="s">
        <v>72</v>
      </c>
      <c r="D176" s="2" t="s">
        <v>36</v>
      </c>
      <c r="E176" s="2" t="s">
        <v>66</v>
      </c>
      <c r="F176" s="29">
        <v>43341</v>
      </c>
      <c r="G176" s="30">
        <v>40130</v>
      </c>
    </row>
    <row r="177" spans="1:7">
      <c r="A177" s="2" t="s">
        <v>126</v>
      </c>
      <c r="B177" s="2">
        <v>2017</v>
      </c>
      <c r="C177" s="2" t="s">
        <v>72</v>
      </c>
      <c r="D177" s="2" t="s">
        <v>36</v>
      </c>
      <c r="E177" s="2" t="s">
        <v>67</v>
      </c>
      <c r="F177" s="29">
        <v>43521</v>
      </c>
      <c r="G177" s="30">
        <v>21889</v>
      </c>
    </row>
    <row r="178" spans="1:7">
      <c r="A178" s="2" t="s">
        <v>126</v>
      </c>
      <c r="B178" s="2">
        <v>2017</v>
      </c>
      <c r="C178" s="2" t="s">
        <v>72</v>
      </c>
      <c r="D178" s="2" t="s">
        <v>36</v>
      </c>
      <c r="E178" s="2" t="s">
        <v>68</v>
      </c>
      <c r="F178" s="29">
        <v>43538</v>
      </c>
      <c r="G178" s="30">
        <v>14593</v>
      </c>
    </row>
    <row r="179" spans="1:7">
      <c r="A179" s="2" t="s">
        <v>126</v>
      </c>
      <c r="B179" s="2">
        <v>2017</v>
      </c>
      <c r="C179" s="2" t="s">
        <v>72</v>
      </c>
      <c r="D179" s="2" t="s">
        <v>36</v>
      </c>
      <c r="E179" s="2" t="s">
        <v>69</v>
      </c>
      <c r="F179" s="29">
        <v>43671</v>
      </c>
      <c r="G179" s="30">
        <v>21889</v>
      </c>
    </row>
    <row r="180" spans="1:7">
      <c r="A180" s="2" t="s">
        <v>126</v>
      </c>
      <c r="B180" s="2">
        <v>2017</v>
      </c>
      <c r="C180" s="2" t="s">
        <v>72</v>
      </c>
      <c r="D180" s="2" t="s">
        <v>36</v>
      </c>
      <c r="E180" s="2" t="s">
        <v>70</v>
      </c>
      <c r="F180" s="29">
        <v>43774</v>
      </c>
      <c r="G180" s="30">
        <v>3649</v>
      </c>
    </row>
    <row r="181" spans="1:7">
      <c r="A181" s="2" t="s">
        <v>126</v>
      </c>
      <c r="B181" s="2">
        <v>2017</v>
      </c>
      <c r="C181" s="2" t="s">
        <v>72</v>
      </c>
      <c r="D181" s="2" t="s">
        <v>36</v>
      </c>
      <c r="E181" s="2" t="s">
        <v>17</v>
      </c>
      <c r="F181" s="29">
        <v>43825</v>
      </c>
      <c r="G181" s="30">
        <v>116873</v>
      </c>
    </row>
    <row r="182" spans="1:7">
      <c r="A182" s="2" t="s">
        <v>122</v>
      </c>
      <c r="B182" s="2">
        <v>2018</v>
      </c>
      <c r="C182" s="2" t="s">
        <v>72</v>
      </c>
      <c r="D182" s="2" t="s">
        <v>36</v>
      </c>
      <c r="E182" s="2" t="s">
        <v>64</v>
      </c>
      <c r="F182" s="29">
        <v>42735</v>
      </c>
      <c r="G182" s="30">
        <v>46179</v>
      </c>
    </row>
    <row r="183" spans="1:7">
      <c r="A183" s="2" t="s">
        <v>122</v>
      </c>
      <c r="B183" s="2">
        <v>2018</v>
      </c>
      <c r="C183" s="2" t="s">
        <v>72</v>
      </c>
      <c r="D183" s="2" t="s">
        <v>36</v>
      </c>
      <c r="E183" s="2" t="s">
        <v>10</v>
      </c>
      <c r="F183" s="29">
        <v>43074</v>
      </c>
      <c r="G183" s="30">
        <v>22525</v>
      </c>
    </row>
    <row r="184" spans="1:7">
      <c r="A184" s="2" t="s">
        <v>122</v>
      </c>
      <c r="B184" s="2">
        <v>2018</v>
      </c>
      <c r="C184" s="2" t="s">
        <v>72</v>
      </c>
      <c r="D184" s="2" t="s">
        <v>36</v>
      </c>
      <c r="E184" s="2" t="s">
        <v>12</v>
      </c>
      <c r="F184" s="29">
        <v>43167</v>
      </c>
      <c r="G184" s="30">
        <v>29444</v>
      </c>
    </row>
    <row r="185" spans="1:7">
      <c r="A185" s="2" t="s">
        <v>122</v>
      </c>
      <c r="B185" s="2">
        <v>2018</v>
      </c>
      <c r="C185" s="2" t="s">
        <v>72</v>
      </c>
      <c r="D185" s="2" t="s">
        <v>36</v>
      </c>
      <c r="E185" s="2" t="s">
        <v>65</v>
      </c>
      <c r="F185" s="29">
        <v>43357</v>
      </c>
      <c r="G185" s="30">
        <v>43186</v>
      </c>
    </row>
    <row r="186" spans="1:7">
      <c r="A186" s="2" t="s">
        <v>122</v>
      </c>
      <c r="B186" s="2">
        <v>2018</v>
      </c>
      <c r="C186" s="2" t="s">
        <v>72</v>
      </c>
      <c r="D186" s="2" t="s">
        <v>36</v>
      </c>
      <c r="E186" s="2" t="s">
        <v>66</v>
      </c>
      <c r="F186" s="29">
        <v>43494</v>
      </c>
      <c r="G186" s="30">
        <v>21592</v>
      </c>
    </row>
    <row r="187" spans="1:7">
      <c r="A187" s="2" t="s">
        <v>122</v>
      </c>
      <c r="B187" s="2">
        <v>2018</v>
      </c>
      <c r="C187" s="2" t="s">
        <v>72</v>
      </c>
      <c r="D187" s="2" t="s">
        <v>36</v>
      </c>
      <c r="E187" s="2" t="s">
        <v>68</v>
      </c>
      <c r="F187" s="29">
        <v>43538</v>
      </c>
      <c r="G187" s="30">
        <v>19630</v>
      </c>
    </row>
    <row r="188" spans="1:7">
      <c r="A188" s="2" t="s">
        <v>122</v>
      </c>
      <c r="B188" s="2">
        <v>2018</v>
      </c>
      <c r="C188" s="2" t="s">
        <v>72</v>
      </c>
      <c r="D188" s="2" t="s">
        <v>36</v>
      </c>
      <c r="E188" s="2" t="s">
        <v>69</v>
      </c>
      <c r="F188" s="29">
        <v>43671</v>
      </c>
      <c r="G188" s="30">
        <v>11777</v>
      </c>
    </row>
    <row r="189" spans="1:7">
      <c r="A189" s="2" t="s">
        <v>122</v>
      </c>
      <c r="B189" s="2">
        <v>2018</v>
      </c>
      <c r="C189" s="2" t="s">
        <v>72</v>
      </c>
      <c r="D189" s="2" t="s">
        <v>36</v>
      </c>
      <c r="E189" s="2" t="s">
        <v>70</v>
      </c>
      <c r="F189" s="29">
        <v>43774</v>
      </c>
      <c r="G189" s="30">
        <v>1963</v>
      </c>
    </row>
    <row r="190" spans="1:7">
      <c r="A190" s="2" t="s">
        <v>122</v>
      </c>
      <c r="B190" s="2">
        <v>2018</v>
      </c>
      <c r="C190" s="2" t="s">
        <v>72</v>
      </c>
      <c r="D190" s="2" t="s">
        <v>36</v>
      </c>
      <c r="E190" s="2" t="s">
        <v>17</v>
      </c>
      <c r="F190" s="29">
        <v>43825</v>
      </c>
      <c r="G190" s="30">
        <v>107335</v>
      </c>
    </row>
    <row r="191" spans="1:7">
      <c r="A191" s="2" t="s">
        <v>85</v>
      </c>
      <c r="B191" s="2">
        <v>2021</v>
      </c>
      <c r="C191" s="2" t="s">
        <v>72</v>
      </c>
      <c r="D191" s="2" t="s">
        <v>179</v>
      </c>
      <c r="E191" s="2" t="s">
        <v>64</v>
      </c>
      <c r="F191" s="29">
        <v>44182</v>
      </c>
      <c r="G191" s="30">
        <v>30465</v>
      </c>
    </row>
    <row r="192" spans="1:7">
      <c r="A192" s="2" t="s">
        <v>85</v>
      </c>
      <c r="B192" s="2">
        <v>2021</v>
      </c>
      <c r="C192" s="2" t="s">
        <v>72</v>
      </c>
      <c r="D192" s="2" t="s">
        <v>179</v>
      </c>
      <c r="E192" s="31" t="s">
        <v>64</v>
      </c>
      <c r="F192" s="29">
        <v>44517</v>
      </c>
      <c r="G192" s="30">
        <v>30465</v>
      </c>
    </row>
    <row r="193" spans="1:7">
      <c r="A193" s="2" t="s">
        <v>85</v>
      </c>
      <c r="B193" s="2">
        <v>2021</v>
      </c>
      <c r="C193" s="2" t="s">
        <v>72</v>
      </c>
      <c r="D193" s="2" t="s">
        <v>179</v>
      </c>
      <c r="E193" s="2" t="s">
        <v>12</v>
      </c>
      <c r="F193" s="29">
        <v>44560</v>
      </c>
      <c r="G193" s="30">
        <v>43084</v>
      </c>
    </row>
    <row r="194" spans="1:7">
      <c r="A194" s="2" t="s">
        <v>98</v>
      </c>
      <c r="B194" s="2">
        <v>2020</v>
      </c>
      <c r="C194" s="2" t="s">
        <v>72</v>
      </c>
      <c r="D194" s="2" t="s">
        <v>36</v>
      </c>
      <c r="E194" s="31" t="s">
        <v>64</v>
      </c>
      <c r="F194" s="29">
        <v>44179</v>
      </c>
      <c r="G194" s="30">
        <v>9896</v>
      </c>
    </row>
    <row r="195" spans="1:7">
      <c r="A195" s="2" t="s">
        <v>101</v>
      </c>
      <c r="B195" s="2">
        <v>2020</v>
      </c>
      <c r="C195" s="2" t="s">
        <v>72</v>
      </c>
      <c r="D195" s="2" t="s">
        <v>36</v>
      </c>
      <c r="E195" s="31" t="s">
        <v>64</v>
      </c>
      <c r="F195" s="29">
        <v>43804</v>
      </c>
      <c r="G195" s="30">
        <v>63721</v>
      </c>
    </row>
    <row r="196" spans="1:7">
      <c r="A196" s="2" t="s">
        <v>99</v>
      </c>
      <c r="B196" s="2">
        <v>2020</v>
      </c>
      <c r="C196" s="2" t="s">
        <v>72</v>
      </c>
      <c r="D196" s="2" t="s">
        <v>36</v>
      </c>
      <c r="E196" s="31" t="s">
        <v>64</v>
      </c>
      <c r="F196" s="29">
        <v>44179</v>
      </c>
      <c r="G196" s="30">
        <v>14943</v>
      </c>
    </row>
    <row r="197" spans="1:7">
      <c r="A197" s="2" t="s">
        <v>103</v>
      </c>
      <c r="B197" s="2">
        <v>2021</v>
      </c>
      <c r="C197" s="2" t="s">
        <v>72</v>
      </c>
      <c r="D197" s="2" t="s">
        <v>36</v>
      </c>
      <c r="E197" s="31" t="s">
        <v>64</v>
      </c>
      <c r="F197" s="29">
        <v>43804</v>
      </c>
      <c r="G197" s="30">
        <v>33353</v>
      </c>
    </row>
    <row r="198" spans="1:7">
      <c r="A198" s="2" t="s">
        <v>103</v>
      </c>
      <c r="B198" s="2">
        <v>2021</v>
      </c>
      <c r="C198" s="2" t="s">
        <v>72</v>
      </c>
      <c r="D198" s="2" t="s">
        <v>36</v>
      </c>
      <c r="E198" s="31" t="s">
        <v>64</v>
      </c>
      <c r="F198" s="29">
        <v>44179</v>
      </c>
      <c r="G198" s="30">
        <v>1378</v>
      </c>
    </row>
    <row r="199" spans="1:7">
      <c r="A199" s="2" t="s">
        <v>102</v>
      </c>
      <c r="B199" s="2">
        <v>2020</v>
      </c>
      <c r="C199" s="2" t="s">
        <v>72</v>
      </c>
      <c r="D199" s="2" t="s">
        <v>36</v>
      </c>
      <c r="E199" s="31" t="s">
        <v>64</v>
      </c>
      <c r="F199" s="29">
        <v>43804</v>
      </c>
      <c r="G199" s="30">
        <v>5130</v>
      </c>
    </row>
    <row r="200" spans="1:7">
      <c r="A200" s="2" t="s">
        <v>100</v>
      </c>
      <c r="B200" s="2">
        <v>2020</v>
      </c>
      <c r="C200" s="2" t="s">
        <v>72</v>
      </c>
      <c r="D200" s="2" t="s">
        <v>37</v>
      </c>
      <c r="E200" s="31" t="s">
        <v>64</v>
      </c>
      <c r="F200" s="29">
        <v>43817</v>
      </c>
      <c r="G200" s="30">
        <v>75330</v>
      </c>
    </row>
    <row r="201" spans="1:7">
      <c r="A201" s="2" t="s">
        <v>100</v>
      </c>
      <c r="B201" s="2">
        <v>2020</v>
      </c>
      <c r="C201" s="2" t="s">
        <v>72</v>
      </c>
      <c r="D201" s="2" t="s">
        <v>37</v>
      </c>
      <c r="E201" s="2" t="s">
        <v>65</v>
      </c>
      <c r="F201" s="29">
        <v>44340</v>
      </c>
      <c r="G201" s="30">
        <v>87885</v>
      </c>
    </row>
    <row r="202" spans="1:7">
      <c r="A202" s="2" t="s">
        <v>100</v>
      </c>
      <c r="B202" s="2">
        <v>2020</v>
      </c>
      <c r="C202" s="2" t="s">
        <v>72</v>
      </c>
      <c r="D202" s="2" t="s">
        <v>37</v>
      </c>
      <c r="E202" s="2" t="s">
        <v>66</v>
      </c>
      <c r="F202" s="29">
        <v>44495</v>
      </c>
      <c r="G202" s="30">
        <v>12555</v>
      </c>
    </row>
    <row r="203" spans="1:7">
      <c r="A203" s="2" t="s">
        <v>117</v>
      </c>
      <c r="B203" s="2">
        <v>2022</v>
      </c>
      <c r="C203" s="2" t="s">
        <v>72</v>
      </c>
      <c r="D203" s="2" t="s">
        <v>36</v>
      </c>
      <c r="E203" s="34" t="s">
        <v>64</v>
      </c>
      <c r="F203" s="29">
        <v>43803</v>
      </c>
      <c r="G203" s="30">
        <v>25827</v>
      </c>
    </row>
    <row r="204" spans="1:7">
      <c r="A204" s="2" t="s">
        <v>117</v>
      </c>
      <c r="B204" s="2">
        <v>2022</v>
      </c>
      <c r="C204" s="2" t="s">
        <v>72</v>
      </c>
      <c r="D204" s="2" t="s">
        <v>36</v>
      </c>
      <c r="E204" s="31" t="s">
        <v>64</v>
      </c>
      <c r="F204" s="29">
        <v>43803</v>
      </c>
      <c r="G204" s="30">
        <v>11458</v>
      </c>
    </row>
    <row r="205" spans="1:7">
      <c r="A205" s="2" t="s">
        <v>117</v>
      </c>
      <c r="B205" s="2">
        <v>2022</v>
      </c>
      <c r="C205" s="2" t="s">
        <v>72</v>
      </c>
      <c r="D205" s="2" t="s">
        <v>36</v>
      </c>
      <c r="E205" s="31" t="s">
        <v>64</v>
      </c>
      <c r="F205" s="29">
        <v>44518</v>
      </c>
      <c r="G205" s="30">
        <v>14368</v>
      </c>
    </row>
    <row r="206" spans="1:7">
      <c r="A206" s="2" t="s">
        <v>118</v>
      </c>
      <c r="B206" s="2">
        <v>2022</v>
      </c>
      <c r="C206" s="2" t="s">
        <v>72</v>
      </c>
      <c r="D206" s="2" t="s">
        <v>36</v>
      </c>
      <c r="E206" s="2" t="s">
        <v>64</v>
      </c>
      <c r="F206" s="29">
        <v>43803</v>
      </c>
      <c r="G206" s="30">
        <v>15805</v>
      </c>
    </row>
    <row r="207" spans="1:7">
      <c r="A207" s="2" t="s">
        <v>118</v>
      </c>
      <c r="B207" s="2">
        <v>2022</v>
      </c>
      <c r="C207" s="2" t="s">
        <v>72</v>
      </c>
      <c r="D207" s="2" t="s">
        <v>36</v>
      </c>
      <c r="E207" s="31" t="s">
        <v>64</v>
      </c>
      <c r="F207" s="29">
        <v>44518</v>
      </c>
      <c r="G207" s="30">
        <v>15804</v>
      </c>
    </row>
    <row r="208" spans="1:7">
      <c r="A208" s="5" t="s">
        <v>112</v>
      </c>
      <c r="B208" s="2">
        <v>2021</v>
      </c>
      <c r="C208" s="2" t="s">
        <v>72</v>
      </c>
      <c r="D208" s="2" t="s">
        <v>36</v>
      </c>
      <c r="E208" s="34" t="s">
        <v>64</v>
      </c>
      <c r="F208" s="29">
        <v>43803</v>
      </c>
      <c r="G208" s="30">
        <v>31119</v>
      </c>
    </row>
    <row r="209" spans="1:7">
      <c r="A209" s="5" t="s">
        <v>113</v>
      </c>
      <c r="B209" s="2">
        <v>2021</v>
      </c>
      <c r="C209" s="2" t="s">
        <v>72</v>
      </c>
      <c r="D209" s="2" t="s">
        <v>36</v>
      </c>
      <c r="E209" s="34" t="s">
        <v>64</v>
      </c>
      <c r="F209" s="29">
        <v>43803</v>
      </c>
      <c r="G209" s="30">
        <v>20827</v>
      </c>
    </row>
    <row r="210" spans="1:7">
      <c r="A210" s="5" t="s">
        <v>113</v>
      </c>
      <c r="B210" s="2">
        <v>2021</v>
      </c>
      <c r="C210" s="2" t="s">
        <v>72</v>
      </c>
      <c r="D210" s="2" t="s">
        <v>36</v>
      </c>
      <c r="E210" s="31" t="s">
        <v>64</v>
      </c>
      <c r="F210" s="29">
        <v>44518</v>
      </c>
      <c r="G210" s="30">
        <v>20827</v>
      </c>
    </row>
    <row r="211" spans="1:7">
      <c r="A211" s="2" t="s">
        <v>119</v>
      </c>
      <c r="B211" s="2">
        <v>2022</v>
      </c>
      <c r="C211" s="2" t="s">
        <v>72</v>
      </c>
      <c r="D211" s="2" t="s">
        <v>36</v>
      </c>
      <c r="E211" s="2" t="s">
        <v>64</v>
      </c>
      <c r="F211" s="29">
        <v>43803</v>
      </c>
      <c r="G211" s="30">
        <f>5760+9945+15704</f>
        <v>31409</v>
      </c>
    </row>
    <row r="212" spans="1:7">
      <c r="A212" s="2" t="s">
        <v>120</v>
      </c>
      <c r="B212" s="2">
        <v>2022</v>
      </c>
      <c r="C212" s="2" t="s">
        <v>72</v>
      </c>
      <c r="D212" s="2" t="s">
        <v>36</v>
      </c>
      <c r="E212" s="2" t="s">
        <v>64</v>
      </c>
      <c r="F212" s="29">
        <v>43803</v>
      </c>
      <c r="G212" s="30">
        <v>27138</v>
      </c>
    </row>
    <row r="213" spans="1:7">
      <c r="A213" s="2" t="s">
        <v>114</v>
      </c>
      <c r="B213" s="2">
        <v>2021</v>
      </c>
      <c r="C213" s="2" t="s">
        <v>72</v>
      </c>
      <c r="D213" s="2" t="s">
        <v>36</v>
      </c>
      <c r="E213" s="34" t="s">
        <v>64</v>
      </c>
      <c r="F213" s="29">
        <v>43803</v>
      </c>
      <c r="G213" s="30">
        <v>34473</v>
      </c>
    </row>
    <row r="214" spans="1:7">
      <c r="A214" s="2" t="s">
        <v>115</v>
      </c>
      <c r="B214" s="2">
        <v>2021</v>
      </c>
      <c r="C214" s="2" t="s">
        <v>72</v>
      </c>
      <c r="D214" s="2" t="s">
        <v>36</v>
      </c>
      <c r="E214" s="34" t="s">
        <v>64</v>
      </c>
      <c r="F214" s="29">
        <v>43803</v>
      </c>
      <c r="G214" s="30">
        <v>35573</v>
      </c>
    </row>
    <row r="215" spans="1:7">
      <c r="A215" s="2" t="s">
        <v>116</v>
      </c>
      <c r="B215" s="2">
        <v>2021</v>
      </c>
      <c r="C215" s="2" t="s">
        <v>72</v>
      </c>
      <c r="D215" s="2" t="s">
        <v>36</v>
      </c>
      <c r="E215" s="34" t="s">
        <v>64</v>
      </c>
      <c r="F215" s="29">
        <v>43803</v>
      </c>
      <c r="G215" s="30">
        <v>17482</v>
      </c>
    </row>
    <row r="216" spans="1:7">
      <c r="A216" s="2" t="s">
        <v>94</v>
      </c>
      <c r="B216" s="2">
        <v>2021</v>
      </c>
      <c r="C216" s="2" t="s">
        <v>72</v>
      </c>
      <c r="D216" s="2" t="s">
        <v>179</v>
      </c>
      <c r="E216" s="2" t="s">
        <v>64</v>
      </c>
      <c r="F216" s="29">
        <v>44182</v>
      </c>
      <c r="G216" s="30">
        <v>16146</v>
      </c>
    </row>
    <row r="217" spans="1:7">
      <c r="A217" s="2" t="s">
        <v>86</v>
      </c>
      <c r="B217" s="2">
        <v>2019</v>
      </c>
      <c r="C217" s="2" t="s">
        <v>72</v>
      </c>
      <c r="D217" s="2" t="s">
        <v>179</v>
      </c>
      <c r="E217" s="2" t="s">
        <v>13</v>
      </c>
      <c r="F217" s="29">
        <v>43465</v>
      </c>
      <c r="G217" s="35">
        <v>32679</v>
      </c>
    </row>
    <row r="218" spans="1:7">
      <c r="A218" s="2" t="s">
        <v>86</v>
      </c>
      <c r="B218" s="2">
        <v>2019</v>
      </c>
      <c r="C218" s="2" t="s">
        <v>72</v>
      </c>
      <c r="D218" s="2" t="s">
        <v>179</v>
      </c>
      <c r="E218" s="2" t="s">
        <v>64</v>
      </c>
      <c r="F218" s="29">
        <v>43465</v>
      </c>
      <c r="G218" s="35">
        <v>16866</v>
      </c>
    </row>
    <row r="219" spans="1:7">
      <c r="A219" s="2" t="s">
        <v>86</v>
      </c>
      <c r="B219" s="2">
        <v>2019</v>
      </c>
      <c r="C219" s="2" t="s">
        <v>72</v>
      </c>
      <c r="D219" s="2" t="s">
        <v>179</v>
      </c>
      <c r="E219" s="31" t="s">
        <v>64</v>
      </c>
      <c r="F219" s="29">
        <v>43564</v>
      </c>
      <c r="G219" s="35">
        <v>50045</v>
      </c>
    </row>
    <row r="220" spans="1:7">
      <c r="A220" s="2" t="s">
        <v>86</v>
      </c>
      <c r="B220" s="2">
        <v>2019</v>
      </c>
      <c r="C220" s="2" t="s">
        <v>72</v>
      </c>
      <c r="D220" s="2" t="s">
        <v>179</v>
      </c>
      <c r="E220" s="2" t="s">
        <v>66</v>
      </c>
      <c r="F220" s="29">
        <v>44187</v>
      </c>
      <c r="G220" s="35">
        <v>132120</v>
      </c>
    </row>
    <row r="221" spans="1:7">
      <c r="A221" s="2" t="s">
        <v>86</v>
      </c>
      <c r="B221" s="2">
        <v>2019</v>
      </c>
      <c r="C221" s="2" t="s">
        <v>72</v>
      </c>
      <c r="D221" s="2" t="s">
        <v>179</v>
      </c>
      <c r="E221" s="2" t="s">
        <v>68</v>
      </c>
      <c r="F221" s="29">
        <v>44522</v>
      </c>
      <c r="G221" s="30">
        <v>32530</v>
      </c>
    </row>
    <row r="222" spans="1:7">
      <c r="A222" s="2" t="s">
        <v>86</v>
      </c>
      <c r="B222" s="2">
        <v>2019</v>
      </c>
      <c r="C222" s="2" t="s">
        <v>72</v>
      </c>
      <c r="D222" s="2" t="s">
        <v>179</v>
      </c>
      <c r="E222" s="2" t="s">
        <v>69</v>
      </c>
      <c r="F222" s="29">
        <v>44631</v>
      </c>
      <c r="G222" s="30">
        <v>16515</v>
      </c>
    </row>
    <row r="223" spans="1:7">
      <c r="A223" s="2" t="s">
        <v>127</v>
      </c>
      <c r="B223" s="2">
        <v>2017</v>
      </c>
      <c r="C223" s="2" t="s">
        <v>72</v>
      </c>
      <c r="D223" s="2" t="s">
        <v>37</v>
      </c>
      <c r="E223" s="31" t="s">
        <v>11</v>
      </c>
      <c r="F223" s="29">
        <v>43074</v>
      </c>
      <c r="G223" s="30">
        <v>54078</v>
      </c>
    </row>
    <row r="224" spans="1:7">
      <c r="A224" s="2" t="s">
        <v>127</v>
      </c>
      <c r="B224" s="2">
        <v>2017</v>
      </c>
      <c r="C224" s="2" t="s">
        <v>72</v>
      </c>
      <c r="D224" s="2" t="s">
        <v>37</v>
      </c>
      <c r="E224" s="2" t="s">
        <v>12</v>
      </c>
      <c r="F224" s="29">
        <v>43092</v>
      </c>
      <c r="G224" s="30">
        <v>17824</v>
      </c>
    </row>
    <row r="225" spans="1:7">
      <c r="A225" s="2" t="s">
        <v>127</v>
      </c>
      <c r="B225" s="2">
        <v>2017</v>
      </c>
      <c r="C225" s="2" t="s">
        <v>72</v>
      </c>
      <c r="D225" s="2" t="s">
        <v>37</v>
      </c>
      <c r="E225" s="2" t="s">
        <v>65</v>
      </c>
      <c r="F225" s="29">
        <v>43153</v>
      </c>
      <c r="G225" s="30">
        <v>8912</v>
      </c>
    </row>
    <row r="226" spans="1:7">
      <c r="A226" s="2" t="s">
        <v>127</v>
      </c>
      <c r="B226" s="2">
        <v>2017</v>
      </c>
      <c r="C226" s="2" t="s">
        <v>72</v>
      </c>
      <c r="D226" s="2" t="s">
        <v>37</v>
      </c>
      <c r="E226" s="2" t="s">
        <v>66</v>
      </c>
      <c r="F226" s="29">
        <v>43417</v>
      </c>
      <c r="G226" s="30">
        <v>7130</v>
      </c>
    </row>
    <row r="227" spans="1:7">
      <c r="A227" s="2" t="s">
        <v>127</v>
      </c>
      <c r="B227" s="2">
        <v>2017</v>
      </c>
      <c r="C227" s="2" t="s">
        <v>72</v>
      </c>
      <c r="D227" s="2" t="s">
        <v>37</v>
      </c>
      <c r="E227" s="2" t="s">
        <v>68</v>
      </c>
      <c r="F227" s="29">
        <v>43803</v>
      </c>
      <c r="G227" s="30">
        <v>17824</v>
      </c>
    </row>
    <row r="228" spans="1:7">
      <c r="A228" s="2" t="s">
        <v>127</v>
      </c>
      <c r="B228" s="2">
        <v>2017</v>
      </c>
      <c r="C228" s="2" t="s">
        <v>72</v>
      </c>
      <c r="D228" s="2" t="s">
        <v>37</v>
      </c>
      <c r="E228" s="2" t="s">
        <v>17</v>
      </c>
      <c r="F228" s="29">
        <v>44169</v>
      </c>
      <c r="G228" s="30">
        <v>28518</v>
      </c>
    </row>
    <row r="229" spans="1:7">
      <c r="A229" s="2" t="s">
        <v>127</v>
      </c>
      <c r="B229" s="2">
        <v>2017</v>
      </c>
      <c r="C229" s="2" t="s">
        <v>72</v>
      </c>
      <c r="D229" s="2" t="s">
        <v>37</v>
      </c>
      <c r="E229" s="2" t="s">
        <v>64</v>
      </c>
      <c r="F229" s="29">
        <v>42829</v>
      </c>
      <c r="G229" s="30">
        <v>43954</v>
      </c>
    </row>
    <row r="230" spans="1:7">
      <c r="A230" s="2" t="s">
        <v>87</v>
      </c>
      <c r="B230" s="2">
        <v>2019</v>
      </c>
      <c r="C230" s="2" t="s">
        <v>72</v>
      </c>
      <c r="D230" s="2" t="s">
        <v>38</v>
      </c>
      <c r="E230" s="2" t="s">
        <v>13</v>
      </c>
      <c r="F230" s="29">
        <v>43461</v>
      </c>
      <c r="G230" s="30">
        <v>76954</v>
      </c>
    </row>
    <row r="231" spans="1:7">
      <c r="A231" s="2" t="s">
        <v>87</v>
      </c>
      <c r="B231" s="2">
        <v>2019</v>
      </c>
      <c r="C231" s="2" t="s">
        <v>72</v>
      </c>
      <c r="D231" s="2" t="s">
        <v>38</v>
      </c>
      <c r="E231" s="2" t="s">
        <v>64</v>
      </c>
      <c r="F231" s="29">
        <v>43495</v>
      </c>
      <c r="G231" s="30">
        <v>15391</v>
      </c>
    </row>
    <row r="232" spans="1:7">
      <c r="A232" s="2" t="s">
        <v>87</v>
      </c>
      <c r="B232" s="2">
        <v>2019</v>
      </c>
      <c r="C232" s="2" t="s">
        <v>72</v>
      </c>
      <c r="D232" s="2" t="s">
        <v>38</v>
      </c>
      <c r="E232" s="2" t="s">
        <v>12</v>
      </c>
      <c r="F232" s="29">
        <v>43829</v>
      </c>
      <c r="G232" s="30">
        <v>94993</v>
      </c>
    </row>
    <row r="233" spans="1:7">
      <c r="A233" s="2" t="s">
        <v>87</v>
      </c>
      <c r="B233" s="2">
        <v>2019</v>
      </c>
      <c r="C233" s="2" t="s">
        <v>72</v>
      </c>
      <c r="D233" s="2" t="s">
        <v>38</v>
      </c>
      <c r="E233" s="2" t="s">
        <v>65</v>
      </c>
      <c r="F233" s="29">
        <v>44214</v>
      </c>
      <c r="G233" s="30">
        <v>12744</v>
      </c>
    </row>
    <row r="234" spans="1:7">
      <c r="A234" s="2" t="s">
        <v>87</v>
      </c>
      <c r="B234" s="2">
        <v>2019</v>
      </c>
      <c r="C234" s="2" t="s">
        <v>72</v>
      </c>
      <c r="D234" s="2" t="s">
        <v>38</v>
      </c>
      <c r="E234" s="2" t="s">
        <v>68</v>
      </c>
      <c r="F234" s="29">
        <v>44519</v>
      </c>
      <c r="G234" s="30">
        <v>46172</v>
      </c>
    </row>
    <row r="235" spans="1:7">
      <c r="A235" s="2" t="s">
        <v>87</v>
      </c>
      <c r="B235" s="2">
        <v>2019</v>
      </c>
      <c r="C235" s="2" t="s">
        <v>72</v>
      </c>
      <c r="D235" s="2" t="s">
        <v>38</v>
      </c>
      <c r="E235" s="2" t="s">
        <v>69</v>
      </c>
      <c r="F235" s="29">
        <v>44627</v>
      </c>
      <c r="G235" s="30">
        <v>15395</v>
      </c>
    </row>
    <row r="236" spans="1:7">
      <c r="A236" s="2" t="s">
        <v>85</v>
      </c>
      <c r="B236" s="2">
        <v>2021</v>
      </c>
      <c r="C236" s="2" t="s">
        <v>72</v>
      </c>
      <c r="D236" s="2" t="s">
        <v>179</v>
      </c>
      <c r="E236" s="2" t="s">
        <v>75</v>
      </c>
      <c r="F236" s="29">
        <v>44676</v>
      </c>
      <c r="G236" s="30">
        <v>10402</v>
      </c>
    </row>
    <row r="237" spans="1:7">
      <c r="A237" s="2" t="s">
        <v>83</v>
      </c>
      <c r="B237" s="2">
        <v>2022</v>
      </c>
      <c r="C237" s="2" t="s">
        <v>77</v>
      </c>
      <c r="D237" s="2" t="s">
        <v>179</v>
      </c>
      <c r="E237" s="2" t="s">
        <v>10</v>
      </c>
      <c r="F237" s="29">
        <v>44705</v>
      </c>
      <c r="G237" s="30">
        <v>21189</v>
      </c>
    </row>
    <row r="238" spans="1:7">
      <c r="A238" s="2" t="s">
        <v>105</v>
      </c>
      <c r="B238" s="2">
        <v>2019</v>
      </c>
      <c r="C238" s="2" t="s">
        <v>72</v>
      </c>
      <c r="D238" s="2" t="s">
        <v>37</v>
      </c>
      <c r="E238" s="2" t="s">
        <v>69</v>
      </c>
      <c r="F238" s="29">
        <v>44705</v>
      </c>
      <c r="G238" s="30">
        <v>31817</v>
      </c>
    </row>
    <row r="239" spans="1:7">
      <c r="A239" s="2" t="s">
        <v>100</v>
      </c>
      <c r="B239" s="2">
        <v>2020</v>
      </c>
      <c r="C239" s="2" t="s">
        <v>72</v>
      </c>
      <c r="D239" s="2" t="s">
        <v>37</v>
      </c>
      <c r="E239" s="2" t="s">
        <v>67</v>
      </c>
      <c r="F239" s="29">
        <v>44712</v>
      </c>
      <c r="G239" s="30">
        <v>12555</v>
      </c>
    </row>
    <row r="240" spans="1:7">
      <c r="A240" s="2" t="s">
        <v>100</v>
      </c>
      <c r="B240" s="2">
        <v>2020</v>
      </c>
      <c r="C240" s="2" t="s">
        <v>72</v>
      </c>
      <c r="D240" s="2" t="s">
        <v>37</v>
      </c>
      <c r="E240" s="2" t="s">
        <v>67</v>
      </c>
      <c r="F240" s="29">
        <v>44732</v>
      </c>
      <c r="G240" s="30">
        <v>12555</v>
      </c>
    </row>
    <row r="241" spans="1:7">
      <c r="A241" s="2" t="s">
        <v>86</v>
      </c>
      <c r="B241" s="2">
        <v>2019</v>
      </c>
      <c r="C241" s="2" t="s">
        <v>72</v>
      </c>
      <c r="D241" s="2" t="s">
        <v>179</v>
      </c>
      <c r="E241" s="2" t="s">
        <v>70</v>
      </c>
      <c r="F241" s="29">
        <v>44760</v>
      </c>
      <c r="G241" s="30">
        <v>18335</v>
      </c>
    </row>
    <row r="242" spans="1:7">
      <c r="A242" s="2" t="s">
        <v>95</v>
      </c>
      <c r="B242" s="2">
        <v>2020</v>
      </c>
      <c r="C242" s="2" t="s">
        <v>77</v>
      </c>
      <c r="D242" s="2" t="s">
        <v>36</v>
      </c>
      <c r="E242" s="2" t="s">
        <v>12</v>
      </c>
      <c r="F242" s="29">
        <v>44760</v>
      </c>
      <c r="G242" s="30">
        <v>20667</v>
      </c>
    </row>
    <row r="243" spans="1:7">
      <c r="A243" s="2" t="s">
        <v>104</v>
      </c>
      <c r="B243" s="2">
        <v>2020</v>
      </c>
      <c r="C243" s="2" t="s">
        <v>77</v>
      </c>
      <c r="D243" s="2" t="s">
        <v>36</v>
      </c>
      <c r="E243" s="2" t="s">
        <v>66</v>
      </c>
      <c r="F243" s="29">
        <v>44760</v>
      </c>
      <c r="G243" s="30">
        <v>15702</v>
      </c>
    </row>
    <row r="244" spans="1:7">
      <c r="A244" s="2" t="s">
        <v>62</v>
      </c>
      <c r="B244" s="2">
        <v>2020</v>
      </c>
      <c r="C244" s="2" t="s">
        <v>77</v>
      </c>
      <c r="D244" s="2" t="s">
        <v>179</v>
      </c>
      <c r="E244" s="2" t="s">
        <v>11</v>
      </c>
      <c r="F244" s="29">
        <v>44761</v>
      </c>
      <c r="G244" s="30">
        <v>4309</v>
      </c>
    </row>
    <row r="245" spans="1:7">
      <c r="A245" s="2"/>
      <c r="B245" s="2"/>
      <c r="C245" s="2"/>
      <c r="D245" s="2"/>
      <c r="E245" s="2"/>
      <c r="F245" s="29"/>
      <c r="G245" s="30"/>
    </row>
  </sheetData>
  <conditionalFormatting sqref="A2:G245">
    <cfRule type="expression" dxfId="4439" priority="3685">
      <formula>$B2=2016</formula>
    </cfRule>
    <cfRule type="expression" dxfId="4438" priority="4418">
      <formula>$B2=2017</formula>
    </cfRule>
    <cfRule type="expression" dxfId="4437" priority="4434">
      <formula>$B2=2018</formula>
    </cfRule>
    <cfRule type="expression" dxfId="4436" priority="4435">
      <formula>$B2=2020</formula>
    </cfRule>
    <cfRule type="expression" dxfId="4435" priority="4436">
      <formula>$B2=2021</formula>
    </cfRule>
    <cfRule type="expression" dxfId="4434" priority="4437">
      <formula>$B2=2022</formula>
    </cfRule>
    <cfRule type="expression" dxfId="4433" priority="4438">
      <formula>$B2=2019</formula>
    </cfRule>
  </conditionalFormatting>
  <conditionalFormatting sqref="A101:B101">
    <cfRule type="expression" dxfId="4432" priority="4429">
      <formula>$B101=2018</formula>
    </cfRule>
    <cfRule type="expression" dxfId="4431" priority="4430">
      <formula>$B101=2020</formula>
    </cfRule>
    <cfRule type="expression" dxfId="4430" priority="4431">
      <formula>$B101=2021</formula>
    </cfRule>
    <cfRule type="expression" dxfId="4429" priority="4432">
      <formula>$B101=2022</formula>
    </cfRule>
    <cfRule type="expression" dxfId="4428" priority="4433">
      <formula>$B101=2019</formula>
    </cfRule>
  </conditionalFormatting>
  <conditionalFormatting sqref="A102:B102">
    <cfRule type="expression" dxfId="4427" priority="4424">
      <formula>$B102=2018</formula>
    </cfRule>
    <cfRule type="expression" dxfId="4426" priority="4425">
      <formula>$B102=2020</formula>
    </cfRule>
    <cfRule type="expression" dxfId="4425" priority="4426">
      <formula>$B102=2021</formula>
    </cfRule>
    <cfRule type="expression" dxfId="4424" priority="4427">
      <formula>$B102=2022</formula>
    </cfRule>
    <cfRule type="expression" dxfId="4423" priority="4428">
      <formula>$B102=2019</formula>
    </cfRule>
  </conditionalFormatting>
  <conditionalFormatting sqref="A103:B103">
    <cfRule type="expression" dxfId="4422" priority="4419">
      <formula>$B103=2018</formula>
    </cfRule>
    <cfRule type="expression" dxfId="4421" priority="4420">
      <formula>$B103=2020</formula>
    </cfRule>
    <cfRule type="expression" dxfId="4420" priority="4421">
      <formula>$B103=2021</formula>
    </cfRule>
    <cfRule type="expression" dxfId="4419" priority="4422">
      <formula>$B103=2022</formula>
    </cfRule>
    <cfRule type="expression" dxfId="4418" priority="4423">
      <formula>$B103=2019</formula>
    </cfRule>
  </conditionalFormatting>
  <conditionalFormatting sqref="A107:D107 C165:D165 C159:D159 A141:D141">
    <cfRule type="expression" dxfId="4417" priority="4412">
      <formula>$B107=2017</formula>
    </cfRule>
    <cfRule type="expression" dxfId="4416" priority="4413">
      <formula>$B107=2018</formula>
    </cfRule>
    <cfRule type="expression" dxfId="4415" priority="4414">
      <formula>$B107=2020</formula>
    </cfRule>
    <cfRule type="expression" dxfId="4414" priority="4415">
      <formula>$B107=2021</formula>
    </cfRule>
    <cfRule type="expression" dxfId="4413" priority="4416">
      <formula>$B107=2022</formula>
    </cfRule>
    <cfRule type="expression" dxfId="4412" priority="4417">
      <formula>$B107=2019</formula>
    </cfRule>
  </conditionalFormatting>
  <conditionalFormatting sqref="A108:D108">
    <cfRule type="expression" dxfId="4411" priority="4406">
      <formula>$B108=2017</formula>
    </cfRule>
    <cfRule type="expression" dxfId="4410" priority="4407">
      <formula>$B108=2018</formula>
    </cfRule>
    <cfRule type="expression" dxfId="4409" priority="4408">
      <formula>$B108=2020</formula>
    </cfRule>
    <cfRule type="expression" dxfId="4408" priority="4409">
      <formula>$B108=2021</formula>
    </cfRule>
    <cfRule type="expression" dxfId="4407" priority="4410">
      <formula>$B108=2022</formula>
    </cfRule>
    <cfRule type="expression" dxfId="4406" priority="4411">
      <formula>$B108=2019</formula>
    </cfRule>
  </conditionalFormatting>
  <conditionalFormatting sqref="A109:D109">
    <cfRule type="expression" dxfId="4405" priority="4400">
      <formula>$B109=2017</formula>
    </cfRule>
    <cfRule type="expression" dxfId="4404" priority="4401">
      <formula>$B109=2018</formula>
    </cfRule>
    <cfRule type="expression" dxfId="4403" priority="4402">
      <formula>$B109=2020</formula>
    </cfRule>
    <cfRule type="expression" dxfId="4402" priority="4403">
      <formula>$B109=2021</formula>
    </cfRule>
    <cfRule type="expression" dxfId="4401" priority="4404">
      <formula>$B109=2022</formula>
    </cfRule>
    <cfRule type="expression" dxfId="4400" priority="4405">
      <formula>$B109=2019</formula>
    </cfRule>
  </conditionalFormatting>
  <conditionalFormatting sqref="A110:D110">
    <cfRule type="expression" dxfId="4399" priority="4394">
      <formula>$B110=2017</formula>
    </cfRule>
    <cfRule type="expression" dxfId="4398" priority="4395">
      <formula>$B110=2018</formula>
    </cfRule>
    <cfRule type="expression" dxfId="4397" priority="4396">
      <formula>$B110=2020</formula>
    </cfRule>
    <cfRule type="expression" dxfId="4396" priority="4397">
      <formula>$B110=2021</formula>
    </cfRule>
    <cfRule type="expression" dxfId="4395" priority="4398">
      <formula>$B110=2022</formula>
    </cfRule>
    <cfRule type="expression" dxfId="4394" priority="4399">
      <formula>$B110=2019</formula>
    </cfRule>
  </conditionalFormatting>
  <conditionalFormatting sqref="A111:D111">
    <cfRule type="expression" dxfId="4393" priority="4388">
      <formula>$B111=2017</formula>
    </cfRule>
    <cfRule type="expression" dxfId="4392" priority="4389">
      <formula>$B111=2018</formula>
    </cfRule>
    <cfRule type="expression" dxfId="4391" priority="4390">
      <formula>$B111=2020</formula>
    </cfRule>
    <cfRule type="expression" dxfId="4390" priority="4391">
      <formula>$B111=2021</formula>
    </cfRule>
    <cfRule type="expression" dxfId="4389" priority="4392">
      <formula>$B111=2022</formula>
    </cfRule>
    <cfRule type="expression" dxfId="4388" priority="4393">
      <formula>$B111=2019</formula>
    </cfRule>
  </conditionalFormatting>
  <conditionalFormatting sqref="A112:D112">
    <cfRule type="expression" dxfId="4387" priority="4382">
      <formula>$B112=2017</formula>
    </cfRule>
    <cfRule type="expression" dxfId="4386" priority="4383">
      <formula>$B112=2018</formula>
    </cfRule>
    <cfRule type="expression" dxfId="4385" priority="4384">
      <formula>$B112=2020</formula>
    </cfRule>
    <cfRule type="expression" dxfId="4384" priority="4385">
      <formula>$B112=2021</formula>
    </cfRule>
    <cfRule type="expression" dxfId="4383" priority="4386">
      <formula>$B112=2022</formula>
    </cfRule>
    <cfRule type="expression" dxfId="4382" priority="4387">
      <formula>$B112=2019</formula>
    </cfRule>
  </conditionalFormatting>
  <conditionalFormatting sqref="A112:D112">
    <cfRule type="expression" dxfId="4381" priority="4376">
      <formula>$B112=2017</formula>
    </cfRule>
    <cfRule type="expression" dxfId="4380" priority="4377">
      <formula>$B112=2018</formula>
    </cfRule>
    <cfRule type="expression" dxfId="4379" priority="4378">
      <formula>$B112=2020</formula>
    </cfRule>
    <cfRule type="expression" dxfId="4378" priority="4379">
      <formula>$B112=2021</formula>
    </cfRule>
    <cfRule type="expression" dxfId="4377" priority="4380">
      <formula>$B112=2022</formula>
    </cfRule>
    <cfRule type="expression" dxfId="4376" priority="4381">
      <formula>$B112=2019</formula>
    </cfRule>
  </conditionalFormatting>
  <conditionalFormatting sqref="A113:D113">
    <cfRule type="expression" dxfId="4375" priority="4370">
      <formula>$B113=2017</formula>
    </cfRule>
    <cfRule type="expression" dxfId="4374" priority="4371">
      <formula>$B113=2018</formula>
    </cfRule>
    <cfRule type="expression" dxfId="4373" priority="4372">
      <formula>$B113=2020</formula>
    </cfRule>
    <cfRule type="expression" dxfId="4372" priority="4373">
      <formula>$B113=2021</formula>
    </cfRule>
    <cfRule type="expression" dxfId="4371" priority="4374">
      <formula>$B113=2022</formula>
    </cfRule>
    <cfRule type="expression" dxfId="4370" priority="4375">
      <formula>$B113=2019</formula>
    </cfRule>
  </conditionalFormatting>
  <conditionalFormatting sqref="A113:D113">
    <cfRule type="expression" dxfId="4369" priority="4364">
      <formula>$B113=2017</formula>
    </cfRule>
    <cfRule type="expression" dxfId="4368" priority="4365">
      <formula>$B113=2018</formula>
    </cfRule>
    <cfRule type="expression" dxfId="4367" priority="4366">
      <formula>$B113=2020</formula>
    </cfRule>
    <cfRule type="expression" dxfId="4366" priority="4367">
      <formula>$B113=2021</formula>
    </cfRule>
    <cfRule type="expression" dxfId="4365" priority="4368">
      <formula>$B113=2022</formula>
    </cfRule>
    <cfRule type="expression" dxfId="4364" priority="4369">
      <formula>$B113=2019</formula>
    </cfRule>
  </conditionalFormatting>
  <conditionalFormatting sqref="A114:D114">
    <cfRule type="expression" dxfId="4363" priority="4358">
      <formula>$B114=2017</formula>
    </cfRule>
    <cfRule type="expression" dxfId="4362" priority="4359">
      <formula>$B114=2018</formula>
    </cfRule>
    <cfRule type="expression" dxfId="4361" priority="4360">
      <formula>$B114=2020</formula>
    </cfRule>
    <cfRule type="expression" dxfId="4360" priority="4361">
      <formula>$B114=2021</formula>
    </cfRule>
    <cfRule type="expression" dxfId="4359" priority="4362">
      <formula>$B114=2022</formula>
    </cfRule>
    <cfRule type="expression" dxfId="4358" priority="4363">
      <formula>$B114=2019</formula>
    </cfRule>
  </conditionalFormatting>
  <conditionalFormatting sqref="A114:D114">
    <cfRule type="expression" dxfId="4357" priority="4352">
      <formula>$B114=2017</formula>
    </cfRule>
    <cfRule type="expression" dxfId="4356" priority="4353">
      <formula>$B114=2018</formula>
    </cfRule>
    <cfRule type="expression" dxfId="4355" priority="4354">
      <formula>$B114=2020</formula>
    </cfRule>
    <cfRule type="expression" dxfId="4354" priority="4355">
      <formula>$B114=2021</formula>
    </cfRule>
    <cfRule type="expression" dxfId="4353" priority="4356">
      <formula>$B114=2022</formula>
    </cfRule>
    <cfRule type="expression" dxfId="4352" priority="4357">
      <formula>$B114=2019</formula>
    </cfRule>
  </conditionalFormatting>
  <conditionalFormatting sqref="A114:D114">
    <cfRule type="expression" dxfId="4351" priority="4346">
      <formula>$B114=2017</formula>
    </cfRule>
    <cfRule type="expression" dxfId="4350" priority="4347">
      <formula>$B114=2018</formula>
    </cfRule>
    <cfRule type="expression" dxfId="4349" priority="4348">
      <formula>$B114=2020</formula>
    </cfRule>
    <cfRule type="expression" dxfId="4348" priority="4349">
      <formula>$B114=2021</formula>
    </cfRule>
    <cfRule type="expression" dxfId="4347" priority="4350">
      <formula>$B114=2022</formula>
    </cfRule>
    <cfRule type="expression" dxfId="4346" priority="4351">
      <formula>$B114=2019</formula>
    </cfRule>
  </conditionalFormatting>
  <conditionalFormatting sqref="B115:C115">
    <cfRule type="expression" dxfId="4345" priority="4340">
      <formula>$B115=2017</formula>
    </cfRule>
    <cfRule type="expression" dxfId="4344" priority="4341">
      <formula>$B115=2018</formula>
    </cfRule>
    <cfRule type="expression" dxfId="4343" priority="4342">
      <formula>$B115=2020</formula>
    </cfRule>
    <cfRule type="expression" dxfId="4342" priority="4343">
      <formula>$B115=2021</formula>
    </cfRule>
    <cfRule type="expression" dxfId="4341" priority="4344">
      <formula>$B115=2022</formula>
    </cfRule>
    <cfRule type="expression" dxfId="4340" priority="4345">
      <formula>$B115=2019</formula>
    </cfRule>
  </conditionalFormatting>
  <conditionalFormatting sqref="B115:C115">
    <cfRule type="expression" dxfId="4339" priority="4334">
      <formula>$B115=2017</formula>
    </cfRule>
    <cfRule type="expression" dxfId="4338" priority="4335">
      <formula>$B115=2018</formula>
    </cfRule>
    <cfRule type="expression" dxfId="4337" priority="4336">
      <formula>$B115=2020</formula>
    </cfRule>
    <cfRule type="expression" dxfId="4336" priority="4337">
      <formula>$B115=2021</formula>
    </cfRule>
    <cfRule type="expression" dxfId="4335" priority="4338">
      <formula>$B115=2022</formula>
    </cfRule>
    <cfRule type="expression" dxfId="4334" priority="4339">
      <formula>$B115=2019</formula>
    </cfRule>
  </conditionalFormatting>
  <conditionalFormatting sqref="B115:C115">
    <cfRule type="expression" dxfId="4333" priority="4328">
      <formula>$B115=2017</formula>
    </cfRule>
    <cfRule type="expression" dxfId="4332" priority="4329">
      <formula>$B115=2018</formula>
    </cfRule>
    <cfRule type="expression" dxfId="4331" priority="4330">
      <formula>$B115=2020</formula>
    </cfRule>
    <cfRule type="expression" dxfId="4330" priority="4331">
      <formula>$B115=2021</formula>
    </cfRule>
    <cfRule type="expression" dxfId="4329" priority="4332">
      <formula>$B115=2022</formula>
    </cfRule>
    <cfRule type="expression" dxfId="4328" priority="4333">
      <formula>$B115=2019</formula>
    </cfRule>
  </conditionalFormatting>
  <conditionalFormatting sqref="A116:D116">
    <cfRule type="expression" dxfId="4327" priority="4298">
      <formula>$B116=2017</formula>
    </cfRule>
    <cfRule type="expression" dxfId="4326" priority="4299">
      <formula>$B116=2018</formula>
    </cfRule>
    <cfRule type="expression" dxfId="4325" priority="4300">
      <formula>$B116=2020</formula>
    </cfRule>
    <cfRule type="expression" dxfId="4324" priority="4301">
      <formula>$B116=2021</formula>
    </cfRule>
    <cfRule type="expression" dxfId="4323" priority="4302">
      <formula>$B116=2022</formula>
    </cfRule>
    <cfRule type="expression" dxfId="4322" priority="4303">
      <formula>$B116=2019</formula>
    </cfRule>
  </conditionalFormatting>
  <conditionalFormatting sqref="B116:C116">
    <cfRule type="expression" dxfId="4321" priority="4292">
      <formula>$B116=2017</formula>
    </cfRule>
    <cfRule type="expression" dxfId="4320" priority="4293">
      <formula>$B116=2018</formula>
    </cfRule>
    <cfRule type="expression" dxfId="4319" priority="4294">
      <formula>$B116=2020</formula>
    </cfRule>
    <cfRule type="expression" dxfId="4318" priority="4295">
      <formula>$B116=2021</formula>
    </cfRule>
    <cfRule type="expression" dxfId="4317" priority="4296">
      <formula>$B116=2022</formula>
    </cfRule>
    <cfRule type="expression" dxfId="4316" priority="4297">
      <formula>$B116=2019</formula>
    </cfRule>
  </conditionalFormatting>
  <conditionalFormatting sqref="B116:C116">
    <cfRule type="expression" dxfId="4315" priority="4286">
      <formula>$B116=2017</formula>
    </cfRule>
    <cfRule type="expression" dxfId="4314" priority="4287">
      <formula>$B116=2018</formula>
    </cfRule>
    <cfRule type="expression" dxfId="4313" priority="4288">
      <formula>$B116=2020</formula>
    </cfRule>
    <cfRule type="expression" dxfId="4312" priority="4289">
      <formula>$B116=2021</formula>
    </cfRule>
    <cfRule type="expression" dxfId="4311" priority="4290">
      <formula>$B116=2022</formula>
    </cfRule>
    <cfRule type="expression" dxfId="4310" priority="4291">
      <formula>$B116=2019</formula>
    </cfRule>
  </conditionalFormatting>
  <conditionalFormatting sqref="B116:C116">
    <cfRule type="expression" dxfId="4309" priority="4280">
      <formula>$B116=2017</formula>
    </cfRule>
    <cfRule type="expression" dxfId="4308" priority="4281">
      <formula>$B116=2018</formula>
    </cfRule>
    <cfRule type="expression" dxfId="4307" priority="4282">
      <formula>$B116=2020</formula>
    </cfRule>
    <cfRule type="expression" dxfId="4306" priority="4283">
      <formula>$B116=2021</formula>
    </cfRule>
    <cfRule type="expression" dxfId="4305" priority="4284">
      <formula>$B116=2022</formula>
    </cfRule>
    <cfRule type="expression" dxfId="4304" priority="4285">
      <formula>$B116=2019</formula>
    </cfRule>
  </conditionalFormatting>
  <conditionalFormatting sqref="A117:D117">
    <cfRule type="expression" dxfId="4303" priority="4274">
      <formula>$B117=2017</formula>
    </cfRule>
    <cfRule type="expression" dxfId="4302" priority="4275">
      <formula>$B117=2018</formula>
    </cfRule>
    <cfRule type="expression" dxfId="4301" priority="4276">
      <formula>$B117=2020</formula>
    </cfRule>
    <cfRule type="expression" dxfId="4300" priority="4277">
      <formula>$B117=2021</formula>
    </cfRule>
    <cfRule type="expression" dxfId="4299" priority="4278">
      <formula>$B117=2022</formula>
    </cfRule>
    <cfRule type="expression" dxfId="4298" priority="4279">
      <formula>$B117=2019</formula>
    </cfRule>
  </conditionalFormatting>
  <conditionalFormatting sqref="B117:C117">
    <cfRule type="expression" dxfId="4297" priority="4268">
      <formula>$B117=2017</formula>
    </cfRule>
    <cfRule type="expression" dxfId="4296" priority="4269">
      <formula>$B117=2018</formula>
    </cfRule>
    <cfRule type="expression" dxfId="4295" priority="4270">
      <formula>$B117=2020</formula>
    </cfRule>
    <cfRule type="expression" dxfId="4294" priority="4271">
      <formula>$B117=2021</formula>
    </cfRule>
    <cfRule type="expression" dxfId="4293" priority="4272">
      <formula>$B117=2022</formula>
    </cfRule>
    <cfRule type="expression" dxfId="4292" priority="4273">
      <formula>$B117=2019</formula>
    </cfRule>
  </conditionalFormatting>
  <conditionalFormatting sqref="B117:C117">
    <cfRule type="expression" dxfId="4291" priority="4262">
      <formula>$B117=2017</formula>
    </cfRule>
    <cfRule type="expression" dxfId="4290" priority="4263">
      <formula>$B117=2018</formula>
    </cfRule>
    <cfRule type="expression" dxfId="4289" priority="4264">
      <formula>$B117=2020</formula>
    </cfRule>
    <cfRule type="expression" dxfId="4288" priority="4265">
      <formula>$B117=2021</formula>
    </cfRule>
    <cfRule type="expression" dxfId="4287" priority="4266">
      <formula>$B117=2022</formula>
    </cfRule>
    <cfRule type="expression" dxfId="4286" priority="4267">
      <formula>$B117=2019</formula>
    </cfRule>
  </conditionalFormatting>
  <conditionalFormatting sqref="B117:C117">
    <cfRule type="expression" dxfId="4285" priority="4256">
      <formula>$B117=2017</formula>
    </cfRule>
    <cfRule type="expression" dxfId="4284" priority="4257">
      <formula>$B117=2018</formula>
    </cfRule>
    <cfRule type="expression" dxfId="4283" priority="4258">
      <formula>$B117=2020</formula>
    </cfRule>
    <cfRule type="expression" dxfId="4282" priority="4259">
      <formula>$B117=2021</formula>
    </cfRule>
    <cfRule type="expression" dxfId="4281" priority="4260">
      <formula>$B117=2022</formula>
    </cfRule>
    <cfRule type="expression" dxfId="4280" priority="4261">
      <formula>$B117=2019</formula>
    </cfRule>
  </conditionalFormatting>
  <conditionalFormatting sqref="A118:D118">
    <cfRule type="expression" dxfId="4279" priority="4250">
      <formula>$B118=2017</formula>
    </cfRule>
    <cfRule type="expression" dxfId="4278" priority="4251">
      <formula>$B118=2018</formula>
    </cfRule>
    <cfRule type="expression" dxfId="4277" priority="4252">
      <formula>$B118=2020</formula>
    </cfRule>
    <cfRule type="expression" dxfId="4276" priority="4253">
      <formula>$B118=2021</formula>
    </cfRule>
    <cfRule type="expression" dxfId="4275" priority="4254">
      <formula>$B118=2022</formula>
    </cfRule>
    <cfRule type="expression" dxfId="4274" priority="4255">
      <formula>$B118=2019</formula>
    </cfRule>
  </conditionalFormatting>
  <conditionalFormatting sqref="B118:C118">
    <cfRule type="expression" dxfId="4273" priority="4244">
      <formula>$B118=2017</formula>
    </cfRule>
    <cfRule type="expression" dxfId="4272" priority="4245">
      <formula>$B118=2018</formula>
    </cfRule>
    <cfRule type="expression" dxfId="4271" priority="4246">
      <formula>$B118=2020</formula>
    </cfRule>
    <cfRule type="expression" dxfId="4270" priority="4247">
      <formula>$B118=2021</formula>
    </cfRule>
    <cfRule type="expression" dxfId="4269" priority="4248">
      <formula>$B118=2022</formula>
    </cfRule>
    <cfRule type="expression" dxfId="4268" priority="4249">
      <formula>$B118=2019</formula>
    </cfRule>
  </conditionalFormatting>
  <conditionalFormatting sqref="B118:C118">
    <cfRule type="expression" dxfId="4267" priority="4238">
      <formula>$B118=2017</formula>
    </cfRule>
    <cfRule type="expression" dxfId="4266" priority="4239">
      <formula>$B118=2018</formula>
    </cfRule>
    <cfRule type="expression" dxfId="4265" priority="4240">
      <formula>$B118=2020</formula>
    </cfRule>
    <cfRule type="expression" dxfId="4264" priority="4241">
      <formula>$B118=2021</formula>
    </cfRule>
    <cfRule type="expression" dxfId="4263" priority="4242">
      <formula>$B118=2022</formula>
    </cfRule>
    <cfRule type="expression" dxfId="4262" priority="4243">
      <formula>$B118=2019</formula>
    </cfRule>
  </conditionalFormatting>
  <conditionalFormatting sqref="B118:C118">
    <cfRule type="expression" dxfId="4261" priority="4232">
      <formula>$B118=2017</formula>
    </cfRule>
    <cfRule type="expression" dxfId="4260" priority="4233">
      <formula>$B118=2018</formula>
    </cfRule>
    <cfRule type="expression" dxfId="4259" priority="4234">
      <formula>$B118=2020</formula>
    </cfRule>
    <cfRule type="expression" dxfId="4258" priority="4235">
      <formula>$B118=2021</formula>
    </cfRule>
    <cfRule type="expression" dxfId="4257" priority="4236">
      <formula>$B118=2022</formula>
    </cfRule>
    <cfRule type="expression" dxfId="4256" priority="4237">
      <formula>$B118=2019</formula>
    </cfRule>
  </conditionalFormatting>
  <conditionalFormatting sqref="A119:D119">
    <cfRule type="expression" dxfId="4255" priority="4226">
      <formula>$B119=2017</formula>
    </cfRule>
    <cfRule type="expression" dxfId="4254" priority="4227">
      <formula>$B119=2018</formula>
    </cfRule>
    <cfRule type="expression" dxfId="4253" priority="4228">
      <formula>$B119=2020</formula>
    </cfRule>
    <cfRule type="expression" dxfId="4252" priority="4229">
      <formula>$B119=2021</formula>
    </cfRule>
    <cfRule type="expression" dxfId="4251" priority="4230">
      <formula>$B119=2022</formula>
    </cfRule>
    <cfRule type="expression" dxfId="4250" priority="4231">
      <formula>$B119=2019</formula>
    </cfRule>
  </conditionalFormatting>
  <conditionalFormatting sqref="B119:C119">
    <cfRule type="expression" dxfId="4249" priority="4220">
      <formula>$B119=2017</formula>
    </cfRule>
    <cfRule type="expression" dxfId="4248" priority="4221">
      <formula>$B119=2018</formula>
    </cfRule>
    <cfRule type="expression" dxfId="4247" priority="4222">
      <formula>$B119=2020</formula>
    </cfRule>
    <cfRule type="expression" dxfId="4246" priority="4223">
      <formula>$B119=2021</formula>
    </cfRule>
    <cfRule type="expression" dxfId="4245" priority="4224">
      <formula>$B119=2022</formula>
    </cfRule>
    <cfRule type="expression" dxfId="4244" priority="4225">
      <formula>$B119=2019</formula>
    </cfRule>
  </conditionalFormatting>
  <conditionalFormatting sqref="B119:C119">
    <cfRule type="expression" dxfId="4243" priority="4214">
      <formula>$B119=2017</formula>
    </cfRule>
    <cfRule type="expression" dxfId="4242" priority="4215">
      <formula>$B119=2018</formula>
    </cfRule>
    <cfRule type="expression" dxfId="4241" priority="4216">
      <formula>$B119=2020</formula>
    </cfRule>
    <cfRule type="expression" dxfId="4240" priority="4217">
      <formula>$B119=2021</formula>
    </cfRule>
    <cfRule type="expression" dxfId="4239" priority="4218">
      <formula>$B119=2022</formula>
    </cfRule>
    <cfRule type="expression" dxfId="4238" priority="4219">
      <formula>$B119=2019</formula>
    </cfRule>
  </conditionalFormatting>
  <conditionalFormatting sqref="B119:C119">
    <cfRule type="expression" dxfId="4237" priority="4208">
      <formula>$B119=2017</formula>
    </cfRule>
    <cfRule type="expression" dxfId="4236" priority="4209">
      <formula>$B119=2018</formula>
    </cfRule>
    <cfRule type="expression" dxfId="4235" priority="4210">
      <formula>$B119=2020</formula>
    </cfRule>
    <cfRule type="expression" dxfId="4234" priority="4211">
      <formula>$B119=2021</formula>
    </cfRule>
    <cfRule type="expression" dxfId="4233" priority="4212">
      <formula>$B119=2022</formula>
    </cfRule>
    <cfRule type="expression" dxfId="4232" priority="4213">
      <formula>$B119=2019</formula>
    </cfRule>
  </conditionalFormatting>
  <conditionalFormatting sqref="A120:D120">
    <cfRule type="expression" dxfId="4231" priority="4202">
      <formula>$B120=2017</formula>
    </cfRule>
    <cfRule type="expression" dxfId="4230" priority="4203">
      <formula>$B120=2018</formula>
    </cfRule>
    <cfRule type="expression" dxfId="4229" priority="4204">
      <formula>$B120=2020</formula>
    </cfRule>
    <cfRule type="expression" dxfId="4228" priority="4205">
      <formula>$B120=2021</formula>
    </cfRule>
    <cfRule type="expression" dxfId="4227" priority="4206">
      <formula>$B120=2022</formula>
    </cfRule>
    <cfRule type="expression" dxfId="4226" priority="4207">
      <formula>$B120=2019</formula>
    </cfRule>
  </conditionalFormatting>
  <conditionalFormatting sqref="B120:C120">
    <cfRule type="expression" dxfId="4225" priority="4196">
      <formula>$B120=2017</formula>
    </cfRule>
    <cfRule type="expression" dxfId="4224" priority="4197">
      <formula>$B120=2018</formula>
    </cfRule>
    <cfRule type="expression" dxfId="4223" priority="4198">
      <formula>$B120=2020</formula>
    </cfRule>
    <cfRule type="expression" dxfId="4222" priority="4199">
      <formula>$B120=2021</formula>
    </cfRule>
    <cfRule type="expression" dxfId="4221" priority="4200">
      <formula>$B120=2022</formula>
    </cfRule>
    <cfRule type="expression" dxfId="4220" priority="4201">
      <formula>$B120=2019</formula>
    </cfRule>
  </conditionalFormatting>
  <conditionalFormatting sqref="B120:C120">
    <cfRule type="expression" dxfId="4219" priority="4190">
      <formula>$B120=2017</formula>
    </cfRule>
    <cfRule type="expression" dxfId="4218" priority="4191">
      <formula>$B120=2018</formula>
    </cfRule>
    <cfRule type="expression" dxfId="4217" priority="4192">
      <formula>$B120=2020</formula>
    </cfRule>
    <cfRule type="expression" dxfId="4216" priority="4193">
      <formula>$B120=2021</formula>
    </cfRule>
    <cfRule type="expression" dxfId="4215" priority="4194">
      <formula>$B120=2022</formula>
    </cfRule>
    <cfRule type="expression" dxfId="4214" priority="4195">
      <formula>$B120=2019</formula>
    </cfRule>
  </conditionalFormatting>
  <conditionalFormatting sqref="B120:C120">
    <cfRule type="expression" dxfId="4213" priority="4184">
      <formula>$B120=2017</formula>
    </cfRule>
    <cfRule type="expression" dxfId="4212" priority="4185">
      <formula>$B120=2018</formula>
    </cfRule>
    <cfRule type="expression" dxfId="4211" priority="4186">
      <formula>$B120=2020</formula>
    </cfRule>
    <cfRule type="expression" dxfId="4210" priority="4187">
      <formula>$B120=2021</formula>
    </cfRule>
    <cfRule type="expression" dxfId="4209" priority="4188">
      <formula>$B120=2022</formula>
    </cfRule>
    <cfRule type="expression" dxfId="4208" priority="4189">
      <formula>$B120=2019</formula>
    </cfRule>
  </conditionalFormatting>
  <conditionalFormatting sqref="A121:D121">
    <cfRule type="expression" dxfId="4207" priority="4178">
      <formula>$B121=2017</formula>
    </cfRule>
    <cfRule type="expression" dxfId="4206" priority="4179">
      <formula>$B121=2018</formula>
    </cfRule>
    <cfRule type="expression" dxfId="4205" priority="4180">
      <formula>$B121=2020</formula>
    </cfRule>
    <cfRule type="expression" dxfId="4204" priority="4181">
      <formula>$B121=2021</formula>
    </cfRule>
    <cfRule type="expression" dxfId="4203" priority="4182">
      <formula>$B121=2022</formula>
    </cfRule>
    <cfRule type="expression" dxfId="4202" priority="4183">
      <formula>$B121=2019</formula>
    </cfRule>
  </conditionalFormatting>
  <conditionalFormatting sqref="B121:C121">
    <cfRule type="expression" dxfId="4201" priority="4172">
      <formula>$B121=2017</formula>
    </cfRule>
    <cfRule type="expression" dxfId="4200" priority="4173">
      <formula>$B121=2018</formula>
    </cfRule>
    <cfRule type="expression" dxfId="4199" priority="4174">
      <formula>$B121=2020</formula>
    </cfRule>
    <cfRule type="expression" dxfId="4198" priority="4175">
      <formula>$B121=2021</formula>
    </cfRule>
    <cfRule type="expression" dxfId="4197" priority="4176">
      <formula>$B121=2022</formula>
    </cfRule>
    <cfRule type="expression" dxfId="4196" priority="4177">
      <formula>$B121=2019</formula>
    </cfRule>
  </conditionalFormatting>
  <conditionalFormatting sqref="B121:C121">
    <cfRule type="expression" dxfId="4195" priority="4166">
      <formula>$B121=2017</formula>
    </cfRule>
    <cfRule type="expression" dxfId="4194" priority="4167">
      <formula>$B121=2018</formula>
    </cfRule>
    <cfRule type="expression" dxfId="4193" priority="4168">
      <formula>$B121=2020</formula>
    </cfRule>
    <cfRule type="expression" dxfId="4192" priority="4169">
      <formula>$B121=2021</formula>
    </cfRule>
    <cfRule type="expression" dxfId="4191" priority="4170">
      <formula>$B121=2022</formula>
    </cfRule>
    <cfRule type="expression" dxfId="4190" priority="4171">
      <formula>$B121=2019</formula>
    </cfRule>
  </conditionalFormatting>
  <conditionalFormatting sqref="B121:C121">
    <cfRule type="expression" dxfId="4189" priority="4160">
      <formula>$B121=2017</formula>
    </cfRule>
    <cfRule type="expression" dxfId="4188" priority="4161">
      <formula>$B121=2018</formula>
    </cfRule>
    <cfRule type="expression" dxfId="4187" priority="4162">
      <formula>$B121=2020</formula>
    </cfRule>
    <cfRule type="expression" dxfId="4186" priority="4163">
      <formula>$B121=2021</formula>
    </cfRule>
    <cfRule type="expression" dxfId="4185" priority="4164">
      <formula>$B121=2022</formula>
    </cfRule>
    <cfRule type="expression" dxfId="4184" priority="4165">
      <formula>$B121=2019</formula>
    </cfRule>
  </conditionalFormatting>
  <conditionalFormatting sqref="A122:D122">
    <cfRule type="expression" dxfId="4183" priority="4154">
      <formula>$B122=2017</formula>
    </cfRule>
    <cfRule type="expression" dxfId="4182" priority="4155">
      <formula>$B122=2018</formula>
    </cfRule>
    <cfRule type="expression" dxfId="4181" priority="4156">
      <formula>$B122=2020</formula>
    </cfRule>
    <cfRule type="expression" dxfId="4180" priority="4157">
      <formula>$B122=2021</formula>
    </cfRule>
    <cfRule type="expression" dxfId="4179" priority="4158">
      <formula>$B122=2022</formula>
    </cfRule>
    <cfRule type="expression" dxfId="4178" priority="4159">
      <formula>$B122=2019</formula>
    </cfRule>
  </conditionalFormatting>
  <conditionalFormatting sqref="B122:C122">
    <cfRule type="expression" dxfId="4177" priority="4148">
      <formula>$B122=2017</formula>
    </cfRule>
    <cfRule type="expression" dxfId="4176" priority="4149">
      <formula>$B122=2018</formula>
    </cfRule>
    <cfRule type="expression" dxfId="4175" priority="4150">
      <formula>$B122=2020</formula>
    </cfRule>
    <cfRule type="expression" dxfId="4174" priority="4151">
      <formula>$B122=2021</formula>
    </cfRule>
    <cfRule type="expression" dxfId="4173" priority="4152">
      <formula>$B122=2022</formula>
    </cfRule>
    <cfRule type="expression" dxfId="4172" priority="4153">
      <formula>$B122=2019</formula>
    </cfRule>
  </conditionalFormatting>
  <conditionalFormatting sqref="B122:C122">
    <cfRule type="expression" dxfId="4171" priority="4142">
      <formula>$B122=2017</formula>
    </cfRule>
    <cfRule type="expression" dxfId="4170" priority="4143">
      <formula>$B122=2018</formula>
    </cfRule>
    <cfRule type="expression" dxfId="4169" priority="4144">
      <formula>$B122=2020</formula>
    </cfRule>
    <cfRule type="expression" dxfId="4168" priority="4145">
      <formula>$B122=2021</formula>
    </cfRule>
    <cfRule type="expression" dxfId="4167" priority="4146">
      <formula>$B122=2022</formula>
    </cfRule>
    <cfRule type="expression" dxfId="4166" priority="4147">
      <formula>$B122=2019</formula>
    </cfRule>
  </conditionalFormatting>
  <conditionalFormatting sqref="B122:C122">
    <cfRule type="expression" dxfId="4165" priority="4136">
      <formula>$B122=2017</formula>
    </cfRule>
    <cfRule type="expression" dxfId="4164" priority="4137">
      <formula>$B122=2018</formula>
    </cfRule>
    <cfRule type="expression" dxfId="4163" priority="4138">
      <formula>$B122=2020</formula>
    </cfRule>
    <cfRule type="expression" dxfId="4162" priority="4139">
      <formula>$B122=2021</formula>
    </cfRule>
    <cfRule type="expression" dxfId="4161" priority="4140">
      <formula>$B122=2022</formula>
    </cfRule>
    <cfRule type="expression" dxfId="4160" priority="4141">
      <formula>$B122=2019</formula>
    </cfRule>
  </conditionalFormatting>
  <conditionalFormatting sqref="A123:D123">
    <cfRule type="expression" dxfId="4159" priority="4130">
      <formula>$B123=2017</formula>
    </cfRule>
    <cfRule type="expression" dxfId="4158" priority="4131">
      <formula>$B123=2018</formula>
    </cfRule>
    <cfRule type="expression" dxfId="4157" priority="4132">
      <formula>$B123=2020</formula>
    </cfRule>
    <cfRule type="expression" dxfId="4156" priority="4133">
      <formula>$B123=2021</formula>
    </cfRule>
    <cfRule type="expression" dxfId="4155" priority="4134">
      <formula>$B123=2022</formula>
    </cfRule>
    <cfRule type="expression" dxfId="4154" priority="4135">
      <formula>$B123=2019</formula>
    </cfRule>
  </conditionalFormatting>
  <conditionalFormatting sqref="A123:D123">
    <cfRule type="expression" dxfId="4153" priority="4124">
      <formula>$B123=2017</formula>
    </cfRule>
    <cfRule type="expression" dxfId="4152" priority="4125">
      <formula>$B123=2018</formula>
    </cfRule>
    <cfRule type="expression" dxfId="4151" priority="4126">
      <formula>$B123=2020</formula>
    </cfRule>
    <cfRule type="expression" dxfId="4150" priority="4127">
      <formula>$B123=2021</formula>
    </cfRule>
    <cfRule type="expression" dxfId="4149" priority="4128">
      <formula>$B123=2022</formula>
    </cfRule>
    <cfRule type="expression" dxfId="4148" priority="4129">
      <formula>$B123=2019</formula>
    </cfRule>
  </conditionalFormatting>
  <conditionalFormatting sqref="B123:C123">
    <cfRule type="expression" dxfId="4147" priority="4118">
      <formula>$B123=2017</formula>
    </cfRule>
    <cfRule type="expression" dxfId="4146" priority="4119">
      <formula>$B123=2018</formula>
    </cfRule>
    <cfRule type="expression" dxfId="4145" priority="4120">
      <formula>$B123=2020</formula>
    </cfRule>
    <cfRule type="expression" dxfId="4144" priority="4121">
      <formula>$B123=2021</formula>
    </cfRule>
    <cfRule type="expression" dxfId="4143" priority="4122">
      <formula>$B123=2022</formula>
    </cfRule>
    <cfRule type="expression" dxfId="4142" priority="4123">
      <formula>$B123=2019</formula>
    </cfRule>
  </conditionalFormatting>
  <conditionalFormatting sqref="B123:C123">
    <cfRule type="expression" dxfId="4141" priority="4112">
      <formula>$B123=2017</formula>
    </cfRule>
    <cfRule type="expression" dxfId="4140" priority="4113">
      <formula>$B123=2018</formula>
    </cfRule>
    <cfRule type="expression" dxfId="4139" priority="4114">
      <formula>$B123=2020</formula>
    </cfRule>
    <cfRule type="expression" dxfId="4138" priority="4115">
      <formula>$B123=2021</formula>
    </cfRule>
    <cfRule type="expression" dxfId="4137" priority="4116">
      <formula>$B123=2022</formula>
    </cfRule>
    <cfRule type="expression" dxfId="4136" priority="4117">
      <formula>$B123=2019</formula>
    </cfRule>
  </conditionalFormatting>
  <conditionalFormatting sqref="B123:C123">
    <cfRule type="expression" dxfId="4135" priority="4106">
      <formula>$B123=2017</formula>
    </cfRule>
    <cfRule type="expression" dxfId="4134" priority="4107">
      <formula>$B123=2018</formula>
    </cfRule>
    <cfRule type="expression" dxfId="4133" priority="4108">
      <formula>$B123=2020</formula>
    </cfRule>
    <cfRule type="expression" dxfId="4132" priority="4109">
      <formula>$B123=2021</formula>
    </cfRule>
    <cfRule type="expression" dxfId="4131" priority="4110">
      <formula>$B123=2022</formula>
    </cfRule>
    <cfRule type="expression" dxfId="4130" priority="4111">
      <formula>$B123=2019</formula>
    </cfRule>
  </conditionalFormatting>
  <conditionalFormatting sqref="A124:D124">
    <cfRule type="expression" dxfId="4129" priority="4100">
      <formula>$B124=2017</formula>
    </cfRule>
    <cfRule type="expression" dxfId="4128" priority="4101">
      <formula>$B124=2018</formula>
    </cfRule>
    <cfRule type="expression" dxfId="4127" priority="4102">
      <formula>$B124=2020</formula>
    </cfRule>
    <cfRule type="expression" dxfId="4126" priority="4103">
      <formula>$B124=2021</formula>
    </cfRule>
    <cfRule type="expression" dxfId="4125" priority="4104">
      <formula>$B124=2022</formula>
    </cfRule>
    <cfRule type="expression" dxfId="4124" priority="4105">
      <formula>$B124=2019</formula>
    </cfRule>
  </conditionalFormatting>
  <conditionalFormatting sqref="A124:D124">
    <cfRule type="expression" dxfId="4123" priority="4094">
      <formula>$B124=2017</formula>
    </cfRule>
    <cfRule type="expression" dxfId="4122" priority="4095">
      <formula>$B124=2018</formula>
    </cfRule>
    <cfRule type="expression" dxfId="4121" priority="4096">
      <formula>$B124=2020</formula>
    </cfRule>
    <cfRule type="expression" dxfId="4120" priority="4097">
      <formula>$B124=2021</formula>
    </cfRule>
    <cfRule type="expression" dxfId="4119" priority="4098">
      <formula>$B124=2022</formula>
    </cfRule>
    <cfRule type="expression" dxfId="4118" priority="4099">
      <formula>$B124=2019</formula>
    </cfRule>
  </conditionalFormatting>
  <conditionalFormatting sqref="B124:C124">
    <cfRule type="expression" dxfId="4117" priority="4088">
      <formula>$B124=2017</formula>
    </cfRule>
    <cfRule type="expression" dxfId="4116" priority="4089">
      <formula>$B124=2018</formula>
    </cfRule>
    <cfRule type="expression" dxfId="4115" priority="4090">
      <formula>$B124=2020</formula>
    </cfRule>
    <cfRule type="expression" dxfId="4114" priority="4091">
      <formula>$B124=2021</formula>
    </cfRule>
    <cfRule type="expression" dxfId="4113" priority="4092">
      <formula>$B124=2022</formula>
    </cfRule>
    <cfRule type="expression" dxfId="4112" priority="4093">
      <formula>$B124=2019</formula>
    </cfRule>
  </conditionalFormatting>
  <conditionalFormatting sqref="B124:C124">
    <cfRule type="expression" dxfId="4111" priority="4082">
      <formula>$B124=2017</formula>
    </cfRule>
    <cfRule type="expression" dxfId="4110" priority="4083">
      <formula>$B124=2018</formula>
    </cfRule>
    <cfRule type="expression" dxfId="4109" priority="4084">
      <formula>$B124=2020</formula>
    </cfRule>
    <cfRule type="expression" dxfId="4108" priority="4085">
      <formula>$B124=2021</formula>
    </cfRule>
    <cfRule type="expression" dxfId="4107" priority="4086">
      <formula>$B124=2022</formula>
    </cfRule>
    <cfRule type="expression" dxfId="4106" priority="4087">
      <formula>$B124=2019</formula>
    </cfRule>
  </conditionalFormatting>
  <conditionalFormatting sqref="B124:C124">
    <cfRule type="expression" dxfId="4105" priority="4076">
      <formula>$B124=2017</formula>
    </cfRule>
    <cfRule type="expression" dxfId="4104" priority="4077">
      <formula>$B124=2018</formula>
    </cfRule>
    <cfRule type="expression" dxfId="4103" priority="4078">
      <formula>$B124=2020</formula>
    </cfRule>
    <cfRule type="expression" dxfId="4102" priority="4079">
      <formula>$B124=2021</formula>
    </cfRule>
    <cfRule type="expression" dxfId="4101" priority="4080">
      <formula>$B124=2022</formula>
    </cfRule>
    <cfRule type="expression" dxfId="4100" priority="4081">
      <formula>$B124=2019</formula>
    </cfRule>
  </conditionalFormatting>
  <conditionalFormatting sqref="A125:D125">
    <cfRule type="expression" dxfId="4099" priority="4070">
      <formula>$B125=2017</formula>
    </cfRule>
    <cfRule type="expression" dxfId="4098" priority="4071">
      <formula>$B125=2018</formula>
    </cfRule>
    <cfRule type="expression" dxfId="4097" priority="4072">
      <formula>$B125=2020</formula>
    </cfRule>
    <cfRule type="expression" dxfId="4096" priority="4073">
      <formula>$B125=2021</formula>
    </cfRule>
    <cfRule type="expression" dxfId="4095" priority="4074">
      <formula>$B125=2022</formula>
    </cfRule>
    <cfRule type="expression" dxfId="4094" priority="4075">
      <formula>$B125=2019</formula>
    </cfRule>
  </conditionalFormatting>
  <conditionalFormatting sqref="A125:D125">
    <cfRule type="expression" dxfId="4093" priority="4064">
      <formula>$B125=2017</formula>
    </cfRule>
    <cfRule type="expression" dxfId="4092" priority="4065">
      <formula>$B125=2018</formula>
    </cfRule>
    <cfRule type="expression" dxfId="4091" priority="4066">
      <formula>$B125=2020</formula>
    </cfRule>
    <cfRule type="expression" dxfId="4090" priority="4067">
      <formula>$B125=2021</formula>
    </cfRule>
    <cfRule type="expression" dxfId="4089" priority="4068">
      <formula>$B125=2022</formula>
    </cfRule>
    <cfRule type="expression" dxfId="4088" priority="4069">
      <formula>$B125=2019</formula>
    </cfRule>
  </conditionalFormatting>
  <conditionalFormatting sqref="B125:C125">
    <cfRule type="expression" dxfId="4087" priority="4058">
      <formula>$B125=2017</formula>
    </cfRule>
    <cfRule type="expression" dxfId="4086" priority="4059">
      <formula>$B125=2018</formula>
    </cfRule>
    <cfRule type="expression" dxfId="4085" priority="4060">
      <formula>$B125=2020</formula>
    </cfRule>
    <cfRule type="expression" dxfId="4084" priority="4061">
      <formula>$B125=2021</formula>
    </cfRule>
    <cfRule type="expression" dxfId="4083" priority="4062">
      <formula>$B125=2022</formula>
    </cfRule>
    <cfRule type="expression" dxfId="4082" priority="4063">
      <formula>$B125=2019</formula>
    </cfRule>
  </conditionalFormatting>
  <conditionalFormatting sqref="B125:C125">
    <cfRule type="expression" dxfId="4081" priority="4052">
      <formula>$B125=2017</formula>
    </cfRule>
    <cfRule type="expression" dxfId="4080" priority="4053">
      <formula>$B125=2018</formula>
    </cfRule>
    <cfRule type="expression" dxfId="4079" priority="4054">
      <formula>$B125=2020</formula>
    </cfRule>
    <cfRule type="expression" dxfId="4078" priority="4055">
      <formula>$B125=2021</formula>
    </cfRule>
    <cfRule type="expression" dxfId="4077" priority="4056">
      <formula>$B125=2022</formula>
    </cfRule>
    <cfRule type="expression" dxfId="4076" priority="4057">
      <formula>$B125=2019</formula>
    </cfRule>
  </conditionalFormatting>
  <conditionalFormatting sqref="B125:C125">
    <cfRule type="expression" dxfId="4075" priority="4046">
      <formula>$B125=2017</formula>
    </cfRule>
    <cfRule type="expression" dxfId="4074" priority="4047">
      <formula>$B125=2018</formula>
    </cfRule>
    <cfRule type="expression" dxfId="4073" priority="4048">
      <formula>$B125=2020</formula>
    </cfRule>
    <cfRule type="expression" dxfId="4072" priority="4049">
      <formula>$B125=2021</formula>
    </cfRule>
    <cfRule type="expression" dxfId="4071" priority="4050">
      <formula>$B125=2022</formula>
    </cfRule>
    <cfRule type="expression" dxfId="4070" priority="4051">
      <formula>$B125=2019</formula>
    </cfRule>
  </conditionalFormatting>
  <conditionalFormatting sqref="A128:D128">
    <cfRule type="expression" dxfId="4069" priority="4040">
      <formula>$B128=2017</formula>
    </cfRule>
    <cfRule type="expression" dxfId="4068" priority="4041">
      <formula>$B128=2018</formula>
    </cfRule>
    <cfRule type="expression" dxfId="4067" priority="4042">
      <formula>$B128=2020</formula>
    </cfRule>
    <cfRule type="expression" dxfId="4066" priority="4043">
      <formula>$B128=2021</formula>
    </cfRule>
    <cfRule type="expression" dxfId="4065" priority="4044">
      <formula>$B128=2022</formula>
    </cfRule>
    <cfRule type="expression" dxfId="4064" priority="4045">
      <formula>$B128=2019</formula>
    </cfRule>
  </conditionalFormatting>
  <conditionalFormatting sqref="A129:D129">
    <cfRule type="expression" dxfId="4063" priority="4034">
      <formula>$B129=2017</formula>
    </cfRule>
    <cfRule type="expression" dxfId="4062" priority="4035">
      <formula>$B129=2018</formula>
    </cfRule>
    <cfRule type="expression" dxfId="4061" priority="4036">
      <formula>$B129=2020</formula>
    </cfRule>
    <cfRule type="expression" dxfId="4060" priority="4037">
      <formula>$B129=2021</formula>
    </cfRule>
    <cfRule type="expression" dxfId="4059" priority="4038">
      <formula>$B129=2022</formula>
    </cfRule>
    <cfRule type="expression" dxfId="4058" priority="4039">
      <formula>$B129=2019</formula>
    </cfRule>
  </conditionalFormatting>
  <conditionalFormatting sqref="A130:D130">
    <cfRule type="expression" dxfId="4057" priority="4028">
      <formula>$B130=2017</formula>
    </cfRule>
    <cfRule type="expression" dxfId="4056" priority="4029">
      <formula>$B130=2018</formula>
    </cfRule>
    <cfRule type="expression" dxfId="4055" priority="4030">
      <formula>$B130=2020</formula>
    </cfRule>
    <cfRule type="expression" dxfId="4054" priority="4031">
      <formula>$B130=2021</formula>
    </cfRule>
    <cfRule type="expression" dxfId="4053" priority="4032">
      <formula>$B130=2022</formula>
    </cfRule>
    <cfRule type="expression" dxfId="4052" priority="4033">
      <formula>$B130=2019</formula>
    </cfRule>
  </conditionalFormatting>
  <conditionalFormatting sqref="A131:D131">
    <cfRule type="expression" dxfId="4051" priority="4022">
      <formula>$B131=2017</formula>
    </cfRule>
    <cfRule type="expression" dxfId="4050" priority="4023">
      <formula>$B131=2018</formula>
    </cfRule>
    <cfRule type="expression" dxfId="4049" priority="4024">
      <formula>$B131=2020</formula>
    </cfRule>
    <cfRule type="expression" dxfId="4048" priority="4025">
      <formula>$B131=2021</formula>
    </cfRule>
    <cfRule type="expression" dxfId="4047" priority="4026">
      <formula>$B131=2022</formula>
    </cfRule>
    <cfRule type="expression" dxfId="4046" priority="4027">
      <formula>$B131=2019</formula>
    </cfRule>
  </conditionalFormatting>
  <conditionalFormatting sqref="A132:D132">
    <cfRule type="expression" dxfId="4045" priority="4016">
      <formula>$B132=2017</formula>
    </cfRule>
    <cfRule type="expression" dxfId="4044" priority="4017">
      <formula>$B132=2018</formula>
    </cfRule>
    <cfRule type="expression" dxfId="4043" priority="4018">
      <formula>$B132=2020</formula>
    </cfRule>
    <cfRule type="expression" dxfId="4042" priority="4019">
      <formula>$B132=2021</formula>
    </cfRule>
    <cfRule type="expression" dxfId="4041" priority="4020">
      <formula>$B132=2022</formula>
    </cfRule>
    <cfRule type="expression" dxfId="4040" priority="4021">
      <formula>$B132=2019</formula>
    </cfRule>
  </conditionalFormatting>
  <conditionalFormatting sqref="A133:D133">
    <cfRule type="expression" dxfId="4039" priority="4010">
      <formula>$B133=2017</formula>
    </cfRule>
    <cfRule type="expression" dxfId="4038" priority="4011">
      <formula>$B133=2018</formula>
    </cfRule>
    <cfRule type="expression" dxfId="4037" priority="4012">
      <formula>$B133=2020</formula>
    </cfRule>
    <cfRule type="expression" dxfId="4036" priority="4013">
      <formula>$B133=2021</formula>
    </cfRule>
    <cfRule type="expression" dxfId="4035" priority="4014">
      <formula>$B133=2022</formula>
    </cfRule>
    <cfRule type="expression" dxfId="4034" priority="4015">
      <formula>$B133=2019</formula>
    </cfRule>
  </conditionalFormatting>
  <conditionalFormatting sqref="A133:D133">
    <cfRule type="expression" dxfId="4033" priority="4004">
      <formula>$B133=2017</formula>
    </cfRule>
    <cfRule type="expression" dxfId="4032" priority="4005">
      <formula>$B133=2018</formula>
    </cfRule>
    <cfRule type="expression" dxfId="4031" priority="4006">
      <formula>$B133=2020</formula>
    </cfRule>
    <cfRule type="expression" dxfId="4030" priority="4007">
      <formula>$B133=2021</formula>
    </cfRule>
    <cfRule type="expression" dxfId="4029" priority="4008">
      <formula>$B133=2022</formula>
    </cfRule>
    <cfRule type="expression" dxfId="4028" priority="4009">
      <formula>$B133=2019</formula>
    </cfRule>
  </conditionalFormatting>
  <conditionalFormatting sqref="A134:D134">
    <cfRule type="expression" dxfId="4027" priority="3998">
      <formula>$B134=2017</formula>
    </cfRule>
    <cfRule type="expression" dxfId="4026" priority="3999">
      <formula>$B134=2018</formula>
    </cfRule>
    <cfRule type="expression" dxfId="4025" priority="4000">
      <formula>$B134=2020</formula>
    </cfRule>
    <cfRule type="expression" dxfId="4024" priority="4001">
      <formula>$B134=2021</formula>
    </cfRule>
    <cfRule type="expression" dxfId="4023" priority="4002">
      <formula>$B134=2022</formula>
    </cfRule>
    <cfRule type="expression" dxfId="4022" priority="4003">
      <formula>$B134=2019</formula>
    </cfRule>
  </conditionalFormatting>
  <conditionalFormatting sqref="A134:D134">
    <cfRule type="expression" dxfId="4021" priority="3992">
      <formula>$B134=2017</formula>
    </cfRule>
    <cfRule type="expression" dxfId="4020" priority="3993">
      <formula>$B134=2018</formula>
    </cfRule>
    <cfRule type="expression" dxfId="4019" priority="3994">
      <formula>$B134=2020</formula>
    </cfRule>
    <cfRule type="expression" dxfId="4018" priority="3995">
      <formula>$B134=2021</formula>
    </cfRule>
    <cfRule type="expression" dxfId="4017" priority="3996">
      <formula>$B134=2022</formula>
    </cfRule>
    <cfRule type="expression" dxfId="4016" priority="3997">
      <formula>$B134=2019</formula>
    </cfRule>
  </conditionalFormatting>
  <conditionalFormatting sqref="A135:D135">
    <cfRule type="expression" dxfId="4015" priority="3986">
      <formula>$B135=2017</formula>
    </cfRule>
    <cfRule type="expression" dxfId="4014" priority="3987">
      <formula>$B135=2018</formula>
    </cfRule>
    <cfRule type="expression" dxfId="4013" priority="3988">
      <formula>$B135=2020</formula>
    </cfRule>
    <cfRule type="expression" dxfId="4012" priority="3989">
      <formula>$B135=2021</formula>
    </cfRule>
    <cfRule type="expression" dxfId="4011" priority="3990">
      <formula>$B135=2022</formula>
    </cfRule>
    <cfRule type="expression" dxfId="4010" priority="3991">
      <formula>$B135=2019</formula>
    </cfRule>
  </conditionalFormatting>
  <conditionalFormatting sqref="A135:D135">
    <cfRule type="expression" dxfId="4009" priority="3980">
      <formula>$B135=2017</formula>
    </cfRule>
    <cfRule type="expression" dxfId="4008" priority="3981">
      <formula>$B135=2018</formula>
    </cfRule>
    <cfRule type="expression" dxfId="4007" priority="3982">
      <formula>$B135=2020</formula>
    </cfRule>
    <cfRule type="expression" dxfId="4006" priority="3983">
      <formula>$B135=2021</formula>
    </cfRule>
    <cfRule type="expression" dxfId="4005" priority="3984">
      <formula>$B135=2022</formula>
    </cfRule>
    <cfRule type="expression" dxfId="4004" priority="3985">
      <formula>$B135=2019</formula>
    </cfRule>
  </conditionalFormatting>
  <conditionalFormatting sqref="A136:D136">
    <cfRule type="expression" dxfId="4003" priority="3974">
      <formula>$B136=2017</formula>
    </cfRule>
    <cfRule type="expression" dxfId="4002" priority="3975">
      <formula>$B136=2018</formula>
    </cfRule>
    <cfRule type="expression" dxfId="4001" priority="3976">
      <formula>$B136=2020</formula>
    </cfRule>
    <cfRule type="expression" dxfId="4000" priority="3977">
      <formula>$B136=2021</formula>
    </cfRule>
    <cfRule type="expression" dxfId="3999" priority="3978">
      <formula>$B136=2022</formula>
    </cfRule>
    <cfRule type="expression" dxfId="3998" priority="3979">
      <formula>$B136=2019</formula>
    </cfRule>
  </conditionalFormatting>
  <conditionalFormatting sqref="A136:D136">
    <cfRule type="expression" dxfId="3997" priority="3968">
      <formula>$B136=2017</formula>
    </cfRule>
    <cfRule type="expression" dxfId="3996" priority="3969">
      <formula>$B136=2018</formula>
    </cfRule>
    <cfRule type="expression" dxfId="3995" priority="3970">
      <formula>$B136=2020</formula>
    </cfRule>
    <cfRule type="expression" dxfId="3994" priority="3971">
      <formula>$B136=2021</formula>
    </cfRule>
    <cfRule type="expression" dxfId="3993" priority="3972">
      <formula>$B136=2022</formula>
    </cfRule>
    <cfRule type="expression" dxfId="3992" priority="3973">
      <formula>$B136=2019</formula>
    </cfRule>
  </conditionalFormatting>
  <conditionalFormatting sqref="A137:D137">
    <cfRule type="expression" dxfId="3991" priority="3962">
      <formula>$B137=2017</formula>
    </cfRule>
    <cfRule type="expression" dxfId="3990" priority="3963">
      <formula>$B137=2018</formula>
    </cfRule>
    <cfRule type="expression" dxfId="3989" priority="3964">
      <formula>$B137=2020</formula>
    </cfRule>
    <cfRule type="expression" dxfId="3988" priority="3965">
      <formula>$B137=2021</formula>
    </cfRule>
    <cfRule type="expression" dxfId="3987" priority="3966">
      <formula>$B137=2022</formula>
    </cfRule>
    <cfRule type="expression" dxfId="3986" priority="3967">
      <formula>$B137=2019</formula>
    </cfRule>
  </conditionalFormatting>
  <conditionalFormatting sqref="A137:D137">
    <cfRule type="expression" dxfId="3985" priority="3956">
      <formula>$B137=2017</formula>
    </cfRule>
    <cfRule type="expression" dxfId="3984" priority="3957">
      <formula>$B137=2018</formula>
    </cfRule>
    <cfRule type="expression" dxfId="3983" priority="3958">
      <formula>$B137=2020</formula>
    </cfRule>
    <cfRule type="expression" dxfId="3982" priority="3959">
      <formula>$B137=2021</formula>
    </cfRule>
    <cfRule type="expression" dxfId="3981" priority="3960">
      <formula>$B137=2022</formula>
    </cfRule>
    <cfRule type="expression" dxfId="3980" priority="3961">
      <formula>$B137=2019</formula>
    </cfRule>
  </conditionalFormatting>
  <conditionalFormatting sqref="A137:D137">
    <cfRule type="expression" dxfId="3979" priority="3950">
      <formula>$B137=2017</formula>
    </cfRule>
    <cfRule type="expression" dxfId="3978" priority="3951">
      <formula>$B137=2018</formula>
    </cfRule>
    <cfRule type="expression" dxfId="3977" priority="3952">
      <formula>$B137=2020</formula>
    </cfRule>
    <cfRule type="expression" dxfId="3976" priority="3953">
      <formula>$B137=2021</formula>
    </cfRule>
    <cfRule type="expression" dxfId="3975" priority="3954">
      <formula>$B137=2022</formula>
    </cfRule>
    <cfRule type="expression" dxfId="3974" priority="3955">
      <formula>$B137=2019</formula>
    </cfRule>
  </conditionalFormatting>
  <conditionalFormatting sqref="A138:D138">
    <cfRule type="expression" dxfId="3973" priority="3944">
      <formula>$B138=2017</formula>
    </cfRule>
    <cfRule type="expression" dxfId="3972" priority="3945">
      <formula>$B138=2018</formula>
    </cfRule>
    <cfRule type="expression" dxfId="3971" priority="3946">
      <formula>$B138=2020</formula>
    </cfRule>
    <cfRule type="expression" dxfId="3970" priority="3947">
      <formula>$B138=2021</formula>
    </cfRule>
    <cfRule type="expression" dxfId="3969" priority="3948">
      <formula>$B138=2022</formula>
    </cfRule>
    <cfRule type="expression" dxfId="3968" priority="3949">
      <formula>$B138=2019</formula>
    </cfRule>
  </conditionalFormatting>
  <conditionalFormatting sqref="A138:D138">
    <cfRule type="expression" dxfId="3967" priority="3938">
      <formula>$B138=2017</formula>
    </cfRule>
    <cfRule type="expression" dxfId="3966" priority="3939">
      <formula>$B138=2018</formula>
    </cfRule>
    <cfRule type="expression" dxfId="3965" priority="3940">
      <formula>$B138=2020</formula>
    </cfRule>
    <cfRule type="expression" dxfId="3964" priority="3941">
      <formula>$B138=2021</formula>
    </cfRule>
    <cfRule type="expression" dxfId="3963" priority="3942">
      <formula>$B138=2022</formula>
    </cfRule>
    <cfRule type="expression" dxfId="3962" priority="3943">
      <formula>$B138=2019</formula>
    </cfRule>
  </conditionalFormatting>
  <conditionalFormatting sqref="A138:D138">
    <cfRule type="expression" dxfId="3961" priority="3932">
      <formula>$B138=2017</formula>
    </cfRule>
    <cfRule type="expression" dxfId="3960" priority="3933">
      <formula>$B138=2018</formula>
    </cfRule>
    <cfRule type="expression" dxfId="3959" priority="3934">
      <formula>$B138=2020</formula>
    </cfRule>
    <cfRule type="expression" dxfId="3958" priority="3935">
      <formula>$B138=2021</formula>
    </cfRule>
    <cfRule type="expression" dxfId="3957" priority="3936">
      <formula>$B138=2022</formula>
    </cfRule>
    <cfRule type="expression" dxfId="3956" priority="3937">
      <formula>$B138=2019</formula>
    </cfRule>
  </conditionalFormatting>
  <conditionalFormatting sqref="A139:D139">
    <cfRule type="expression" dxfId="3955" priority="3926">
      <formula>$B139=2017</formula>
    </cfRule>
    <cfRule type="expression" dxfId="3954" priority="3927">
      <formula>$B139=2018</formula>
    </cfRule>
    <cfRule type="expression" dxfId="3953" priority="3928">
      <formula>$B139=2020</formula>
    </cfRule>
    <cfRule type="expression" dxfId="3952" priority="3929">
      <formula>$B139=2021</formula>
    </cfRule>
    <cfRule type="expression" dxfId="3951" priority="3930">
      <formula>$B139=2022</formula>
    </cfRule>
    <cfRule type="expression" dxfId="3950" priority="3931">
      <formula>$B139=2019</formula>
    </cfRule>
  </conditionalFormatting>
  <conditionalFormatting sqref="A139:D139">
    <cfRule type="expression" dxfId="3949" priority="3920">
      <formula>$B139=2017</formula>
    </cfRule>
    <cfRule type="expression" dxfId="3948" priority="3921">
      <formula>$B139=2018</formula>
    </cfRule>
    <cfRule type="expression" dxfId="3947" priority="3922">
      <formula>$B139=2020</formula>
    </cfRule>
    <cfRule type="expression" dxfId="3946" priority="3923">
      <formula>$B139=2021</formula>
    </cfRule>
    <cfRule type="expression" dxfId="3945" priority="3924">
      <formula>$B139=2022</formula>
    </cfRule>
    <cfRule type="expression" dxfId="3944" priority="3925">
      <formula>$B139=2019</formula>
    </cfRule>
  </conditionalFormatting>
  <conditionalFormatting sqref="A139:D139">
    <cfRule type="expression" dxfId="3943" priority="3914">
      <formula>$B139=2017</formula>
    </cfRule>
    <cfRule type="expression" dxfId="3942" priority="3915">
      <formula>$B139=2018</formula>
    </cfRule>
    <cfRule type="expression" dxfId="3941" priority="3916">
      <formula>$B139=2020</formula>
    </cfRule>
    <cfRule type="expression" dxfId="3940" priority="3917">
      <formula>$B139=2021</formula>
    </cfRule>
    <cfRule type="expression" dxfId="3939" priority="3918">
      <formula>$B139=2022</formula>
    </cfRule>
    <cfRule type="expression" dxfId="3938" priority="3919">
      <formula>$B139=2019</formula>
    </cfRule>
  </conditionalFormatting>
  <conditionalFormatting sqref="A140:D140">
    <cfRule type="expression" dxfId="3937" priority="3908">
      <formula>$B140=2017</formula>
    </cfRule>
    <cfRule type="expression" dxfId="3936" priority="3909">
      <formula>$B140=2018</formula>
    </cfRule>
    <cfRule type="expression" dxfId="3935" priority="3910">
      <formula>$B140=2020</formula>
    </cfRule>
    <cfRule type="expression" dxfId="3934" priority="3911">
      <formula>$B140=2021</formula>
    </cfRule>
    <cfRule type="expression" dxfId="3933" priority="3912">
      <formula>$B140=2022</formula>
    </cfRule>
    <cfRule type="expression" dxfId="3932" priority="3913">
      <formula>$B140=2019</formula>
    </cfRule>
  </conditionalFormatting>
  <conditionalFormatting sqref="A140:D140">
    <cfRule type="expression" dxfId="3931" priority="3902">
      <formula>$B140=2017</formula>
    </cfRule>
    <cfRule type="expression" dxfId="3930" priority="3903">
      <formula>$B140=2018</formula>
    </cfRule>
    <cfRule type="expression" dxfId="3929" priority="3904">
      <formula>$B140=2020</formula>
    </cfRule>
    <cfRule type="expression" dxfId="3928" priority="3905">
      <formula>$B140=2021</formula>
    </cfRule>
    <cfRule type="expression" dxfId="3927" priority="3906">
      <formula>$B140=2022</formula>
    </cfRule>
    <cfRule type="expression" dxfId="3926" priority="3907">
      <formula>$B140=2019</formula>
    </cfRule>
  </conditionalFormatting>
  <conditionalFormatting sqref="A140:D140">
    <cfRule type="expression" dxfId="3925" priority="3896">
      <formula>$B140=2017</formula>
    </cfRule>
    <cfRule type="expression" dxfId="3924" priority="3897">
      <formula>$B140=2018</formula>
    </cfRule>
    <cfRule type="expression" dxfId="3923" priority="3898">
      <formula>$B140=2020</formula>
    </cfRule>
    <cfRule type="expression" dxfId="3922" priority="3899">
      <formula>$B140=2021</formula>
    </cfRule>
    <cfRule type="expression" dxfId="3921" priority="3900">
      <formula>$B140=2022</formula>
    </cfRule>
    <cfRule type="expression" dxfId="3920" priority="3901">
      <formula>$B140=2019</formula>
    </cfRule>
  </conditionalFormatting>
  <conditionalFormatting sqref="A142:D142">
    <cfRule type="expression" dxfId="3919" priority="3890">
      <formula>$B142=2017</formula>
    </cfRule>
    <cfRule type="expression" dxfId="3918" priority="3891">
      <formula>$B142=2018</formula>
    </cfRule>
    <cfRule type="expression" dxfId="3917" priority="3892">
      <formula>$B142=2020</formula>
    </cfRule>
    <cfRule type="expression" dxfId="3916" priority="3893">
      <formula>$B142=2021</formula>
    </cfRule>
    <cfRule type="expression" dxfId="3915" priority="3894">
      <formula>$B142=2022</formula>
    </cfRule>
    <cfRule type="expression" dxfId="3914" priority="3895">
      <formula>$B142=2019</formula>
    </cfRule>
  </conditionalFormatting>
  <conditionalFormatting sqref="A142:D142">
    <cfRule type="expression" dxfId="3913" priority="3884">
      <formula>$B142=2017</formula>
    </cfRule>
    <cfRule type="expression" dxfId="3912" priority="3885">
      <formula>$B142=2018</formula>
    </cfRule>
    <cfRule type="expression" dxfId="3911" priority="3886">
      <formula>$B142=2020</formula>
    </cfRule>
    <cfRule type="expression" dxfId="3910" priority="3887">
      <formula>$B142=2021</formula>
    </cfRule>
    <cfRule type="expression" dxfId="3909" priority="3888">
      <formula>$B142=2022</formula>
    </cfRule>
    <cfRule type="expression" dxfId="3908" priority="3889">
      <formula>$B142=2019</formula>
    </cfRule>
  </conditionalFormatting>
  <conditionalFormatting sqref="A142:D142">
    <cfRule type="expression" dxfId="3907" priority="3878">
      <formula>$B142=2017</formula>
    </cfRule>
    <cfRule type="expression" dxfId="3906" priority="3879">
      <formula>$B142=2018</formula>
    </cfRule>
    <cfRule type="expression" dxfId="3905" priority="3880">
      <formula>$B142=2020</formula>
    </cfRule>
    <cfRule type="expression" dxfId="3904" priority="3881">
      <formula>$B142=2021</formula>
    </cfRule>
    <cfRule type="expression" dxfId="3903" priority="3882">
      <formula>$B142=2022</formula>
    </cfRule>
    <cfRule type="expression" dxfId="3902" priority="3883">
      <formula>$B142=2019</formula>
    </cfRule>
  </conditionalFormatting>
  <conditionalFormatting sqref="B143:C143">
    <cfRule type="expression" dxfId="3901" priority="3872">
      <formula>$B143=2017</formula>
    </cfRule>
    <cfRule type="expression" dxfId="3900" priority="3873">
      <formula>$B143=2018</formula>
    </cfRule>
    <cfRule type="expression" dxfId="3899" priority="3874">
      <formula>$B143=2020</formula>
    </cfRule>
    <cfRule type="expression" dxfId="3898" priority="3875">
      <formula>$B143=2021</formula>
    </cfRule>
    <cfRule type="expression" dxfId="3897" priority="3876">
      <formula>$B143=2022</formula>
    </cfRule>
    <cfRule type="expression" dxfId="3896" priority="3877">
      <formula>$B143=2019</formula>
    </cfRule>
  </conditionalFormatting>
  <conditionalFormatting sqref="B143:C143">
    <cfRule type="expression" dxfId="3895" priority="3866">
      <formula>$B143=2017</formula>
    </cfRule>
    <cfRule type="expression" dxfId="3894" priority="3867">
      <formula>$B143=2018</formula>
    </cfRule>
    <cfRule type="expression" dxfId="3893" priority="3868">
      <formula>$B143=2020</formula>
    </cfRule>
    <cfRule type="expression" dxfId="3892" priority="3869">
      <formula>$B143=2021</formula>
    </cfRule>
    <cfRule type="expression" dxfId="3891" priority="3870">
      <formula>$B143=2022</formula>
    </cfRule>
    <cfRule type="expression" dxfId="3890" priority="3871">
      <formula>$B143=2019</formula>
    </cfRule>
  </conditionalFormatting>
  <conditionalFormatting sqref="B143:C143">
    <cfRule type="expression" dxfId="3889" priority="3860">
      <formula>$B143=2017</formula>
    </cfRule>
    <cfRule type="expression" dxfId="3888" priority="3861">
      <formula>$B143=2018</formula>
    </cfRule>
    <cfRule type="expression" dxfId="3887" priority="3862">
      <formula>$B143=2020</formula>
    </cfRule>
    <cfRule type="expression" dxfId="3886" priority="3863">
      <formula>$B143=2021</formula>
    </cfRule>
    <cfRule type="expression" dxfId="3885" priority="3864">
      <formula>$B143=2022</formula>
    </cfRule>
    <cfRule type="expression" dxfId="3884" priority="3865">
      <formula>$B143=2019</formula>
    </cfRule>
  </conditionalFormatting>
  <conditionalFormatting sqref="A144:D144">
    <cfRule type="expression" dxfId="3883" priority="3854">
      <formula>$B144=2017</formula>
    </cfRule>
    <cfRule type="expression" dxfId="3882" priority="3855">
      <formula>$B144=2018</formula>
    </cfRule>
    <cfRule type="expression" dxfId="3881" priority="3856">
      <formula>$B144=2020</formula>
    </cfRule>
    <cfRule type="expression" dxfId="3880" priority="3857">
      <formula>$B144=2021</formula>
    </cfRule>
    <cfRule type="expression" dxfId="3879" priority="3858">
      <formula>$B144=2022</formula>
    </cfRule>
    <cfRule type="expression" dxfId="3878" priority="3859">
      <formula>$B144=2019</formula>
    </cfRule>
  </conditionalFormatting>
  <conditionalFormatting sqref="B144:C144">
    <cfRule type="expression" dxfId="3877" priority="3848">
      <formula>$B144=2017</formula>
    </cfRule>
    <cfRule type="expression" dxfId="3876" priority="3849">
      <formula>$B144=2018</formula>
    </cfRule>
    <cfRule type="expression" dxfId="3875" priority="3850">
      <formula>$B144=2020</formula>
    </cfRule>
    <cfRule type="expression" dxfId="3874" priority="3851">
      <formula>$B144=2021</formula>
    </cfRule>
    <cfRule type="expression" dxfId="3873" priority="3852">
      <formula>$B144=2022</formula>
    </cfRule>
    <cfRule type="expression" dxfId="3872" priority="3853">
      <formula>$B144=2019</formula>
    </cfRule>
  </conditionalFormatting>
  <conditionalFormatting sqref="B144:C144">
    <cfRule type="expression" dxfId="3871" priority="3842">
      <formula>$B144=2017</formula>
    </cfRule>
    <cfRule type="expression" dxfId="3870" priority="3843">
      <formula>$B144=2018</formula>
    </cfRule>
    <cfRule type="expression" dxfId="3869" priority="3844">
      <formula>$B144=2020</formula>
    </cfRule>
    <cfRule type="expression" dxfId="3868" priority="3845">
      <formula>$B144=2021</formula>
    </cfRule>
    <cfRule type="expression" dxfId="3867" priority="3846">
      <formula>$B144=2022</formula>
    </cfRule>
    <cfRule type="expression" dxfId="3866" priority="3847">
      <formula>$B144=2019</formula>
    </cfRule>
  </conditionalFormatting>
  <conditionalFormatting sqref="B144:C144">
    <cfRule type="expression" dxfId="3865" priority="3836">
      <formula>$B144=2017</formula>
    </cfRule>
    <cfRule type="expression" dxfId="3864" priority="3837">
      <formula>$B144=2018</formula>
    </cfRule>
    <cfRule type="expression" dxfId="3863" priority="3838">
      <formula>$B144=2020</formula>
    </cfRule>
    <cfRule type="expression" dxfId="3862" priority="3839">
      <formula>$B144=2021</formula>
    </cfRule>
    <cfRule type="expression" dxfId="3861" priority="3840">
      <formula>$B144=2022</formula>
    </cfRule>
    <cfRule type="expression" dxfId="3860" priority="3841">
      <formula>$B144=2019</formula>
    </cfRule>
  </conditionalFormatting>
  <conditionalFormatting sqref="A145:D145">
    <cfRule type="expression" dxfId="3859" priority="3830">
      <formula>$B145=2017</formula>
    </cfRule>
    <cfRule type="expression" dxfId="3858" priority="3831">
      <formula>$B145=2018</formula>
    </cfRule>
    <cfRule type="expression" dxfId="3857" priority="3832">
      <formula>$B145=2020</formula>
    </cfRule>
    <cfRule type="expression" dxfId="3856" priority="3833">
      <formula>$B145=2021</formula>
    </cfRule>
    <cfRule type="expression" dxfId="3855" priority="3834">
      <formula>$B145=2022</formula>
    </cfRule>
    <cfRule type="expression" dxfId="3854" priority="3835">
      <formula>$B145=2019</formula>
    </cfRule>
  </conditionalFormatting>
  <conditionalFormatting sqref="B145:C145">
    <cfRule type="expression" dxfId="3853" priority="3824">
      <formula>$B145=2017</formula>
    </cfRule>
    <cfRule type="expression" dxfId="3852" priority="3825">
      <formula>$B145=2018</formula>
    </cfRule>
    <cfRule type="expression" dxfId="3851" priority="3826">
      <formula>$B145=2020</formula>
    </cfRule>
    <cfRule type="expression" dxfId="3850" priority="3827">
      <formula>$B145=2021</formula>
    </cfRule>
    <cfRule type="expression" dxfId="3849" priority="3828">
      <formula>$B145=2022</formula>
    </cfRule>
    <cfRule type="expression" dxfId="3848" priority="3829">
      <formula>$B145=2019</formula>
    </cfRule>
  </conditionalFormatting>
  <conditionalFormatting sqref="B145:C145">
    <cfRule type="expression" dxfId="3847" priority="3818">
      <formula>$B145=2017</formula>
    </cfRule>
    <cfRule type="expression" dxfId="3846" priority="3819">
      <formula>$B145=2018</formula>
    </cfRule>
    <cfRule type="expression" dxfId="3845" priority="3820">
      <formula>$B145=2020</formula>
    </cfRule>
    <cfRule type="expression" dxfId="3844" priority="3821">
      <formula>$B145=2021</formula>
    </cfRule>
    <cfRule type="expression" dxfId="3843" priority="3822">
      <formula>$B145=2022</formula>
    </cfRule>
    <cfRule type="expression" dxfId="3842" priority="3823">
      <formula>$B145=2019</formula>
    </cfRule>
  </conditionalFormatting>
  <conditionalFormatting sqref="B145:C145">
    <cfRule type="expression" dxfId="3841" priority="3812">
      <formula>$B145=2017</formula>
    </cfRule>
    <cfRule type="expression" dxfId="3840" priority="3813">
      <formula>$B145=2018</formula>
    </cfRule>
    <cfRule type="expression" dxfId="3839" priority="3814">
      <formula>$B145=2020</formula>
    </cfRule>
    <cfRule type="expression" dxfId="3838" priority="3815">
      <formula>$B145=2021</formula>
    </cfRule>
    <cfRule type="expression" dxfId="3837" priority="3816">
      <formula>$B145=2022</formula>
    </cfRule>
    <cfRule type="expression" dxfId="3836" priority="3817">
      <formula>$B145=2019</formula>
    </cfRule>
  </conditionalFormatting>
  <conditionalFormatting sqref="A146:D146">
    <cfRule type="expression" dxfId="3835" priority="3806">
      <formula>$B146=2017</formula>
    </cfRule>
    <cfRule type="expression" dxfId="3834" priority="3807">
      <formula>$B146=2018</formula>
    </cfRule>
    <cfRule type="expression" dxfId="3833" priority="3808">
      <formula>$B146=2020</formula>
    </cfRule>
    <cfRule type="expression" dxfId="3832" priority="3809">
      <formula>$B146=2021</formula>
    </cfRule>
    <cfRule type="expression" dxfId="3831" priority="3810">
      <formula>$B146=2022</formula>
    </cfRule>
    <cfRule type="expression" dxfId="3830" priority="3811">
      <formula>$B146=2019</formula>
    </cfRule>
  </conditionalFormatting>
  <conditionalFormatting sqref="B146:C146">
    <cfRule type="expression" dxfId="3829" priority="3800">
      <formula>$B146=2017</formula>
    </cfRule>
    <cfRule type="expression" dxfId="3828" priority="3801">
      <formula>$B146=2018</formula>
    </cfRule>
    <cfRule type="expression" dxfId="3827" priority="3802">
      <formula>$B146=2020</formula>
    </cfRule>
    <cfRule type="expression" dxfId="3826" priority="3803">
      <formula>$B146=2021</formula>
    </cfRule>
    <cfRule type="expression" dxfId="3825" priority="3804">
      <formula>$B146=2022</formula>
    </cfRule>
    <cfRule type="expression" dxfId="3824" priority="3805">
      <formula>$B146=2019</formula>
    </cfRule>
  </conditionalFormatting>
  <conditionalFormatting sqref="B146:C146">
    <cfRule type="expression" dxfId="3823" priority="3794">
      <formula>$B146=2017</formula>
    </cfRule>
    <cfRule type="expression" dxfId="3822" priority="3795">
      <formula>$B146=2018</formula>
    </cfRule>
    <cfRule type="expression" dxfId="3821" priority="3796">
      <formula>$B146=2020</formula>
    </cfRule>
    <cfRule type="expression" dxfId="3820" priority="3797">
      <formula>$B146=2021</formula>
    </cfRule>
    <cfRule type="expression" dxfId="3819" priority="3798">
      <formula>$B146=2022</formula>
    </cfRule>
    <cfRule type="expression" dxfId="3818" priority="3799">
      <formula>$B146=2019</formula>
    </cfRule>
  </conditionalFormatting>
  <conditionalFormatting sqref="B146:C146">
    <cfRule type="expression" dxfId="3817" priority="3788">
      <formula>$B146=2017</formula>
    </cfRule>
    <cfRule type="expression" dxfId="3816" priority="3789">
      <formula>$B146=2018</formula>
    </cfRule>
    <cfRule type="expression" dxfId="3815" priority="3790">
      <formula>$B146=2020</formula>
    </cfRule>
    <cfRule type="expression" dxfId="3814" priority="3791">
      <formula>$B146=2021</formula>
    </cfRule>
    <cfRule type="expression" dxfId="3813" priority="3792">
      <formula>$B146=2022</formula>
    </cfRule>
    <cfRule type="expression" dxfId="3812" priority="3793">
      <formula>$B146=2019</formula>
    </cfRule>
  </conditionalFormatting>
  <conditionalFormatting sqref="A147:D147">
    <cfRule type="expression" dxfId="3811" priority="3782">
      <formula>$B147=2017</formula>
    </cfRule>
    <cfRule type="expression" dxfId="3810" priority="3783">
      <formula>$B147=2018</formula>
    </cfRule>
    <cfRule type="expression" dxfId="3809" priority="3784">
      <formula>$B147=2020</formula>
    </cfRule>
    <cfRule type="expression" dxfId="3808" priority="3785">
      <formula>$B147=2021</formula>
    </cfRule>
    <cfRule type="expression" dxfId="3807" priority="3786">
      <formula>$B147=2022</formula>
    </cfRule>
    <cfRule type="expression" dxfId="3806" priority="3787">
      <formula>$B147=2019</formula>
    </cfRule>
  </conditionalFormatting>
  <conditionalFormatting sqref="B147:C147">
    <cfRule type="expression" dxfId="3805" priority="3776">
      <formula>$B147=2017</formula>
    </cfRule>
    <cfRule type="expression" dxfId="3804" priority="3777">
      <formula>$B147=2018</formula>
    </cfRule>
    <cfRule type="expression" dxfId="3803" priority="3778">
      <formula>$B147=2020</formula>
    </cfRule>
    <cfRule type="expression" dxfId="3802" priority="3779">
      <formula>$B147=2021</formula>
    </cfRule>
    <cfRule type="expression" dxfId="3801" priority="3780">
      <formula>$B147=2022</formula>
    </cfRule>
    <cfRule type="expression" dxfId="3800" priority="3781">
      <formula>$B147=2019</formula>
    </cfRule>
  </conditionalFormatting>
  <conditionalFormatting sqref="B147:C147">
    <cfRule type="expression" dxfId="3799" priority="3770">
      <formula>$B147=2017</formula>
    </cfRule>
    <cfRule type="expression" dxfId="3798" priority="3771">
      <formula>$B147=2018</formula>
    </cfRule>
    <cfRule type="expression" dxfId="3797" priority="3772">
      <formula>$B147=2020</formula>
    </cfRule>
    <cfRule type="expression" dxfId="3796" priority="3773">
      <formula>$B147=2021</formula>
    </cfRule>
    <cfRule type="expression" dxfId="3795" priority="3774">
      <formula>$B147=2022</formula>
    </cfRule>
    <cfRule type="expression" dxfId="3794" priority="3775">
      <formula>$B147=2019</formula>
    </cfRule>
  </conditionalFormatting>
  <conditionalFormatting sqref="B147:C147">
    <cfRule type="expression" dxfId="3793" priority="3764">
      <formula>$B147=2017</formula>
    </cfRule>
    <cfRule type="expression" dxfId="3792" priority="3765">
      <formula>$B147=2018</formula>
    </cfRule>
    <cfRule type="expression" dxfId="3791" priority="3766">
      <formula>$B147=2020</formula>
    </cfRule>
    <cfRule type="expression" dxfId="3790" priority="3767">
      <formula>$B147=2021</formula>
    </cfRule>
    <cfRule type="expression" dxfId="3789" priority="3768">
      <formula>$B147=2022</formula>
    </cfRule>
    <cfRule type="expression" dxfId="3788" priority="3769">
      <formula>$B147=2019</formula>
    </cfRule>
  </conditionalFormatting>
  <conditionalFormatting sqref="A148:D148">
    <cfRule type="expression" dxfId="3787" priority="3758">
      <formula>$B148=2017</formula>
    </cfRule>
    <cfRule type="expression" dxfId="3786" priority="3759">
      <formula>$B148=2018</formula>
    </cfRule>
    <cfRule type="expression" dxfId="3785" priority="3760">
      <formula>$B148=2020</formula>
    </cfRule>
    <cfRule type="expression" dxfId="3784" priority="3761">
      <formula>$B148=2021</formula>
    </cfRule>
    <cfRule type="expression" dxfId="3783" priority="3762">
      <formula>$B148=2022</formula>
    </cfRule>
    <cfRule type="expression" dxfId="3782" priority="3763">
      <formula>$B148=2019</formula>
    </cfRule>
  </conditionalFormatting>
  <conditionalFormatting sqref="B148:C148">
    <cfRule type="expression" dxfId="3781" priority="3752">
      <formula>$B148=2017</formula>
    </cfRule>
    <cfRule type="expression" dxfId="3780" priority="3753">
      <formula>$B148=2018</formula>
    </cfRule>
    <cfRule type="expression" dxfId="3779" priority="3754">
      <formula>$B148=2020</formula>
    </cfRule>
    <cfRule type="expression" dxfId="3778" priority="3755">
      <formula>$B148=2021</formula>
    </cfRule>
    <cfRule type="expression" dxfId="3777" priority="3756">
      <formula>$B148=2022</formula>
    </cfRule>
    <cfRule type="expression" dxfId="3776" priority="3757">
      <formula>$B148=2019</formula>
    </cfRule>
  </conditionalFormatting>
  <conditionalFormatting sqref="B148:C148">
    <cfRule type="expression" dxfId="3775" priority="3746">
      <formula>$B148=2017</formula>
    </cfRule>
    <cfRule type="expression" dxfId="3774" priority="3747">
      <formula>$B148=2018</formula>
    </cfRule>
    <cfRule type="expression" dxfId="3773" priority="3748">
      <formula>$B148=2020</formula>
    </cfRule>
    <cfRule type="expression" dxfId="3772" priority="3749">
      <formula>$B148=2021</formula>
    </cfRule>
    <cfRule type="expression" dxfId="3771" priority="3750">
      <formula>$B148=2022</formula>
    </cfRule>
    <cfRule type="expression" dxfId="3770" priority="3751">
      <formula>$B148=2019</formula>
    </cfRule>
  </conditionalFormatting>
  <conditionalFormatting sqref="B148:C148">
    <cfRule type="expression" dxfId="3769" priority="3740">
      <formula>$B148=2017</formula>
    </cfRule>
    <cfRule type="expression" dxfId="3768" priority="3741">
      <formula>$B148=2018</formula>
    </cfRule>
    <cfRule type="expression" dxfId="3767" priority="3742">
      <formula>$B148=2020</formula>
    </cfRule>
    <cfRule type="expression" dxfId="3766" priority="3743">
      <formula>$B148=2021</formula>
    </cfRule>
    <cfRule type="expression" dxfId="3765" priority="3744">
      <formula>$B148=2022</formula>
    </cfRule>
    <cfRule type="expression" dxfId="3764" priority="3745">
      <formula>$B148=2019</formula>
    </cfRule>
  </conditionalFormatting>
  <conditionalFormatting sqref="A149:D149">
    <cfRule type="expression" dxfId="3763" priority="3734">
      <formula>$B149=2017</formula>
    </cfRule>
    <cfRule type="expression" dxfId="3762" priority="3735">
      <formula>$B149=2018</formula>
    </cfRule>
    <cfRule type="expression" dxfId="3761" priority="3736">
      <formula>$B149=2020</formula>
    </cfRule>
    <cfRule type="expression" dxfId="3760" priority="3737">
      <formula>$B149=2021</formula>
    </cfRule>
    <cfRule type="expression" dxfId="3759" priority="3738">
      <formula>$B149=2022</formula>
    </cfRule>
    <cfRule type="expression" dxfId="3758" priority="3739">
      <formula>$B149=2019</formula>
    </cfRule>
  </conditionalFormatting>
  <conditionalFormatting sqref="B149:C149">
    <cfRule type="expression" dxfId="3757" priority="3728">
      <formula>$B149=2017</formula>
    </cfRule>
    <cfRule type="expression" dxfId="3756" priority="3729">
      <formula>$B149=2018</formula>
    </cfRule>
    <cfRule type="expression" dxfId="3755" priority="3730">
      <formula>$B149=2020</formula>
    </cfRule>
    <cfRule type="expression" dxfId="3754" priority="3731">
      <formula>$B149=2021</formula>
    </cfRule>
    <cfRule type="expression" dxfId="3753" priority="3732">
      <formula>$B149=2022</formula>
    </cfRule>
    <cfRule type="expression" dxfId="3752" priority="3733">
      <formula>$B149=2019</formula>
    </cfRule>
  </conditionalFormatting>
  <conditionalFormatting sqref="B149:C149">
    <cfRule type="expression" dxfId="3751" priority="3722">
      <formula>$B149=2017</formula>
    </cfRule>
    <cfRule type="expression" dxfId="3750" priority="3723">
      <formula>$B149=2018</formula>
    </cfRule>
    <cfRule type="expression" dxfId="3749" priority="3724">
      <formula>$B149=2020</formula>
    </cfRule>
    <cfRule type="expression" dxfId="3748" priority="3725">
      <formula>$B149=2021</formula>
    </cfRule>
    <cfRule type="expression" dxfId="3747" priority="3726">
      <formula>$B149=2022</formula>
    </cfRule>
    <cfRule type="expression" dxfId="3746" priority="3727">
      <formula>$B149=2019</formula>
    </cfRule>
  </conditionalFormatting>
  <conditionalFormatting sqref="B149:C149">
    <cfRule type="expression" dxfId="3745" priority="3716">
      <formula>$B149=2017</formula>
    </cfRule>
    <cfRule type="expression" dxfId="3744" priority="3717">
      <formula>$B149=2018</formula>
    </cfRule>
    <cfRule type="expression" dxfId="3743" priority="3718">
      <formula>$B149=2020</formula>
    </cfRule>
    <cfRule type="expression" dxfId="3742" priority="3719">
      <formula>$B149=2021</formula>
    </cfRule>
    <cfRule type="expression" dxfId="3741" priority="3720">
      <formula>$B149=2022</formula>
    </cfRule>
    <cfRule type="expression" dxfId="3740" priority="3721">
      <formula>$B149=2019</formula>
    </cfRule>
  </conditionalFormatting>
  <conditionalFormatting sqref="C150:D150">
    <cfRule type="expression" dxfId="3739" priority="3710">
      <formula>$B150=2017</formula>
    </cfRule>
    <cfRule type="expression" dxfId="3738" priority="3711">
      <formula>$B150=2018</formula>
    </cfRule>
    <cfRule type="expression" dxfId="3737" priority="3712">
      <formula>$B150=2020</formula>
    </cfRule>
    <cfRule type="expression" dxfId="3736" priority="3713">
      <formula>$B150=2021</formula>
    </cfRule>
    <cfRule type="expression" dxfId="3735" priority="3714">
      <formula>$B150=2022</formula>
    </cfRule>
    <cfRule type="expression" dxfId="3734" priority="3715">
      <formula>$B150=2019</formula>
    </cfRule>
  </conditionalFormatting>
  <conditionalFormatting sqref="C150:D150">
    <cfRule type="expression" dxfId="3733" priority="3704">
      <formula>$B150=2017</formula>
    </cfRule>
    <cfRule type="expression" dxfId="3732" priority="3705">
      <formula>$B150=2018</formula>
    </cfRule>
    <cfRule type="expression" dxfId="3731" priority="3706">
      <formula>$B150=2020</formula>
    </cfRule>
    <cfRule type="expression" dxfId="3730" priority="3707">
      <formula>$B150=2021</formula>
    </cfRule>
    <cfRule type="expression" dxfId="3729" priority="3708">
      <formula>$B150=2022</formula>
    </cfRule>
    <cfRule type="expression" dxfId="3728" priority="3709">
      <formula>$B150=2019</formula>
    </cfRule>
  </conditionalFormatting>
  <conditionalFormatting sqref="C150">
    <cfRule type="expression" dxfId="3727" priority="3698">
      <formula>$B150=2017</formula>
    </cfRule>
    <cfRule type="expression" dxfId="3726" priority="3699">
      <formula>$B150=2018</formula>
    </cfRule>
    <cfRule type="expression" dxfId="3725" priority="3700">
      <formula>$B150=2020</formula>
    </cfRule>
    <cfRule type="expression" dxfId="3724" priority="3701">
      <formula>$B150=2021</formula>
    </cfRule>
    <cfRule type="expression" dxfId="3723" priority="3702">
      <formula>$B150=2022</formula>
    </cfRule>
    <cfRule type="expression" dxfId="3722" priority="3703">
      <formula>$B150=2019</formula>
    </cfRule>
  </conditionalFormatting>
  <conditionalFormatting sqref="C150">
    <cfRule type="expression" dxfId="3721" priority="3692">
      <formula>$B150=2017</formula>
    </cfRule>
    <cfRule type="expression" dxfId="3720" priority="3693">
      <formula>$B150=2018</formula>
    </cfRule>
    <cfRule type="expression" dxfId="3719" priority="3694">
      <formula>$B150=2020</formula>
    </cfRule>
    <cfRule type="expression" dxfId="3718" priority="3695">
      <formula>$B150=2021</formula>
    </cfRule>
    <cfRule type="expression" dxfId="3717" priority="3696">
      <formula>$B150=2022</formula>
    </cfRule>
    <cfRule type="expression" dxfId="3716" priority="3697">
      <formula>$B150=2019</formula>
    </cfRule>
  </conditionalFormatting>
  <conditionalFormatting sqref="C150">
    <cfRule type="expression" dxfId="3715" priority="3686">
      <formula>$B150=2017</formula>
    </cfRule>
    <cfRule type="expression" dxfId="3714" priority="3687">
      <formula>$B150=2018</formula>
    </cfRule>
    <cfRule type="expression" dxfId="3713" priority="3688">
      <formula>$B150=2020</formula>
    </cfRule>
    <cfRule type="expression" dxfId="3712" priority="3689">
      <formula>$B150=2021</formula>
    </cfRule>
    <cfRule type="expression" dxfId="3711" priority="3690">
      <formula>$B150=2022</formula>
    </cfRule>
    <cfRule type="expression" dxfId="3710" priority="3691">
      <formula>$B150=2019</formula>
    </cfRule>
  </conditionalFormatting>
  <conditionalFormatting sqref="C151:D151">
    <cfRule type="expression" dxfId="3709" priority="3679">
      <formula>$B151=2017</formula>
    </cfRule>
    <cfRule type="expression" dxfId="3708" priority="3680">
      <formula>$B151=2018</formula>
    </cfRule>
    <cfRule type="expression" dxfId="3707" priority="3681">
      <formula>$B151=2020</formula>
    </cfRule>
    <cfRule type="expression" dxfId="3706" priority="3682">
      <formula>$B151=2021</formula>
    </cfRule>
    <cfRule type="expression" dxfId="3705" priority="3683">
      <formula>$B151=2022</formula>
    </cfRule>
    <cfRule type="expression" dxfId="3704" priority="3684">
      <formula>$B151=2019</formula>
    </cfRule>
  </conditionalFormatting>
  <conditionalFormatting sqref="C151:D151">
    <cfRule type="expression" dxfId="3703" priority="3673">
      <formula>$B151=2017</formula>
    </cfRule>
    <cfRule type="expression" dxfId="3702" priority="3674">
      <formula>$B151=2018</formula>
    </cfRule>
    <cfRule type="expression" dxfId="3701" priority="3675">
      <formula>$B151=2020</formula>
    </cfRule>
    <cfRule type="expression" dxfId="3700" priority="3676">
      <formula>$B151=2021</formula>
    </cfRule>
    <cfRule type="expression" dxfId="3699" priority="3677">
      <formula>$B151=2022</formula>
    </cfRule>
    <cfRule type="expression" dxfId="3698" priority="3678">
      <formula>$B151=2019</formula>
    </cfRule>
  </conditionalFormatting>
  <conditionalFormatting sqref="C151">
    <cfRule type="expression" dxfId="3697" priority="3667">
      <formula>$B151=2017</formula>
    </cfRule>
    <cfRule type="expression" dxfId="3696" priority="3668">
      <formula>$B151=2018</formula>
    </cfRule>
    <cfRule type="expression" dxfId="3695" priority="3669">
      <formula>$B151=2020</formula>
    </cfRule>
    <cfRule type="expression" dxfId="3694" priority="3670">
      <formula>$B151=2021</formula>
    </cfRule>
    <cfRule type="expression" dxfId="3693" priority="3671">
      <formula>$B151=2022</formula>
    </cfRule>
    <cfRule type="expression" dxfId="3692" priority="3672">
      <formula>$B151=2019</formula>
    </cfRule>
  </conditionalFormatting>
  <conditionalFormatting sqref="C151">
    <cfRule type="expression" dxfId="3691" priority="3661">
      <formula>$B151=2017</formula>
    </cfRule>
    <cfRule type="expression" dxfId="3690" priority="3662">
      <formula>$B151=2018</formula>
    </cfRule>
    <cfRule type="expression" dxfId="3689" priority="3663">
      <formula>$B151=2020</formula>
    </cfRule>
    <cfRule type="expression" dxfId="3688" priority="3664">
      <formula>$B151=2021</formula>
    </cfRule>
    <cfRule type="expression" dxfId="3687" priority="3665">
      <formula>$B151=2022</formula>
    </cfRule>
    <cfRule type="expression" dxfId="3686" priority="3666">
      <formula>$B151=2019</formula>
    </cfRule>
  </conditionalFormatting>
  <conditionalFormatting sqref="C151">
    <cfRule type="expression" dxfId="3685" priority="3655">
      <formula>$B151=2017</formula>
    </cfRule>
    <cfRule type="expression" dxfId="3684" priority="3656">
      <formula>$B151=2018</formula>
    </cfRule>
    <cfRule type="expression" dxfId="3683" priority="3657">
      <formula>$B151=2020</formula>
    </cfRule>
    <cfRule type="expression" dxfId="3682" priority="3658">
      <formula>$B151=2021</formula>
    </cfRule>
    <cfRule type="expression" dxfId="3681" priority="3659">
      <formula>$B151=2022</formula>
    </cfRule>
    <cfRule type="expression" dxfId="3680" priority="3660">
      <formula>$B151=2019</formula>
    </cfRule>
  </conditionalFormatting>
  <conditionalFormatting sqref="A152:D152">
    <cfRule type="expression" dxfId="3679" priority="3618">
      <formula>$B152=2016</formula>
    </cfRule>
    <cfRule type="expression" dxfId="3678" priority="3649">
      <formula>$B152=2017</formula>
    </cfRule>
    <cfRule type="expression" dxfId="3677" priority="3650">
      <formula>$B152=2018</formula>
    </cfRule>
    <cfRule type="expression" dxfId="3676" priority="3651">
      <formula>$B152=2020</formula>
    </cfRule>
    <cfRule type="expression" dxfId="3675" priority="3652">
      <formula>$B152=2021</formula>
    </cfRule>
    <cfRule type="expression" dxfId="3674" priority="3653">
      <formula>$B152=2022</formula>
    </cfRule>
    <cfRule type="expression" dxfId="3673" priority="3654">
      <formula>$B152=2019</formula>
    </cfRule>
  </conditionalFormatting>
  <conditionalFormatting sqref="C152:D152">
    <cfRule type="expression" dxfId="3672" priority="3643">
      <formula>$B152=2017</formula>
    </cfRule>
    <cfRule type="expression" dxfId="3671" priority="3644">
      <formula>$B152=2018</formula>
    </cfRule>
    <cfRule type="expression" dxfId="3670" priority="3645">
      <formula>$B152=2020</formula>
    </cfRule>
    <cfRule type="expression" dxfId="3669" priority="3646">
      <formula>$B152=2021</formula>
    </cfRule>
    <cfRule type="expression" dxfId="3668" priority="3647">
      <formula>$B152=2022</formula>
    </cfRule>
    <cfRule type="expression" dxfId="3667" priority="3648">
      <formula>$B152=2019</formula>
    </cfRule>
  </conditionalFormatting>
  <conditionalFormatting sqref="C152:D152">
    <cfRule type="expression" dxfId="3666" priority="3637">
      <formula>$B152=2017</formula>
    </cfRule>
    <cfRule type="expression" dxfId="3665" priority="3638">
      <formula>$B152=2018</formula>
    </cfRule>
    <cfRule type="expression" dxfId="3664" priority="3639">
      <formula>$B152=2020</formula>
    </cfRule>
    <cfRule type="expression" dxfId="3663" priority="3640">
      <formula>$B152=2021</formula>
    </cfRule>
    <cfRule type="expression" dxfId="3662" priority="3641">
      <formula>$B152=2022</formula>
    </cfRule>
    <cfRule type="expression" dxfId="3661" priority="3642">
      <formula>$B152=2019</formula>
    </cfRule>
  </conditionalFormatting>
  <conditionalFormatting sqref="C152">
    <cfRule type="expression" dxfId="3660" priority="3631">
      <formula>$B152=2017</formula>
    </cfRule>
    <cfRule type="expression" dxfId="3659" priority="3632">
      <formula>$B152=2018</formula>
    </cfRule>
    <cfRule type="expression" dxfId="3658" priority="3633">
      <formula>$B152=2020</formula>
    </cfRule>
    <cfRule type="expression" dxfId="3657" priority="3634">
      <formula>$B152=2021</formula>
    </cfRule>
    <cfRule type="expression" dxfId="3656" priority="3635">
      <formula>$B152=2022</formula>
    </cfRule>
    <cfRule type="expression" dxfId="3655" priority="3636">
      <formula>$B152=2019</formula>
    </cfRule>
  </conditionalFormatting>
  <conditionalFormatting sqref="C152">
    <cfRule type="expression" dxfId="3654" priority="3625">
      <formula>$B152=2017</formula>
    </cfRule>
    <cfRule type="expression" dxfId="3653" priority="3626">
      <formula>$B152=2018</formula>
    </cfRule>
    <cfRule type="expression" dxfId="3652" priority="3627">
      <formula>$B152=2020</formula>
    </cfRule>
    <cfRule type="expression" dxfId="3651" priority="3628">
      <formula>$B152=2021</formula>
    </cfRule>
    <cfRule type="expression" dxfId="3650" priority="3629">
      <formula>$B152=2022</formula>
    </cfRule>
    <cfRule type="expression" dxfId="3649" priority="3630">
      <formula>$B152=2019</formula>
    </cfRule>
  </conditionalFormatting>
  <conditionalFormatting sqref="C152">
    <cfRule type="expression" dxfId="3648" priority="3619">
      <formula>$B152=2017</formula>
    </cfRule>
    <cfRule type="expression" dxfId="3647" priority="3620">
      <formula>$B152=2018</formula>
    </cfRule>
    <cfRule type="expression" dxfId="3646" priority="3621">
      <formula>$B152=2020</formula>
    </cfRule>
    <cfRule type="expression" dxfId="3645" priority="3622">
      <formula>$B152=2021</formula>
    </cfRule>
    <cfRule type="expression" dxfId="3644" priority="3623">
      <formula>$B152=2022</formula>
    </cfRule>
    <cfRule type="expression" dxfId="3643" priority="3624">
      <formula>$B152=2019</formula>
    </cfRule>
  </conditionalFormatting>
  <conditionalFormatting sqref="A153:D153">
    <cfRule type="expression" dxfId="3642" priority="3581">
      <formula>$B153=2016</formula>
    </cfRule>
    <cfRule type="expression" dxfId="3641" priority="3612">
      <formula>$B153=2017</formula>
    </cfRule>
    <cfRule type="expression" dxfId="3640" priority="3613">
      <formula>$B153=2018</formula>
    </cfRule>
    <cfRule type="expression" dxfId="3639" priority="3614">
      <formula>$B153=2020</formula>
    </cfRule>
    <cfRule type="expression" dxfId="3638" priority="3615">
      <formula>$B153=2021</formula>
    </cfRule>
    <cfRule type="expression" dxfId="3637" priority="3616">
      <formula>$B153=2022</formula>
    </cfRule>
    <cfRule type="expression" dxfId="3636" priority="3617">
      <formula>$B153=2019</formula>
    </cfRule>
  </conditionalFormatting>
  <conditionalFormatting sqref="C153:D153">
    <cfRule type="expression" dxfId="3635" priority="3606">
      <formula>$B153=2017</formula>
    </cfRule>
    <cfRule type="expression" dxfId="3634" priority="3607">
      <formula>$B153=2018</formula>
    </cfRule>
    <cfRule type="expression" dxfId="3633" priority="3608">
      <formula>$B153=2020</formula>
    </cfRule>
    <cfRule type="expression" dxfId="3632" priority="3609">
      <formula>$B153=2021</formula>
    </cfRule>
    <cfRule type="expression" dxfId="3631" priority="3610">
      <formula>$B153=2022</formula>
    </cfRule>
    <cfRule type="expression" dxfId="3630" priority="3611">
      <formula>$B153=2019</formula>
    </cfRule>
  </conditionalFormatting>
  <conditionalFormatting sqref="C153:D153">
    <cfRule type="expression" dxfId="3629" priority="3600">
      <formula>$B153=2017</formula>
    </cfRule>
    <cfRule type="expression" dxfId="3628" priority="3601">
      <formula>$B153=2018</formula>
    </cfRule>
    <cfRule type="expression" dxfId="3627" priority="3602">
      <formula>$B153=2020</formula>
    </cfRule>
    <cfRule type="expression" dxfId="3626" priority="3603">
      <formula>$B153=2021</formula>
    </cfRule>
    <cfRule type="expression" dxfId="3625" priority="3604">
      <formula>$B153=2022</formula>
    </cfRule>
    <cfRule type="expression" dxfId="3624" priority="3605">
      <formula>$B153=2019</formula>
    </cfRule>
  </conditionalFormatting>
  <conditionalFormatting sqref="C153">
    <cfRule type="expression" dxfId="3623" priority="3594">
      <formula>$B153=2017</formula>
    </cfRule>
    <cfRule type="expression" dxfId="3622" priority="3595">
      <formula>$B153=2018</formula>
    </cfRule>
    <cfRule type="expression" dxfId="3621" priority="3596">
      <formula>$B153=2020</formula>
    </cfRule>
    <cfRule type="expression" dxfId="3620" priority="3597">
      <formula>$B153=2021</formula>
    </cfRule>
    <cfRule type="expression" dxfId="3619" priority="3598">
      <formula>$B153=2022</formula>
    </cfRule>
    <cfRule type="expression" dxfId="3618" priority="3599">
      <formula>$B153=2019</formula>
    </cfRule>
  </conditionalFormatting>
  <conditionalFormatting sqref="C153">
    <cfRule type="expression" dxfId="3617" priority="3588">
      <formula>$B153=2017</formula>
    </cfRule>
    <cfRule type="expression" dxfId="3616" priority="3589">
      <formula>$B153=2018</formula>
    </cfRule>
    <cfRule type="expression" dxfId="3615" priority="3590">
      <formula>$B153=2020</formula>
    </cfRule>
    <cfRule type="expression" dxfId="3614" priority="3591">
      <formula>$B153=2021</formula>
    </cfRule>
    <cfRule type="expression" dxfId="3613" priority="3592">
      <formula>$B153=2022</formula>
    </cfRule>
    <cfRule type="expression" dxfId="3612" priority="3593">
      <formula>$B153=2019</formula>
    </cfRule>
  </conditionalFormatting>
  <conditionalFormatting sqref="C153">
    <cfRule type="expression" dxfId="3611" priority="3582">
      <formula>$B153=2017</formula>
    </cfRule>
    <cfRule type="expression" dxfId="3610" priority="3583">
      <formula>$B153=2018</formula>
    </cfRule>
    <cfRule type="expression" dxfId="3609" priority="3584">
      <formula>$B153=2020</formula>
    </cfRule>
    <cfRule type="expression" dxfId="3608" priority="3585">
      <formula>$B153=2021</formula>
    </cfRule>
    <cfRule type="expression" dxfId="3607" priority="3586">
      <formula>$B153=2022</formula>
    </cfRule>
    <cfRule type="expression" dxfId="3606" priority="3587">
      <formula>$B153=2019</formula>
    </cfRule>
  </conditionalFormatting>
  <conditionalFormatting sqref="A154:D154">
    <cfRule type="expression" dxfId="3605" priority="3544">
      <formula>$B154=2016</formula>
    </cfRule>
    <cfRule type="expression" dxfId="3604" priority="3575">
      <formula>$B154=2017</formula>
    </cfRule>
    <cfRule type="expression" dxfId="3603" priority="3576">
      <formula>$B154=2018</formula>
    </cfRule>
    <cfRule type="expression" dxfId="3602" priority="3577">
      <formula>$B154=2020</formula>
    </cfRule>
    <cfRule type="expression" dxfId="3601" priority="3578">
      <formula>$B154=2021</formula>
    </cfRule>
    <cfRule type="expression" dxfId="3600" priority="3579">
      <formula>$B154=2022</formula>
    </cfRule>
    <cfRule type="expression" dxfId="3599" priority="3580">
      <formula>$B154=2019</formula>
    </cfRule>
  </conditionalFormatting>
  <conditionalFormatting sqref="C154:D154">
    <cfRule type="expression" dxfId="3598" priority="3569">
      <formula>$B154=2017</formula>
    </cfRule>
    <cfRule type="expression" dxfId="3597" priority="3570">
      <formula>$B154=2018</formula>
    </cfRule>
    <cfRule type="expression" dxfId="3596" priority="3571">
      <formula>$B154=2020</formula>
    </cfRule>
    <cfRule type="expression" dxfId="3595" priority="3572">
      <formula>$B154=2021</formula>
    </cfRule>
    <cfRule type="expression" dxfId="3594" priority="3573">
      <formula>$B154=2022</formula>
    </cfRule>
    <cfRule type="expression" dxfId="3593" priority="3574">
      <formula>$B154=2019</formula>
    </cfRule>
  </conditionalFormatting>
  <conditionalFormatting sqref="C154:D154">
    <cfRule type="expression" dxfId="3592" priority="3563">
      <formula>$B154=2017</formula>
    </cfRule>
    <cfRule type="expression" dxfId="3591" priority="3564">
      <formula>$B154=2018</formula>
    </cfRule>
    <cfRule type="expression" dxfId="3590" priority="3565">
      <formula>$B154=2020</formula>
    </cfRule>
    <cfRule type="expression" dxfId="3589" priority="3566">
      <formula>$B154=2021</formula>
    </cfRule>
    <cfRule type="expression" dxfId="3588" priority="3567">
      <formula>$B154=2022</formula>
    </cfRule>
    <cfRule type="expression" dxfId="3587" priority="3568">
      <formula>$B154=2019</formula>
    </cfRule>
  </conditionalFormatting>
  <conditionalFormatting sqref="C154">
    <cfRule type="expression" dxfId="3586" priority="3557">
      <formula>$B154=2017</formula>
    </cfRule>
    <cfRule type="expression" dxfId="3585" priority="3558">
      <formula>$B154=2018</formula>
    </cfRule>
    <cfRule type="expression" dxfId="3584" priority="3559">
      <formula>$B154=2020</formula>
    </cfRule>
    <cfRule type="expression" dxfId="3583" priority="3560">
      <formula>$B154=2021</formula>
    </cfRule>
    <cfRule type="expression" dxfId="3582" priority="3561">
      <formula>$B154=2022</formula>
    </cfRule>
    <cfRule type="expression" dxfId="3581" priority="3562">
      <formula>$B154=2019</formula>
    </cfRule>
  </conditionalFormatting>
  <conditionalFormatting sqref="C154">
    <cfRule type="expression" dxfId="3580" priority="3551">
      <formula>$B154=2017</formula>
    </cfRule>
    <cfRule type="expression" dxfId="3579" priority="3552">
      <formula>$B154=2018</formula>
    </cfRule>
    <cfRule type="expression" dxfId="3578" priority="3553">
      <formula>$B154=2020</formula>
    </cfRule>
    <cfRule type="expression" dxfId="3577" priority="3554">
      <formula>$B154=2021</formula>
    </cfRule>
    <cfRule type="expression" dxfId="3576" priority="3555">
      <formula>$B154=2022</formula>
    </cfRule>
    <cfRule type="expression" dxfId="3575" priority="3556">
      <formula>$B154=2019</formula>
    </cfRule>
  </conditionalFormatting>
  <conditionalFormatting sqref="C154">
    <cfRule type="expression" dxfId="3574" priority="3545">
      <formula>$B154=2017</formula>
    </cfRule>
    <cfRule type="expression" dxfId="3573" priority="3546">
      <formula>$B154=2018</formula>
    </cfRule>
    <cfRule type="expression" dxfId="3572" priority="3547">
      <formula>$B154=2020</formula>
    </cfRule>
    <cfRule type="expression" dxfId="3571" priority="3548">
      <formula>$B154=2021</formula>
    </cfRule>
    <cfRule type="expression" dxfId="3570" priority="3549">
      <formula>$B154=2022</formula>
    </cfRule>
    <cfRule type="expression" dxfId="3569" priority="3550">
      <formula>$B154=2019</formula>
    </cfRule>
  </conditionalFormatting>
  <conditionalFormatting sqref="A155:D155">
    <cfRule type="expression" dxfId="3568" priority="3507">
      <formula>$B155=2016</formula>
    </cfRule>
    <cfRule type="expression" dxfId="3567" priority="3538">
      <formula>$B155=2017</formula>
    </cfRule>
    <cfRule type="expression" dxfId="3566" priority="3539">
      <formula>$B155=2018</formula>
    </cfRule>
    <cfRule type="expression" dxfId="3565" priority="3540">
      <formula>$B155=2020</formula>
    </cfRule>
    <cfRule type="expression" dxfId="3564" priority="3541">
      <formula>$B155=2021</formula>
    </cfRule>
    <cfRule type="expression" dxfId="3563" priority="3542">
      <formula>$B155=2022</formula>
    </cfRule>
    <cfRule type="expression" dxfId="3562" priority="3543">
      <formula>$B155=2019</formula>
    </cfRule>
  </conditionalFormatting>
  <conditionalFormatting sqref="C155:D155">
    <cfRule type="expression" dxfId="3561" priority="3532">
      <formula>$B155=2017</formula>
    </cfRule>
    <cfRule type="expression" dxfId="3560" priority="3533">
      <formula>$B155=2018</formula>
    </cfRule>
    <cfRule type="expression" dxfId="3559" priority="3534">
      <formula>$B155=2020</formula>
    </cfRule>
    <cfRule type="expression" dxfId="3558" priority="3535">
      <formula>$B155=2021</formula>
    </cfRule>
    <cfRule type="expression" dxfId="3557" priority="3536">
      <formula>$B155=2022</formula>
    </cfRule>
    <cfRule type="expression" dxfId="3556" priority="3537">
      <formula>$B155=2019</formula>
    </cfRule>
  </conditionalFormatting>
  <conditionalFormatting sqref="C155:D155">
    <cfRule type="expression" dxfId="3555" priority="3526">
      <formula>$B155=2017</formula>
    </cfRule>
    <cfRule type="expression" dxfId="3554" priority="3527">
      <formula>$B155=2018</formula>
    </cfRule>
    <cfRule type="expression" dxfId="3553" priority="3528">
      <formula>$B155=2020</formula>
    </cfRule>
    <cfRule type="expression" dxfId="3552" priority="3529">
      <formula>$B155=2021</formula>
    </cfRule>
    <cfRule type="expression" dxfId="3551" priority="3530">
      <formula>$B155=2022</formula>
    </cfRule>
    <cfRule type="expression" dxfId="3550" priority="3531">
      <formula>$B155=2019</formula>
    </cfRule>
  </conditionalFormatting>
  <conditionalFormatting sqref="C155">
    <cfRule type="expression" dxfId="3549" priority="3520">
      <formula>$B155=2017</formula>
    </cfRule>
    <cfRule type="expression" dxfId="3548" priority="3521">
      <formula>$B155=2018</formula>
    </cfRule>
    <cfRule type="expression" dxfId="3547" priority="3522">
      <formula>$B155=2020</formula>
    </cfRule>
    <cfRule type="expression" dxfId="3546" priority="3523">
      <formula>$B155=2021</formula>
    </cfRule>
    <cfRule type="expression" dxfId="3545" priority="3524">
      <formula>$B155=2022</formula>
    </cfRule>
    <cfRule type="expression" dxfId="3544" priority="3525">
      <formula>$B155=2019</formula>
    </cfRule>
  </conditionalFormatting>
  <conditionalFormatting sqref="C155">
    <cfRule type="expression" dxfId="3543" priority="3514">
      <formula>$B155=2017</formula>
    </cfRule>
    <cfRule type="expression" dxfId="3542" priority="3515">
      <formula>$B155=2018</formula>
    </cfRule>
    <cfRule type="expression" dxfId="3541" priority="3516">
      <formula>$B155=2020</formula>
    </cfRule>
    <cfRule type="expression" dxfId="3540" priority="3517">
      <formula>$B155=2021</formula>
    </cfRule>
    <cfRule type="expression" dxfId="3539" priority="3518">
      <formula>$B155=2022</formula>
    </cfRule>
    <cfRule type="expression" dxfId="3538" priority="3519">
      <formula>$B155=2019</formula>
    </cfRule>
  </conditionalFormatting>
  <conditionalFormatting sqref="C155">
    <cfRule type="expression" dxfId="3537" priority="3508">
      <formula>$B155=2017</formula>
    </cfRule>
    <cfRule type="expression" dxfId="3536" priority="3509">
      <formula>$B155=2018</formula>
    </cfRule>
    <cfRule type="expression" dxfId="3535" priority="3510">
      <formula>$B155=2020</formula>
    </cfRule>
    <cfRule type="expression" dxfId="3534" priority="3511">
      <formula>$B155=2021</formula>
    </cfRule>
    <cfRule type="expression" dxfId="3533" priority="3512">
      <formula>$B155=2022</formula>
    </cfRule>
    <cfRule type="expression" dxfId="3532" priority="3513">
      <formula>$B155=2019</formula>
    </cfRule>
  </conditionalFormatting>
  <conditionalFormatting sqref="A156:D156">
    <cfRule type="expression" dxfId="3531" priority="3470">
      <formula>$B156=2016</formula>
    </cfRule>
    <cfRule type="expression" dxfId="3530" priority="3501">
      <formula>$B156=2017</formula>
    </cfRule>
    <cfRule type="expression" dxfId="3529" priority="3502">
      <formula>$B156=2018</formula>
    </cfRule>
    <cfRule type="expression" dxfId="3528" priority="3503">
      <formula>$B156=2020</formula>
    </cfRule>
    <cfRule type="expression" dxfId="3527" priority="3504">
      <formula>$B156=2021</formula>
    </cfRule>
    <cfRule type="expression" dxfId="3526" priority="3505">
      <formula>$B156=2022</formula>
    </cfRule>
    <cfRule type="expression" dxfId="3525" priority="3506">
      <formula>$B156=2019</formula>
    </cfRule>
  </conditionalFormatting>
  <conditionalFormatting sqref="C156:D156">
    <cfRule type="expression" dxfId="3524" priority="3495">
      <formula>$B156=2017</formula>
    </cfRule>
    <cfRule type="expression" dxfId="3523" priority="3496">
      <formula>$B156=2018</formula>
    </cfRule>
    <cfRule type="expression" dxfId="3522" priority="3497">
      <formula>$B156=2020</formula>
    </cfRule>
    <cfRule type="expression" dxfId="3521" priority="3498">
      <formula>$B156=2021</formula>
    </cfRule>
    <cfRule type="expression" dxfId="3520" priority="3499">
      <formula>$B156=2022</formula>
    </cfRule>
    <cfRule type="expression" dxfId="3519" priority="3500">
      <formula>$B156=2019</formula>
    </cfRule>
  </conditionalFormatting>
  <conditionalFormatting sqref="C156:D156">
    <cfRule type="expression" dxfId="3518" priority="3489">
      <formula>$B156=2017</formula>
    </cfRule>
    <cfRule type="expression" dxfId="3517" priority="3490">
      <formula>$B156=2018</formula>
    </cfRule>
    <cfRule type="expression" dxfId="3516" priority="3491">
      <formula>$B156=2020</formula>
    </cfRule>
    <cfRule type="expression" dxfId="3515" priority="3492">
      <formula>$B156=2021</formula>
    </cfRule>
    <cfRule type="expression" dxfId="3514" priority="3493">
      <formula>$B156=2022</formula>
    </cfRule>
    <cfRule type="expression" dxfId="3513" priority="3494">
      <formula>$B156=2019</formula>
    </cfRule>
  </conditionalFormatting>
  <conditionalFormatting sqref="C156">
    <cfRule type="expression" dxfId="3512" priority="3483">
      <formula>$B156=2017</formula>
    </cfRule>
    <cfRule type="expression" dxfId="3511" priority="3484">
      <formula>$B156=2018</formula>
    </cfRule>
    <cfRule type="expression" dxfId="3510" priority="3485">
      <formula>$B156=2020</formula>
    </cfRule>
    <cfRule type="expression" dxfId="3509" priority="3486">
      <formula>$B156=2021</formula>
    </cfRule>
    <cfRule type="expression" dxfId="3508" priority="3487">
      <formula>$B156=2022</formula>
    </cfRule>
    <cfRule type="expression" dxfId="3507" priority="3488">
      <formula>$B156=2019</formula>
    </cfRule>
  </conditionalFormatting>
  <conditionalFormatting sqref="C156">
    <cfRule type="expression" dxfId="3506" priority="3477">
      <formula>$B156=2017</formula>
    </cfRule>
    <cfRule type="expression" dxfId="3505" priority="3478">
      <formula>$B156=2018</formula>
    </cfRule>
    <cfRule type="expression" dxfId="3504" priority="3479">
      <formula>$B156=2020</formula>
    </cfRule>
    <cfRule type="expression" dxfId="3503" priority="3480">
      <formula>$B156=2021</formula>
    </cfRule>
    <cfRule type="expression" dxfId="3502" priority="3481">
      <formula>$B156=2022</formula>
    </cfRule>
    <cfRule type="expression" dxfId="3501" priority="3482">
      <formula>$B156=2019</formula>
    </cfRule>
  </conditionalFormatting>
  <conditionalFormatting sqref="C156">
    <cfRule type="expression" dxfId="3500" priority="3471">
      <formula>$B156=2017</formula>
    </cfRule>
    <cfRule type="expression" dxfId="3499" priority="3472">
      <formula>$B156=2018</formula>
    </cfRule>
    <cfRule type="expression" dxfId="3498" priority="3473">
      <formula>$B156=2020</formula>
    </cfRule>
    <cfRule type="expression" dxfId="3497" priority="3474">
      <formula>$B156=2021</formula>
    </cfRule>
    <cfRule type="expression" dxfId="3496" priority="3475">
      <formula>$B156=2022</formula>
    </cfRule>
    <cfRule type="expression" dxfId="3495" priority="3476">
      <formula>$B156=2019</formula>
    </cfRule>
  </conditionalFormatting>
  <conditionalFormatting sqref="A157:D157">
    <cfRule type="expression" dxfId="3494" priority="3433">
      <formula>$B157=2016</formula>
    </cfRule>
    <cfRule type="expression" dxfId="3493" priority="3464">
      <formula>$B157=2017</formula>
    </cfRule>
    <cfRule type="expression" dxfId="3492" priority="3465">
      <formula>$B157=2018</formula>
    </cfRule>
    <cfRule type="expression" dxfId="3491" priority="3466">
      <formula>$B157=2020</formula>
    </cfRule>
    <cfRule type="expression" dxfId="3490" priority="3467">
      <formula>$B157=2021</formula>
    </cfRule>
    <cfRule type="expression" dxfId="3489" priority="3468">
      <formula>$B157=2022</formula>
    </cfRule>
    <cfRule type="expression" dxfId="3488" priority="3469">
      <formula>$B157=2019</formula>
    </cfRule>
  </conditionalFormatting>
  <conditionalFormatting sqref="C157:D157">
    <cfRule type="expression" dxfId="3487" priority="3458">
      <formula>$B157=2017</formula>
    </cfRule>
    <cfRule type="expression" dxfId="3486" priority="3459">
      <formula>$B157=2018</formula>
    </cfRule>
    <cfRule type="expression" dxfId="3485" priority="3460">
      <formula>$B157=2020</formula>
    </cfRule>
    <cfRule type="expression" dxfId="3484" priority="3461">
      <formula>$B157=2021</formula>
    </cfRule>
    <cfRule type="expression" dxfId="3483" priority="3462">
      <formula>$B157=2022</formula>
    </cfRule>
    <cfRule type="expression" dxfId="3482" priority="3463">
      <formula>$B157=2019</formula>
    </cfRule>
  </conditionalFormatting>
  <conditionalFormatting sqref="C157:D157">
    <cfRule type="expression" dxfId="3481" priority="3452">
      <formula>$B157=2017</formula>
    </cfRule>
    <cfRule type="expression" dxfId="3480" priority="3453">
      <formula>$B157=2018</formula>
    </cfRule>
    <cfRule type="expression" dxfId="3479" priority="3454">
      <formula>$B157=2020</formula>
    </cfRule>
    <cfRule type="expression" dxfId="3478" priority="3455">
      <formula>$B157=2021</formula>
    </cfRule>
    <cfRule type="expression" dxfId="3477" priority="3456">
      <formula>$B157=2022</formula>
    </cfRule>
    <cfRule type="expression" dxfId="3476" priority="3457">
      <formula>$B157=2019</formula>
    </cfRule>
  </conditionalFormatting>
  <conditionalFormatting sqref="C157">
    <cfRule type="expression" dxfId="3475" priority="3446">
      <formula>$B157=2017</formula>
    </cfRule>
    <cfRule type="expression" dxfId="3474" priority="3447">
      <formula>$B157=2018</formula>
    </cfRule>
    <cfRule type="expression" dxfId="3473" priority="3448">
      <formula>$B157=2020</formula>
    </cfRule>
    <cfRule type="expression" dxfId="3472" priority="3449">
      <formula>$B157=2021</formula>
    </cfRule>
    <cfRule type="expression" dxfId="3471" priority="3450">
      <formula>$B157=2022</formula>
    </cfRule>
    <cfRule type="expression" dxfId="3470" priority="3451">
      <formula>$B157=2019</formula>
    </cfRule>
  </conditionalFormatting>
  <conditionalFormatting sqref="C157">
    <cfRule type="expression" dxfId="3469" priority="3440">
      <formula>$B157=2017</formula>
    </cfRule>
    <cfRule type="expression" dxfId="3468" priority="3441">
      <formula>$B157=2018</formula>
    </cfRule>
    <cfRule type="expression" dxfId="3467" priority="3442">
      <formula>$B157=2020</formula>
    </cfRule>
    <cfRule type="expression" dxfId="3466" priority="3443">
      <formula>$B157=2021</formula>
    </cfRule>
    <cfRule type="expression" dxfId="3465" priority="3444">
      <formula>$B157=2022</formula>
    </cfRule>
    <cfRule type="expression" dxfId="3464" priority="3445">
      <formula>$B157=2019</formula>
    </cfRule>
  </conditionalFormatting>
  <conditionalFormatting sqref="C157">
    <cfRule type="expression" dxfId="3463" priority="3434">
      <formula>$B157=2017</formula>
    </cfRule>
    <cfRule type="expression" dxfId="3462" priority="3435">
      <formula>$B157=2018</formula>
    </cfRule>
    <cfRule type="expression" dxfId="3461" priority="3436">
      <formula>$B157=2020</formula>
    </cfRule>
    <cfRule type="expression" dxfId="3460" priority="3437">
      <formula>$B157=2021</formula>
    </cfRule>
    <cfRule type="expression" dxfId="3459" priority="3438">
      <formula>$B157=2022</formula>
    </cfRule>
    <cfRule type="expression" dxfId="3458" priority="3439">
      <formula>$B157=2019</formula>
    </cfRule>
  </conditionalFormatting>
  <conditionalFormatting sqref="A158:D158">
    <cfRule type="expression" dxfId="3457" priority="3396">
      <formula>$B158=2016</formula>
    </cfRule>
    <cfRule type="expression" dxfId="3456" priority="3427">
      <formula>$B158=2017</formula>
    </cfRule>
    <cfRule type="expression" dxfId="3455" priority="3428">
      <formula>$B158=2018</formula>
    </cfRule>
    <cfRule type="expression" dxfId="3454" priority="3429">
      <formula>$B158=2020</formula>
    </cfRule>
    <cfRule type="expression" dxfId="3453" priority="3430">
      <formula>$B158=2021</formula>
    </cfRule>
    <cfRule type="expression" dxfId="3452" priority="3431">
      <formula>$B158=2022</formula>
    </cfRule>
    <cfRule type="expression" dxfId="3451" priority="3432">
      <formula>$B158=2019</formula>
    </cfRule>
  </conditionalFormatting>
  <conditionalFormatting sqref="C158:D158">
    <cfRule type="expression" dxfId="3450" priority="3421">
      <formula>$B158=2017</formula>
    </cfRule>
    <cfRule type="expression" dxfId="3449" priority="3422">
      <formula>$B158=2018</formula>
    </cfRule>
    <cfRule type="expression" dxfId="3448" priority="3423">
      <formula>$B158=2020</formula>
    </cfRule>
    <cfRule type="expression" dxfId="3447" priority="3424">
      <formula>$B158=2021</formula>
    </cfRule>
    <cfRule type="expression" dxfId="3446" priority="3425">
      <formula>$B158=2022</formula>
    </cfRule>
    <cfRule type="expression" dxfId="3445" priority="3426">
      <formula>$B158=2019</formula>
    </cfRule>
  </conditionalFormatting>
  <conditionalFormatting sqref="C158:D158">
    <cfRule type="expression" dxfId="3444" priority="3415">
      <formula>$B158=2017</formula>
    </cfRule>
    <cfRule type="expression" dxfId="3443" priority="3416">
      <formula>$B158=2018</formula>
    </cfRule>
    <cfRule type="expression" dxfId="3442" priority="3417">
      <formula>$B158=2020</formula>
    </cfRule>
    <cfRule type="expression" dxfId="3441" priority="3418">
      <formula>$B158=2021</formula>
    </cfRule>
    <cfRule type="expression" dxfId="3440" priority="3419">
      <formula>$B158=2022</formula>
    </cfRule>
    <cfRule type="expression" dxfId="3439" priority="3420">
      <formula>$B158=2019</formula>
    </cfRule>
  </conditionalFormatting>
  <conditionalFormatting sqref="C158">
    <cfRule type="expression" dxfId="3438" priority="3409">
      <formula>$B158=2017</formula>
    </cfRule>
    <cfRule type="expression" dxfId="3437" priority="3410">
      <formula>$B158=2018</formula>
    </cfRule>
    <cfRule type="expression" dxfId="3436" priority="3411">
      <formula>$B158=2020</formula>
    </cfRule>
    <cfRule type="expression" dxfId="3435" priority="3412">
      <formula>$B158=2021</formula>
    </cfRule>
    <cfRule type="expression" dxfId="3434" priority="3413">
      <formula>$B158=2022</formula>
    </cfRule>
    <cfRule type="expression" dxfId="3433" priority="3414">
      <formula>$B158=2019</formula>
    </cfRule>
  </conditionalFormatting>
  <conditionalFormatting sqref="C158">
    <cfRule type="expression" dxfId="3432" priority="3403">
      <formula>$B158=2017</formula>
    </cfRule>
    <cfRule type="expression" dxfId="3431" priority="3404">
      <formula>$B158=2018</formula>
    </cfRule>
    <cfRule type="expression" dxfId="3430" priority="3405">
      <formula>$B158=2020</formula>
    </cfRule>
    <cfRule type="expression" dxfId="3429" priority="3406">
      <formula>$B158=2021</formula>
    </cfRule>
    <cfRule type="expression" dxfId="3428" priority="3407">
      <formula>$B158=2022</formula>
    </cfRule>
    <cfRule type="expression" dxfId="3427" priority="3408">
      <formula>$B158=2019</formula>
    </cfRule>
  </conditionalFormatting>
  <conditionalFormatting sqref="C158">
    <cfRule type="expression" dxfId="3426" priority="3397">
      <formula>$B158=2017</formula>
    </cfRule>
    <cfRule type="expression" dxfId="3425" priority="3398">
      <formula>$B158=2018</formula>
    </cfRule>
    <cfRule type="expression" dxfId="3424" priority="3399">
      <formula>$B158=2020</formula>
    </cfRule>
    <cfRule type="expression" dxfId="3423" priority="3400">
      <formula>$B158=2021</formula>
    </cfRule>
    <cfRule type="expression" dxfId="3422" priority="3401">
      <formula>$B158=2022</formula>
    </cfRule>
    <cfRule type="expression" dxfId="3421" priority="3402">
      <formula>$B158=2019</formula>
    </cfRule>
  </conditionalFormatting>
  <conditionalFormatting sqref="A160:D160">
    <cfRule type="expression" dxfId="3420" priority="3389">
      <formula>$B160=2016</formula>
    </cfRule>
    <cfRule type="expression" dxfId="3419" priority="3390">
      <formula>$B160=2017</formula>
    </cfRule>
    <cfRule type="expression" dxfId="3418" priority="3391">
      <formula>$B160=2018</formula>
    </cfRule>
    <cfRule type="expression" dxfId="3417" priority="3392">
      <formula>$B160=2020</formula>
    </cfRule>
    <cfRule type="expression" dxfId="3416" priority="3393">
      <formula>$B160=2021</formula>
    </cfRule>
    <cfRule type="expression" dxfId="3415" priority="3394">
      <formula>$B160=2022</formula>
    </cfRule>
    <cfRule type="expression" dxfId="3414" priority="3395">
      <formula>$B160=2019</formula>
    </cfRule>
  </conditionalFormatting>
  <conditionalFormatting sqref="A160:D160">
    <cfRule type="expression" dxfId="3413" priority="3352">
      <formula>$B160=2016</formula>
    </cfRule>
    <cfRule type="expression" dxfId="3412" priority="3383">
      <formula>$B160=2017</formula>
    </cfRule>
    <cfRule type="expression" dxfId="3411" priority="3384">
      <formula>$B160=2018</formula>
    </cfRule>
    <cfRule type="expression" dxfId="3410" priority="3385">
      <formula>$B160=2020</formula>
    </cfRule>
    <cfRule type="expression" dxfId="3409" priority="3386">
      <formula>$B160=2021</formula>
    </cfRule>
    <cfRule type="expression" dxfId="3408" priority="3387">
      <formula>$B160=2022</formula>
    </cfRule>
    <cfRule type="expression" dxfId="3407" priority="3388">
      <formula>$B160=2019</formula>
    </cfRule>
  </conditionalFormatting>
  <conditionalFormatting sqref="C160:D160">
    <cfRule type="expression" dxfId="3406" priority="3377">
      <formula>$B160=2017</formula>
    </cfRule>
    <cfRule type="expression" dxfId="3405" priority="3378">
      <formula>$B160=2018</formula>
    </cfRule>
    <cfRule type="expression" dxfId="3404" priority="3379">
      <formula>$B160=2020</formula>
    </cfRule>
    <cfRule type="expression" dxfId="3403" priority="3380">
      <formula>$B160=2021</formula>
    </cfRule>
    <cfRule type="expression" dxfId="3402" priority="3381">
      <formula>$B160=2022</formula>
    </cfRule>
    <cfRule type="expression" dxfId="3401" priority="3382">
      <formula>$B160=2019</formula>
    </cfRule>
  </conditionalFormatting>
  <conditionalFormatting sqref="C160:D160">
    <cfRule type="expression" dxfId="3400" priority="3371">
      <formula>$B160=2017</formula>
    </cfRule>
    <cfRule type="expression" dxfId="3399" priority="3372">
      <formula>$B160=2018</formula>
    </cfRule>
    <cfRule type="expression" dxfId="3398" priority="3373">
      <formula>$B160=2020</formula>
    </cfRule>
    <cfRule type="expression" dxfId="3397" priority="3374">
      <formula>$B160=2021</formula>
    </cfRule>
    <cfRule type="expression" dxfId="3396" priority="3375">
      <formula>$B160=2022</formula>
    </cfRule>
    <cfRule type="expression" dxfId="3395" priority="3376">
      <formula>$B160=2019</formula>
    </cfRule>
  </conditionalFormatting>
  <conditionalFormatting sqref="C160">
    <cfRule type="expression" dxfId="3394" priority="3365">
      <formula>$B160=2017</formula>
    </cfRule>
    <cfRule type="expression" dxfId="3393" priority="3366">
      <formula>$B160=2018</formula>
    </cfRule>
    <cfRule type="expression" dxfId="3392" priority="3367">
      <formula>$B160=2020</formula>
    </cfRule>
    <cfRule type="expression" dxfId="3391" priority="3368">
      <formula>$B160=2021</formula>
    </cfRule>
    <cfRule type="expression" dxfId="3390" priority="3369">
      <formula>$B160=2022</formula>
    </cfRule>
    <cfRule type="expression" dxfId="3389" priority="3370">
      <formula>$B160=2019</formula>
    </cfRule>
  </conditionalFormatting>
  <conditionalFormatting sqref="C160">
    <cfRule type="expression" dxfId="3388" priority="3359">
      <formula>$B160=2017</formula>
    </cfRule>
    <cfRule type="expression" dxfId="3387" priority="3360">
      <formula>$B160=2018</formula>
    </cfRule>
    <cfRule type="expression" dxfId="3386" priority="3361">
      <formula>$B160=2020</formula>
    </cfRule>
    <cfRule type="expression" dxfId="3385" priority="3362">
      <formula>$B160=2021</formula>
    </cfRule>
    <cfRule type="expression" dxfId="3384" priority="3363">
      <formula>$B160=2022</formula>
    </cfRule>
    <cfRule type="expression" dxfId="3383" priority="3364">
      <formula>$B160=2019</formula>
    </cfRule>
  </conditionalFormatting>
  <conditionalFormatting sqref="C160">
    <cfRule type="expression" dxfId="3382" priority="3353">
      <formula>$B160=2017</formula>
    </cfRule>
    <cfRule type="expression" dxfId="3381" priority="3354">
      <formula>$B160=2018</formula>
    </cfRule>
    <cfRule type="expression" dxfId="3380" priority="3355">
      <formula>$B160=2020</formula>
    </cfRule>
    <cfRule type="expression" dxfId="3379" priority="3356">
      <formula>$B160=2021</formula>
    </cfRule>
    <cfRule type="expression" dxfId="3378" priority="3357">
      <formula>$B160=2022</formula>
    </cfRule>
    <cfRule type="expression" dxfId="3377" priority="3358">
      <formula>$B160=2019</formula>
    </cfRule>
  </conditionalFormatting>
  <conditionalFormatting sqref="A161:D161">
    <cfRule type="expression" dxfId="3376" priority="3345">
      <formula>$B161=2016</formula>
    </cfRule>
    <cfRule type="expression" dxfId="3375" priority="3346">
      <formula>$B161=2017</formula>
    </cfRule>
    <cfRule type="expression" dxfId="3374" priority="3347">
      <formula>$B161=2018</formula>
    </cfRule>
    <cfRule type="expression" dxfId="3373" priority="3348">
      <formula>$B161=2020</formula>
    </cfRule>
    <cfRule type="expression" dxfId="3372" priority="3349">
      <formula>$B161=2021</formula>
    </cfRule>
    <cfRule type="expression" dxfId="3371" priority="3350">
      <formula>$B161=2022</formula>
    </cfRule>
    <cfRule type="expression" dxfId="3370" priority="3351">
      <formula>$B161=2019</formula>
    </cfRule>
  </conditionalFormatting>
  <conditionalFormatting sqref="A161:D161">
    <cfRule type="expression" dxfId="3369" priority="3308">
      <formula>$B161=2016</formula>
    </cfRule>
    <cfRule type="expression" dxfId="3368" priority="3339">
      <formula>$B161=2017</formula>
    </cfRule>
    <cfRule type="expression" dxfId="3367" priority="3340">
      <formula>$B161=2018</formula>
    </cfRule>
    <cfRule type="expression" dxfId="3366" priority="3341">
      <formula>$B161=2020</formula>
    </cfRule>
    <cfRule type="expression" dxfId="3365" priority="3342">
      <formula>$B161=2021</formula>
    </cfRule>
    <cfRule type="expression" dxfId="3364" priority="3343">
      <formula>$B161=2022</formula>
    </cfRule>
    <cfRule type="expression" dxfId="3363" priority="3344">
      <formula>$B161=2019</formula>
    </cfRule>
  </conditionalFormatting>
  <conditionalFormatting sqref="C161:D161">
    <cfRule type="expression" dxfId="3362" priority="3333">
      <formula>$B161=2017</formula>
    </cfRule>
    <cfRule type="expression" dxfId="3361" priority="3334">
      <formula>$B161=2018</formula>
    </cfRule>
    <cfRule type="expression" dxfId="3360" priority="3335">
      <formula>$B161=2020</formula>
    </cfRule>
    <cfRule type="expression" dxfId="3359" priority="3336">
      <formula>$B161=2021</formula>
    </cfRule>
    <cfRule type="expression" dxfId="3358" priority="3337">
      <formula>$B161=2022</formula>
    </cfRule>
    <cfRule type="expression" dxfId="3357" priority="3338">
      <formula>$B161=2019</formula>
    </cfRule>
  </conditionalFormatting>
  <conditionalFormatting sqref="C161:D161">
    <cfRule type="expression" dxfId="3356" priority="3327">
      <formula>$B161=2017</formula>
    </cfRule>
    <cfRule type="expression" dxfId="3355" priority="3328">
      <formula>$B161=2018</formula>
    </cfRule>
    <cfRule type="expression" dxfId="3354" priority="3329">
      <formula>$B161=2020</formula>
    </cfRule>
    <cfRule type="expression" dxfId="3353" priority="3330">
      <formula>$B161=2021</formula>
    </cfRule>
    <cfRule type="expression" dxfId="3352" priority="3331">
      <formula>$B161=2022</formula>
    </cfRule>
    <cfRule type="expression" dxfId="3351" priority="3332">
      <formula>$B161=2019</formula>
    </cfRule>
  </conditionalFormatting>
  <conditionalFormatting sqref="C161">
    <cfRule type="expression" dxfId="3350" priority="3321">
      <formula>$B161=2017</formula>
    </cfRule>
    <cfRule type="expression" dxfId="3349" priority="3322">
      <formula>$B161=2018</formula>
    </cfRule>
    <cfRule type="expression" dxfId="3348" priority="3323">
      <formula>$B161=2020</formula>
    </cfRule>
    <cfRule type="expression" dxfId="3347" priority="3324">
      <formula>$B161=2021</formula>
    </cfRule>
    <cfRule type="expression" dxfId="3346" priority="3325">
      <formula>$B161=2022</formula>
    </cfRule>
    <cfRule type="expression" dxfId="3345" priority="3326">
      <formula>$B161=2019</formula>
    </cfRule>
  </conditionalFormatting>
  <conditionalFormatting sqref="C161">
    <cfRule type="expression" dxfId="3344" priority="3315">
      <formula>$B161=2017</formula>
    </cfRule>
    <cfRule type="expression" dxfId="3343" priority="3316">
      <formula>$B161=2018</formula>
    </cfRule>
    <cfRule type="expression" dxfId="3342" priority="3317">
      <formula>$B161=2020</formula>
    </cfRule>
    <cfRule type="expression" dxfId="3341" priority="3318">
      <formula>$B161=2021</formula>
    </cfRule>
    <cfRule type="expression" dxfId="3340" priority="3319">
      <formula>$B161=2022</formula>
    </cfRule>
    <cfRule type="expression" dxfId="3339" priority="3320">
      <formula>$B161=2019</formula>
    </cfRule>
  </conditionalFormatting>
  <conditionalFormatting sqref="C161">
    <cfRule type="expression" dxfId="3338" priority="3309">
      <formula>$B161=2017</formula>
    </cfRule>
    <cfRule type="expression" dxfId="3337" priority="3310">
      <formula>$B161=2018</formula>
    </cfRule>
    <cfRule type="expression" dxfId="3336" priority="3311">
      <formula>$B161=2020</formula>
    </cfRule>
    <cfRule type="expression" dxfId="3335" priority="3312">
      <formula>$B161=2021</formula>
    </cfRule>
    <cfRule type="expression" dxfId="3334" priority="3313">
      <formula>$B161=2022</formula>
    </cfRule>
    <cfRule type="expression" dxfId="3333" priority="3314">
      <formula>$B161=2019</formula>
    </cfRule>
  </conditionalFormatting>
  <conditionalFormatting sqref="A162:D162">
    <cfRule type="expression" dxfId="3332" priority="3301">
      <formula>$B162=2016</formula>
    </cfRule>
    <cfRule type="expression" dxfId="3331" priority="3302">
      <formula>$B162=2017</formula>
    </cfRule>
    <cfRule type="expression" dxfId="3330" priority="3303">
      <formula>$B162=2018</formula>
    </cfRule>
    <cfRule type="expression" dxfId="3329" priority="3304">
      <formula>$B162=2020</formula>
    </cfRule>
    <cfRule type="expression" dxfId="3328" priority="3305">
      <formula>$B162=2021</formula>
    </cfRule>
    <cfRule type="expression" dxfId="3327" priority="3306">
      <formula>$B162=2022</formula>
    </cfRule>
    <cfRule type="expression" dxfId="3326" priority="3307">
      <formula>$B162=2019</formula>
    </cfRule>
  </conditionalFormatting>
  <conditionalFormatting sqref="A162:D162">
    <cfRule type="expression" dxfId="3325" priority="3264">
      <formula>$B162=2016</formula>
    </cfRule>
    <cfRule type="expression" dxfId="3324" priority="3295">
      <formula>$B162=2017</formula>
    </cfRule>
    <cfRule type="expression" dxfId="3323" priority="3296">
      <formula>$B162=2018</formula>
    </cfRule>
    <cfRule type="expression" dxfId="3322" priority="3297">
      <formula>$B162=2020</formula>
    </cfRule>
    <cfRule type="expression" dxfId="3321" priority="3298">
      <formula>$B162=2021</formula>
    </cfRule>
    <cfRule type="expression" dxfId="3320" priority="3299">
      <formula>$B162=2022</formula>
    </cfRule>
    <cfRule type="expression" dxfId="3319" priority="3300">
      <formula>$B162=2019</formula>
    </cfRule>
  </conditionalFormatting>
  <conditionalFormatting sqref="C162:D162">
    <cfRule type="expression" dxfId="3318" priority="3289">
      <formula>$B162=2017</formula>
    </cfRule>
    <cfRule type="expression" dxfId="3317" priority="3290">
      <formula>$B162=2018</formula>
    </cfRule>
    <cfRule type="expression" dxfId="3316" priority="3291">
      <formula>$B162=2020</formula>
    </cfRule>
    <cfRule type="expression" dxfId="3315" priority="3292">
      <formula>$B162=2021</formula>
    </cfRule>
    <cfRule type="expression" dxfId="3314" priority="3293">
      <formula>$B162=2022</formula>
    </cfRule>
    <cfRule type="expression" dxfId="3313" priority="3294">
      <formula>$B162=2019</formula>
    </cfRule>
  </conditionalFormatting>
  <conditionalFormatting sqref="C162:D162">
    <cfRule type="expression" dxfId="3312" priority="3283">
      <formula>$B162=2017</formula>
    </cfRule>
    <cfRule type="expression" dxfId="3311" priority="3284">
      <formula>$B162=2018</formula>
    </cfRule>
    <cfRule type="expression" dxfId="3310" priority="3285">
      <formula>$B162=2020</formula>
    </cfRule>
    <cfRule type="expression" dxfId="3309" priority="3286">
      <formula>$B162=2021</formula>
    </cfRule>
    <cfRule type="expression" dxfId="3308" priority="3287">
      <formula>$B162=2022</formula>
    </cfRule>
    <cfRule type="expression" dxfId="3307" priority="3288">
      <formula>$B162=2019</formula>
    </cfRule>
  </conditionalFormatting>
  <conditionalFormatting sqref="C162">
    <cfRule type="expression" dxfId="3306" priority="3277">
      <formula>$B162=2017</formula>
    </cfRule>
    <cfRule type="expression" dxfId="3305" priority="3278">
      <formula>$B162=2018</formula>
    </cfRule>
    <cfRule type="expression" dxfId="3304" priority="3279">
      <formula>$B162=2020</formula>
    </cfRule>
    <cfRule type="expression" dxfId="3303" priority="3280">
      <formula>$B162=2021</formula>
    </cfRule>
    <cfRule type="expression" dxfId="3302" priority="3281">
      <formula>$B162=2022</formula>
    </cfRule>
    <cfRule type="expression" dxfId="3301" priority="3282">
      <formula>$B162=2019</formula>
    </cfRule>
  </conditionalFormatting>
  <conditionalFormatting sqref="C162">
    <cfRule type="expression" dxfId="3300" priority="3271">
      <formula>$B162=2017</formula>
    </cfRule>
    <cfRule type="expression" dxfId="3299" priority="3272">
      <formula>$B162=2018</formula>
    </cfRule>
    <cfRule type="expression" dxfId="3298" priority="3273">
      <formula>$B162=2020</formula>
    </cfRule>
    <cfRule type="expression" dxfId="3297" priority="3274">
      <formula>$B162=2021</formula>
    </cfRule>
    <cfRule type="expression" dxfId="3296" priority="3275">
      <formula>$B162=2022</formula>
    </cfRule>
    <cfRule type="expression" dxfId="3295" priority="3276">
      <formula>$B162=2019</formula>
    </cfRule>
  </conditionalFormatting>
  <conditionalFormatting sqref="C162">
    <cfRule type="expression" dxfId="3294" priority="3265">
      <formula>$B162=2017</formula>
    </cfRule>
    <cfRule type="expression" dxfId="3293" priority="3266">
      <formula>$B162=2018</formula>
    </cfRule>
    <cfRule type="expression" dxfId="3292" priority="3267">
      <formula>$B162=2020</formula>
    </cfRule>
    <cfRule type="expression" dxfId="3291" priority="3268">
      <formula>$B162=2021</formula>
    </cfRule>
    <cfRule type="expression" dxfId="3290" priority="3269">
      <formula>$B162=2022</formula>
    </cfRule>
    <cfRule type="expression" dxfId="3289" priority="3270">
      <formula>$B162=2019</formula>
    </cfRule>
  </conditionalFormatting>
  <conditionalFormatting sqref="A163:D163">
    <cfRule type="expression" dxfId="3288" priority="3257">
      <formula>$B163=2016</formula>
    </cfRule>
    <cfRule type="expression" dxfId="3287" priority="3258">
      <formula>$B163=2017</formula>
    </cfRule>
    <cfRule type="expression" dxfId="3286" priority="3259">
      <formula>$B163=2018</formula>
    </cfRule>
    <cfRule type="expression" dxfId="3285" priority="3260">
      <formula>$B163=2020</formula>
    </cfRule>
    <cfRule type="expression" dxfId="3284" priority="3261">
      <formula>$B163=2021</formula>
    </cfRule>
    <cfRule type="expression" dxfId="3283" priority="3262">
      <formula>$B163=2022</formula>
    </cfRule>
    <cfRule type="expression" dxfId="3282" priority="3263">
      <formula>$B163=2019</formula>
    </cfRule>
  </conditionalFormatting>
  <conditionalFormatting sqref="A163:D163">
    <cfRule type="expression" dxfId="3281" priority="3250">
      <formula>$B163=2016</formula>
    </cfRule>
    <cfRule type="expression" dxfId="3280" priority="3251">
      <formula>$B163=2017</formula>
    </cfRule>
    <cfRule type="expression" dxfId="3279" priority="3252">
      <formula>$B163=2018</formula>
    </cfRule>
    <cfRule type="expression" dxfId="3278" priority="3253">
      <formula>$B163=2020</formula>
    </cfRule>
    <cfRule type="expression" dxfId="3277" priority="3254">
      <formula>$B163=2021</formula>
    </cfRule>
    <cfRule type="expression" dxfId="3276" priority="3255">
      <formula>$B163=2022</formula>
    </cfRule>
    <cfRule type="expression" dxfId="3275" priority="3256">
      <formula>$B163=2019</formula>
    </cfRule>
  </conditionalFormatting>
  <conditionalFormatting sqref="A163:D163">
    <cfRule type="expression" dxfId="3274" priority="3213">
      <formula>$B163=2016</formula>
    </cfRule>
    <cfRule type="expression" dxfId="3273" priority="3244">
      <formula>$B163=2017</formula>
    </cfRule>
    <cfRule type="expression" dxfId="3272" priority="3245">
      <formula>$B163=2018</formula>
    </cfRule>
    <cfRule type="expression" dxfId="3271" priority="3246">
      <formula>$B163=2020</formula>
    </cfRule>
    <cfRule type="expression" dxfId="3270" priority="3247">
      <formula>$B163=2021</formula>
    </cfRule>
    <cfRule type="expression" dxfId="3269" priority="3248">
      <formula>$B163=2022</formula>
    </cfRule>
    <cfRule type="expression" dxfId="3268" priority="3249">
      <formula>$B163=2019</formula>
    </cfRule>
  </conditionalFormatting>
  <conditionalFormatting sqref="C163:D163">
    <cfRule type="expression" dxfId="3267" priority="3238">
      <formula>$B163=2017</formula>
    </cfRule>
    <cfRule type="expression" dxfId="3266" priority="3239">
      <formula>$B163=2018</formula>
    </cfRule>
    <cfRule type="expression" dxfId="3265" priority="3240">
      <formula>$B163=2020</formula>
    </cfRule>
    <cfRule type="expression" dxfId="3264" priority="3241">
      <formula>$B163=2021</formula>
    </cfRule>
    <cfRule type="expression" dxfId="3263" priority="3242">
      <formula>$B163=2022</formula>
    </cfRule>
    <cfRule type="expression" dxfId="3262" priority="3243">
      <formula>$B163=2019</formula>
    </cfRule>
  </conditionalFormatting>
  <conditionalFormatting sqref="C163:D163">
    <cfRule type="expression" dxfId="3261" priority="3232">
      <formula>$B163=2017</formula>
    </cfRule>
    <cfRule type="expression" dxfId="3260" priority="3233">
      <formula>$B163=2018</formula>
    </cfRule>
    <cfRule type="expression" dxfId="3259" priority="3234">
      <formula>$B163=2020</formula>
    </cfRule>
    <cfRule type="expression" dxfId="3258" priority="3235">
      <formula>$B163=2021</formula>
    </cfRule>
    <cfRule type="expression" dxfId="3257" priority="3236">
      <formula>$B163=2022</formula>
    </cfRule>
    <cfRule type="expression" dxfId="3256" priority="3237">
      <formula>$B163=2019</formula>
    </cfRule>
  </conditionalFormatting>
  <conditionalFormatting sqref="C163">
    <cfRule type="expression" dxfId="3255" priority="3226">
      <formula>$B163=2017</formula>
    </cfRule>
    <cfRule type="expression" dxfId="3254" priority="3227">
      <formula>$B163=2018</formula>
    </cfRule>
    <cfRule type="expression" dxfId="3253" priority="3228">
      <formula>$B163=2020</formula>
    </cfRule>
    <cfRule type="expression" dxfId="3252" priority="3229">
      <formula>$B163=2021</formula>
    </cfRule>
    <cfRule type="expression" dxfId="3251" priority="3230">
      <formula>$B163=2022</formula>
    </cfRule>
    <cfRule type="expression" dxfId="3250" priority="3231">
      <formula>$B163=2019</formula>
    </cfRule>
  </conditionalFormatting>
  <conditionalFormatting sqref="C163">
    <cfRule type="expression" dxfId="3249" priority="3220">
      <formula>$B163=2017</formula>
    </cfRule>
    <cfRule type="expression" dxfId="3248" priority="3221">
      <formula>$B163=2018</formula>
    </cfRule>
    <cfRule type="expression" dxfId="3247" priority="3222">
      <formula>$B163=2020</formula>
    </cfRule>
    <cfRule type="expression" dxfId="3246" priority="3223">
      <formula>$B163=2021</formula>
    </cfRule>
    <cfRule type="expression" dxfId="3245" priority="3224">
      <formula>$B163=2022</formula>
    </cfRule>
    <cfRule type="expression" dxfId="3244" priority="3225">
      <formula>$B163=2019</formula>
    </cfRule>
  </conditionalFormatting>
  <conditionalFormatting sqref="C163">
    <cfRule type="expression" dxfId="3243" priority="3214">
      <formula>$B163=2017</formula>
    </cfRule>
    <cfRule type="expression" dxfId="3242" priority="3215">
      <formula>$B163=2018</formula>
    </cfRule>
    <cfRule type="expression" dxfId="3241" priority="3216">
      <formula>$B163=2020</formula>
    </cfRule>
    <cfRule type="expression" dxfId="3240" priority="3217">
      <formula>$B163=2021</formula>
    </cfRule>
    <cfRule type="expression" dxfId="3239" priority="3218">
      <formula>$B163=2022</formula>
    </cfRule>
    <cfRule type="expression" dxfId="3238" priority="3219">
      <formula>$B163=2019</formula>
    </cfRule>
  </conditionalFormatting>
  <conditionalFormatting sqref="A164:D164">
    <cfRule type="expression" dxfId="3237" priority="3206">
      <formula>$B164=2016</formula>
    </cfRule>
    <cfRule type="expression" dxfId="3236" priority="3207">
      <formula>$B164=2017</formula>
    </cfRule>
    <cfRule type="expression" dxfId="3235" priority="3208">
      <formula>$B164=2018</formula>
    </cfRule>
    <cfRule type="expression" dxfId="3234" priority="3209">
      <formula>$B164=2020</formula>
    </cfRule>
    <cfRule type="expression" dxfId="3233" priority="3210">
      <formula>$B164=2021</formula>
    </cfRule>
    <cfRule type="expression" dxfId="3232" priority="3211">
      <formula>$B164=2022</formula>
    </cfRule>
    <cfRule type="expression" dxfId="3231" priority="3212">
      <formula>$B164=2019</formula>
    </cfRule>
  </conditionalFormatting>
  <conditionalFormatting sqref="A164:D164">
    <cfRule type="expression" dxfId="3230" priority="3199">
      <formula>$B164=2016</formula>
    </cfRule>
    <cfRule type="expression" dxfId="3229" priority="3200">
      <formula>$B164=2017</formula>
    </cfRule>
    <cfRule type="expression" dxfId="3228" priority="3201">
      <formula>$B164=2018</formula>
    </cfRule>
    <cfRule type="expression" dxfId="3227" priority="3202">
      <formula>$B164=2020</formula>
    </cfRule>
    <cfRule type="expression" dxfId="3226" priority="3203">
      <formula>$B164=2021</formula>
    </cfRule>
    <cfRule type="expression" dxfId="3225" priority="3204">
      <formula>$B164=2022</formula>
    </cfRule>
    <cfRule type="expression" dxfId="3224" priority="3205">
      <formula>$B164=2019</formula>
    </cfRule>
  </conditionalFormatting>
  <conditionalFormatting sqref="A164:D164">
    <cfRule type="expression" dxfId="3223" priority="3162">
      <formula>$B164=2016</formula>
    </cfRule>
    <cfRule type="expression" dxfId="3222" priority="3193">
      <formula>$B164=2017</formula>
    </cfRule>
    <cfRule type="expression" dxfId="3221" priority="3194">
      <formula>$B164=2018</formula>
    </cfRule>
    <cfRule type="expression" dxfId="3220" priority="3195">
      <formula>$B164=2020</formula>
    </cfRule>
    <cfRule type="expression" dxfId="3219" priority="3196">
      <formula>$B164=2021</formula>
    </cfRule>
    <cfRule type="expression" dxfId="3218" priority="3197">
      <formula>$B164=2022</formula>
    </cfRule>
    <cfRule type="expression" dxfId="3217" priority="3198">
      <formula>$B164=2019</formula>
    </cfRule>
  </conditionalFormatting>
  <conditionalFormatting sqref="C164:D164">
    <cfRule type="expression" dxfId="3216" priority="3187">
      <formula>$B164=2017</formula>
    </cfRule>
    <cfRule type="expression" dxfId="3215" priority="3188">
      <formula>$B164=2018</formula>
    </cfRule>
    <cfRule type="expression" dxfId="3214" priority="3189">
      <formula>$B164=2020</formula>
    </cfRule>
    <cfRule type="expression" dxfId="3213" priority="3190">
      <formula>$B164=2021</formula>
    </cfRule>
    <cfRule type="expression" dxfId="3212" priority="3191">
      <formula>$B164=2022</formula>
    </cfRule>
    <cfRule type="expression" dxfId="3211" priority="3192">
      <formula>$B164=2019</formula>
    </cfRule>
  </conditionalFormatting>
  <conditionalFormatting sqref="C164:D164">
    <cfRule type="expression" dxfId="3210" priority="3181">
      <formula>$B164=2017</formula>
    </cfRule>
    <cfRule type="expression" dxfId="3209" priority="3182">
      <formula>$B164=2018</formula>
    </cfRule>
    <cfRule type="expression" dxfId="3208" priority="3183">
      <formula>$B164=2020</formula>
    </cfRule>
    <cfRule type="expression" dxfId="3207" priority="3184">
      <formula>$B164=2021</formula>
    </cfRule>
    <cfRule type="expression" dxfId="3206" priority="3185">
      <formula>$B164=2022</formula>
    </cfRule>
    <cfRule type="expression" dxfId="3205" priority="3186">
      <formula>$B164=2019</formula>
    </cfRule>
  </conditionalFormatting>
  <conditionalFormatting sqref="C164">
    <cfRule type="expression" dxfId="3204" priority="3175">
      <formula>$B164=2017</formula>
    </cfRule>
    <cfRule type="expression" dxfId="3203" priority="3176">
      <formula>$B164=2018</formula>
    </cfRule>
    <cfRule type="expression" dxfId="3202" priority="3177">
      <formula>$B164=2020</formula>
    </cfRule>
    <cfRule type="expression" dxfId="3201" priority="3178">
      <formula>$B164=2021</formula>
    </cfRule>
    <cfRule type="expression" dxfId="3200" priority="3179">
      <formula>$B164=2022</formula>
    </cfRule>
    <cfRule type="expression" dxfId="3199" priority="3180">
      <formula>$B164=2019</formula>
    </cfRule>
  </conditionalFormatting>
  <conditionalFormatting sqref="C164">
    <cfRule type="expression" dxfId="3198" priority="3169">
      <formula>$B164=2017</formula>
    </cfRule>
    <cfRule type="expression" dxfId="3197" priority="3170">
      <formula>$B164=2018</formula>
    </cfRule>
    <cfRule type="expression" dxfId="3196" priority="3171">
      <formula>$B164=2020</formula>
    </cfRule>
    <cfRule type="expression" dxfId="3195" priority="3172">
      <formula>$B164=2021</formula>
    </cfRule>
    <cfRule type="expression" dxfId="3194" priority="3173">
      <formula>$B164=2022</formula>
    </cfRule>
    <cfRule type="expression" dxfId="3193" priority="3174">
      <formula>$B164=2019</formula>
    </cfRule>
  </conditionalFormatting>
  <conditionalFormatting sqref="C164">
    <cfRule type="expression" dxfId="3192" priority="3163">
      <formula>$B164=2017</formula>
    </cfRule>
    <cfRule type="expression" dxfId="3191" priority="3164">
      <formula>$B164=2018</formula>
    </cfRule>
    <cfRule type="expression" dxfId="3190" priority="3165">
      <formula>$B164=2020</formula>
    </cfRule>
    <cfRule type="expression" dxfId="3189" priority="3166">
      <formula>$B164=2021</formula>
    </cfRule>
    <cfRule type="expression" dxfId="3188" priority="3167">
      <formula>$B164=2022</formula>
    </cfRule>
    <cfRule type="expression" dxfId="3187" priority="3168">
      <formula>$B164=2019</formula>
    </cfRule>
  </conditionalFormatting>
  <conditionalFormatting sqref="C166:D166">
    <cfRule type="expression" dxfId="3186" priority="3155">
      <formula>$B166=2016</formula>
    </cfRule>
    <cfRule type="expression" dxfId="3185" priority="3156">
      <formula>$B166=2017</formula>
    </cfRule>
    <cfRule type="expression" dxfId="3184" priority="3157">
      <formula>$B166=2018</formula>
    </cfRule>
    <cfRule type="expression" dxfId="3183" priority="3158">
      <formula>$B166=2020</formula>
    </cfRule>
    <cfRule type="expression" dxfId="3182" priority="3159">
      <formula>$B166=2021</formula>
    </cfRule>
    <cfRule type="expression" dxfId="3181" priority="3160">
      <formula>$B166=2022</formula>
    </cfRule>
    <cfRule type="expression" dxfId="3180" priority="3161">
      <formula>$B166=2019</formula>
    </cfRule>
  </conditionalFormatting>
  <conditionalFormatting sqref="C166:D166">
    <cfRule type="expression" dxfId="3179" priority="3148">
      <formula>$B166=2016</formula>
    </cfRule>
    <cfRule type="expression" dxfId="3178" priority="3149">
      <formula>$B166=2017</formula>
    </cfRule>
    <cfRule type="expression" dxfId="3177" priority="3150">
      <formula>$B166=2018</formula>
    </cfRule>
    <cfRule type="expression" dxfId="3176" priority="3151">
      <formula>$B166=2020</formula>
    </cfRule>
    <cfRule type="expression" dxfId="3175" priority="3152">
      <formula>$B166=2021</formula>
    </cfRule>
    <cfRule type="expression" dxfId="3174" priority="3153">
      <formula>$B166=2022</formula>
    </cfRule>
    <cfRule type="expression" dxfId="3173" priority="3154">
      <formula>$B166=2019</formula>
    </cfRule>
  </conditionalFormatting>
  <conditionalFormatting sqref="C166:D166">
    <cfRule type="expression" dxfId="3172" priority="3111">
      <formula>$B166=2016</formula>
    </cfRule>
    <cfRule type="expression" dxfId="3171" priority="3142">
      <formula>$B166=2017</formula>
    </cfRule>
    <cfRule type="expression" dxfId="3170" priority="3143">
      <formula>$B166=2018</formula>
    </cfRule>
    <cfRule type="expression" dxfId="3169" priority="3144">
      <formula>$B166=2020</formula>
    </cfRule>
    <cfRule type="expression" dxfId="3168" priority="3145">
      <formula>$B166=2021</formula>
    </cfRule>
    <cfRule type="expression" dxfId="3167" priority="3146">
      <formula>$B166=2022</formula>
    </cfRule>
    <cfRule type="expression" dxfId="3166" priority="3147">
      <formula>$B166=2019</formula>
    </cfRule>
  </conditionalFormatting>
  <conditionalFormatting sqref="C166:D166">
    <cfRule type="expression" dxfId="3165" priority="3136">
      <formula>$B166=2017</formula>
    </cfRule>
    <cfRule type="expression" dxfId="3164" priority="3137">
      <formula>$B166=2018</formula>
    </cfRule>
    <cfRule type="expression" dxfId="3163" priority="3138">
      <formula>$B166=2020</formula>
    </cfRule>
    <cfRule type="expression" dxfId="3162" priority="3139">
      <formula>$B166=2021</formula>
    </cfRule>
    <cfRule type="expression" dxfId="3161" priority="3140">
      <formula>$B166=2022</formula>
    </cfRule>
    <cfRule type="expression" dxfId="3160" priority="3141">
      <formula>$B166=2019</formula>
    </cfRule>
  </conditionalFormatting>
  <conditionalFormatting sqref="C166:D166">
    <cfRule type="expression" dxfId="3159" priority="3130">
      <formula>$B166=2017</formula>
    </cfRule>
    <cfRule type="expression" dxfId="3158" priority="3131">
      <formula>$B166=2018</formula>
    </cfRule>
    <cfRule type="expression" dxfId="3157" priority="3132">
      <formula>$B166=2020</formula>
    </cfRule>
    <cfRule type="expression" dxfId="3156" priority="3133">
      <formula>$B166=2021</formula>
    </cfRule>
    <cfRule type="expression" dxfId="3155" priority="3134">
      <formula>$B166=2022</formula>
    </cfRule>
    <cfRule type="expression" dxfId="3154" priority="3135">
      <formula>$B166=2019</formula>
    </cfRule>
  </conditionalFormatting>
  <conditionalFormatting sqref="C166">
    <cfRule type="expression" dxfId="3153" priority="3124">
      <formula>$B166=2017</formula>
    </cfRule>
    <cfRule type="expression" dxfId="3152" priority="3125">
      <formula>$B166=2018</formula>
    </cfRule>
    <cfRule type="expression" dxfId="3151" priority="3126">
      <formula>$B166=2020</formula>
    </cfRule>
    <cfRule type="expression" dxfId="3150" priority="3127">
      <formula>$B166=2021</formula>
    </cfRule>
    <cfRule type="expression" dxfId="3149" priority="3128">
      <formula>$B166=2022</formula>
    </cfRule>
    <cfRule type="expression" dxfId="3148" priority="3129">
      <formula>$B166=2019</formula>
    </cfRule>
  </conditionalFormatting>
  <conditionalFormatting sqref="C166">
    <cfRule type="expression" dxfId="3147" priority="3118">
      <formula>$B166=2017</formula>
    </cfRule>
    <cfRule type="expression" dxfId="3146" priority="3119">
      <formula>$B166=2018</formula>
    </cfRule>
    <cfRule type="expression" dxfId="3145" priority="3120">
      <formula>$B166=2020</formula>
    </cfRule>
    <cfRule type="expression" dxfId="3144" priority="3121">
      <formula>$B166=2021</formula>
    </cfRule>
    <cfRule type="expression" dxfId="3143" priority="3122">
      <formula>$B166=2022</formula>
    </cfRule>
    <cfRule type="expression" dxfId="3142" priority="3123">
      <formula>$B166=2019</formula>
    </cfRule>
  </conditionalFormatting>
  <conditionalFormatting sqref="C166">
    <cfRule type="expression" dxfId="3141" priority="3112">
      <formula>$B166=2017</formula>
    </cfRule>
    <cfRule type="expression" dxfId="3140" priority="3113">
      <formula>$B166=2018</formula>
    </cfRule>
    <cfRule type="expression" dxfId="3139" priority="3114">
      <formula>$B166=2020</formula>
    </cfRule>
    <cfRule type="expression" dxfId="3138" priority="3115">
      <formula>$B166=2021</formula>
    </cfRule>
    <cfRule type="expression" dxfId="3137" priority="3116">
      <formula>$B166=2022</formula>
    </cfRule>
    <cfRule type="expression" dxfId="3136" priority="3117">
      <formula>$B166=2019</formula>
    </cfRule>
  </conditionalFormatting>
  <conditionalFormatting sqref="C167:D167">
    <cfRule type="expression" dxfId="3135" priority="3104">
      <formula>$B167=2016</formula>
    </cfRule>
    <cfRule type="expression" dxfId="3134" priority="3105">
      <formula>$B167=2017</formula>
    </cfRule>
    <cfRule type="expression" dxfId="3133" priority="3106">
      <formula>$B167=2018</formula>
    </cfRule>
    <cfRule type="expression" dxfId="3132" priority="3107">
      <formula>$B167=2020</formula>
    </cfRule>
    <cfRule type="expression" dxfId="3131" priority="3108">
      <formula>$B167=2021</formula>
    </cfRule>
    <cfRule type="expression" dxfId="3130" priority="3109">
      <formula>$B167=2022</formula>
    </cfRule>
    <cfRule type="expression" dxfId="3129" priority="3110">
      <formula>$B167=2019</formula>
    </cfRule>
  </conditionalFormatting>
  <conditionalFormatting sqref="C167:D167">
    <cfRule type="expression" dxfId="3128" priority="3097">
      <formula>$B167=2016</formula>
    </cfRule>
    <cfRule type="expression" dxfId="3127" priority="3098">
      <formula>$B167=2017</formula>
    </cfRule>
    <cfRule type="expression" dxfId="3126" priority="3099">
      <formula>$B167=2018</formula>
    </cfRule>
    <cfRule type="expression" dxfId="3125" priority="3100">
      <formula>$B167=2020</formula>
    </cfRule>
    <cfRule type="expression" dxfId="3124" priority="3101">
      <formula>$B167=2021</formula>
    </cfRule>
    <cfRule type="expression" dxfId="3123" priority="3102">
      <formula>$B167=2022</formula>
    </cfRule>
    <cfRule type="expression" dxfId="3122" priority="3103">
      <formula>$B167=2019</formula>
    </cfRule>
  </conditionalFormatting>
  <conditionalFormatting sqref="C167:D167">
    <cfRule type="expression" dxfId="3121" priority="3060">
      <formula>$B167=2016</formula>
    </cfRule>
    <cfRule type="expression" dxfId="3120" priority="3091">
      <formula>$B167=2017</formula>
    </cfRule>
    <cfRule type="expression" dxfId="3119" priority="3092">
      <formula>$B167=2018</formula>
    </cfRule>
    <cfRule type="expression" dxfId="3118" priority="3093">
      <formula>$B167=2020</formula>
    </cfRule>
    <cfRule type="expression" dxfId="3117" priority="3094">
      <formula>$B167=2021</formula>
    </cfRule>
    <cfRule type="expression" dxfId="3116" priority="3095">
      <formula>$B167=2022</formula>
    </cfRule>
    <cfRule type="expression" dxfId="3115" priority="3096">
      <formula>$B167=2019</formula>
    </cfRule>
  </conditionalFormatting>
  <conditionalFormatting sqref="C167:D167">
    <cfRule type="expression" dxfId="3114" priority="3085">
      <formula>$B167=2017</formula>
    </cfRule>
    <cfRule type="expression" dxfId="3113" priority="3086">
      <formula>$B167=2018</formula>
    </cfRule>
    <cfRule type="expression" dxfId="3112" priority="3087">
      <formula>$B167=2020</formula>
    </cfRule>
    <cfRule type="expression" dxfId="3111" priority="3088">
      <formula>$B167=2021</formula>
    </cfRule>
    <cfRule type="expression" dxfId="3110" priority="3089">
      <formula>$B167=2022</formula>
    </cfRule>
    <cfRule type="expression" dxfId="3109" priority="3090">
      <formula>$B167=2019</formula>
    </cfRule>
  </conditionalFormatting>
  <conditionalFormatting sqref="C167:D167">
    <cfRule type="expression" dxfId="3108" priority="3079">
      <formula>$B167=2017</formula>
    </cfRule>
    <cfRule type="expression" dxfId="3107" priority="3080">
      <formula>$B167=2018</formula>
    </cfRule>
    <cfRule type="expression" dxfId="3106" priority="3081">
      <formula>$B167=2020</formula>
    </cfRule>
    <cfRule type="expression" dxfId="3105" priority="3082">
      <formula>$B167=2021</formula>
    </cfRule>
    <cfRule type="expression" dxfId="3104" priority="3083">
      <formula>$B167=2022</formula>
    </cfRule>
    <cfRule type="expression" dxfId="3103" priority="3084">
      <formula>$B167=2019</formula>
    </cfRule>
  </conditionalFormatting>
  <conditionalFormatting sqref="C167">
    <cfRule type="expression" dxfId="3102" priority="3073">
      <formula>$B167=2017</formula>
    </cfRule>
    <cfRule type="expression" dxfId="3101" priority="3074">
      <formula>$B167=2018</formula>
    </cfRule>
    <cfRule type="expression" dxfId="3100" priority="3075">
      <formula>$B167=2020</formula>
    </cfRule>
    <cfRule type="expression" dxfId="3099" priority="3076">
      <formula>$B167=2021</formula>
    </cfRule>
    <cfRule type="expression" dxfId="3098" priority="3077">
      <formula>$B167=2022</formula>
    </cfRule>
    <cfRule type="expression" dxfId="3097" priority="3078">
      <formula>$B167=2019</formula>
    </cfRule>
  </conditionalFormatting>
  <conditionalFormatting sqref="C167">
    <cfRule type="expression" dxfId="3096" priority="3067">
      <formula>$B167=2017</formula>
    </cfRule>
    <cfRule type="expression" dxfId="3095" priority="3068">
      <formula>$B167=2018</formula>
    </cfRule>
    <cfRule type="expression" dxfId="3094" priority="3069">
      <formula>$B167=2020</formula>
    </cfRule>
    <cfRule type="expression" dxfId="3093" priority="3070">
      <formula>$B167=2021</formula>
    </cfRule>
    <cfRule type="expression" dxfId="3092" priority="3071">
      <formula>$B167=2022</formula>
    </cfRule>
    <cfRule type="expression" dxfId="3091" priority="3072">
      <formula>$B167=2019</formula>
    </cfRule>
  </conditionalFormatting>
  <conditionalFormatting sqref="C167">
    <cfRule type="expression" dxfId="3090" priority="3061">
      <formula>$B167=2017</formula>
    </cfRule>
    <cfRule type="expression" dxfId="3089" priority="3062">
      <formula>$B167=2018</formula>
    </cfRule>
    <cfRule type="expression" dxfId="3088" priority="3063">
      <formula>$B167=2020</formula>
    </cfRule>
    <cfRule type="expression" dxfId="3087" priority="3064">
      <formula>$B167=2021</formula>
    </cfRule>
    <cfRule type="expression" dxfId="3086" priority="3065">
      <formula>$B167=2022</formula>
    </cfRule>
    <cfRule type="expression" dxfId="3085" priority="3066">
      <formula>$B167=2019</formula>
    </cfRule>
  </conditionalFormatting>
  <conditionalFormatting sqref="C168:D168">
    <cfRule type="expression" dxfId="3084" priority="3053">
      <formula>$B168=2016</formula>
    </cfRule>
    <cfRule type="expression" dxfId="3083" priority="3054">
      <formula>$B168=2017</formula>
    </cfRule>
    <cfRule type="expression" dxfId="3082" priority="3055">
      <formula>$B168=2018</formula>
    </cfRule>
    <cfRule type="expression" dxfId="3081" priority="3056">
      <formula>$B168=2020</formula>
    </cfRule>
    <cfRule type="expression" dxfId="3080" priority="3057">
      <formula>$B168=2021</formula>
    </cfRule>
    <cfRule type="expression" dxfId="3079" priority="3058">
      <formula>$B168=2022</formula>
    </cfRule>
    <cfRule type="expression" dxfId="3078" priority="3059">
      <formula>$B168=2019</formula>
    </cfRule>
  </conditionalFormatting>
  <conditionalFormatting sqref="C168:D168">
    <cfRule type="expression" dxfId="3077" priority="3046">
      <formula>$B168=2016</formula>
    </cfRule>
    <cfRule type="expression" dxfId="3076" priority="3047">
      <formula>$B168=2017</formula>
    </cfRule>
    <cfRule type="expression" dxfId="3075" priority="3048">
      <formula>$B168=2018</formula>
    </cfRule>
    <cfRule type="expression" dxfId="3074" priority="3049">
      <formula>$B168=2020</formula>
    </cfRule>
    <cfRule type="expression" dxfId="3073" priority="3050">
      <formula>$B168=2021</formula>
    </cfRule>
    <cfRule type="expression" dxfId="3072" priority="3051">
      <formula>$B168=2022</formula>
    </cfRule>
    <cfRule type="expression" dxfId="3071" priority="3052">
      <formula>$B168=2019</formula>
    </cfRule>
  </conditionalFormatting>
  <conditionalFormatting sqref="C168:D168">
    <cfRule type="expression" dxfId="3070" priority="3009">
      <formula>$B168=2016</formula>
    </cfRule>
    <cfRule type="expression" dxfId="3069" priority="3040">
      <formula>$B168=2017</formula>
    </cfRule>
    <cfRule type="expression" dxfId="3068" priority="3041">
      <formula>$B168=2018</formula>
    </cfRule>
    <cfRule type="expression" dxfId="3067" priority="3042">
      <formula>$B168=2020</formula>
    </cfRule>
    <cfRule type="expression" dxfId="3066" priority="3043">
      <formula>$B168=2021</formula>
    </cfRule>
    <cfRule type="expression" dxfId="3065" priority="3044">
      <formula>$B168=2022</formula>
    </cfRule>
    <cfRule type="expression" dxfId="3064" priority="3045">
      <formula>$B168=2019</formula>
    </cfRule>
  </conditionalFormatting>
  <conditionalFormatting sqref="C168:D168">
    <cfRule type="expression" dxfId="3063" priority="3034">
      <formula>$B168=2017</formula>
    </cfRule>
    <cfRule type="expression" dxfId="3062" priority="3035">
      <formula>$B168=2018</formula>
    </cfRule>
    <cfRule type="expression" dxfId="3061" priority="3036">
      <formula>$B168=2020</formula>
    </cfRule>
    <cfRule type="expression" dxfId="3060" priority="3037">
      <formula>$B168=2021</formula>
    </cfRule>
    <cfRule type="expression" dxfId="3059" priority="3038">
      <formula>$B168=2022</formula>
    </cfRule>
    <cfRule type="expression" dxfId="3058" priority="3039">
      <formula>$B168=2019</formula>
    </cfRule>
  </conditionalFormatting>
  <conditionalFormatting sqref="C168:D168">
    <cfRule type="expression" dxfId="3057" priority="3028">
      <formula>$B168=2017</formula>
    </cfRule>
    <cfRule type="expression" dxfId="3056" priority="3029">
      <formula>$B168=2018</formula>
    </cfRule>
    <cfRule type="expression" dxfId="3055" priority="3030">
      <formula>$B168=2020</formula>
    </cfRule>
    <cfRule type="expression" dxfId="3054" priority="3031">
      <formula>$B168=2021</formula>
    </cfRule>
    <cfRule type="expression" dxfId="3053" priority="3032">
      <formula>$B168=2022</formula>
    </cfRule>
    <cfRule type="expression" dxfId="3052" priority="3033">
      <formula>$B168=2019</formula>
    </cfRule>
  </conditionalFormatting>
  <conditionalFormatting sqref="C168">
    <cfRule type="expression" dxfId="3051" priority="3022">
      <formula>$B168=2017</formula>
    </cfRule>
    <cfRule type="expression" dxfId="3050" priority="3023">
      <formula>$B168=2018</formula>
    </cfRule>
    <cfRule type="expression" dxfId="3049" priority="3024">
      <formula>$B168=2020</formula>
    </cfRule>
    <cfRule type="expression" dxfId="3048" priority="3025">
      <formula>$B168=2021</formula>
    </cfRule>
    <cfRule type="expression" dxfId="3047" priority="3026">
      <formula>$B168=2022</formula>
    </cfRule>
    <cfRule type="expression" dxfId="3046" priority="3027">
      <formula>$B168=2019</formula>
    </cfRule>
  </conditionalFormatting>
  <conditionalFormatting sqref="C168">
    <cfRule type="expression" dxfId="3045" priority="3016">
      <formula>$B168=2017</formula>
    </cfRule>
    <cfRule type="expression" dxfId="3044" priority="3017">
      <formula>$B168=2018</formula>
    </cfRule>
    <cfRule type="expression" dxfId="3043" priority="3018">
      <formula>$B168=2020</formula>
    </cfRule>
    <cfRule type="expression" dxfId="3042" priority="3019">
      <formula>$B168=2021</formula>
    </cfRule>
    <cfRule type="expression" dxfId="3041" priority="3020">
      <formula>$B168=2022</formula>
    </cfRule>
    <cfRule type="expression" dxfId="3040" priority="3021">
      <formula>$B168=2019</formula>
    </cfRule>
  </conditionalFormatting>
  <conditionalFormatting sqref="C168">
    <cfRule type="expression" dxfId="3039" priority="3010">
      <formula>$B168=2017</formula>
    </cfRule>
    <cfRule type="expression" dxfId="3038" priority="3011">
      <formula>$B168=2018</formula>
    </cfRule>
    <cfRule type="expression" dxfId="3037" priority="3012">
      <formula>$B168=2020</formula>
    </cfRule>
    <cfRule type="expression" dxfId="3036" priority="3013">
      <formula>$B168=2021</formula>
    </cfRule>
    <cfRule type="expression" dxfId="3035" priority="3014">
      <formula>$B168=2022</formula>
    </cfRule>
    <cfRule type="expression" dxfId="3034" priority="3015">
      <formula>$B168=2019</formula>
    </cfRule>
  </conditionalFormatting>
  <conditionalFormatting sqref="C169:D169">
    <cfRule type="expression" dxfId="3033" priority="3002">
      <formula>$B169=2016</formula>
    </cfRule>
    <cfRule type="expression" dxfId="3032" priority="3003">
      <formula>$B169=2017</formula>
    </cfRule>
    <cfRule type="expression" dxfId="3031" priority="3004">
      <formula>$B169=2018</formula>
    </cfRule>
    <cfRule type="expression" dxfId="3030" priority="3005">
      <formula>$B169=2020</formula>
    </cfRule>
    <cfRule type="expression" dxfId="3029" priority="3006">
      <formula>$B169=2021</formula>
    </cfRule>
    <cfRule type="expression" dxfId="3028" priority="3007">
      <formula>$B169=2022</formula>
    </cfRule>
    <cfRule type="expression" dxfId="3027" priority="3008">
      <formula>$B169=2019</formula>
    </cfRule>
  </conditionalFormatting>
  <conditionalFormatting sqref="C169:D169">
    <cfRule type="expression" dxfId="3026" priority="2995">
      <formula>$B169=2016</formula>
    </cfRule>
    <cfRule type="expression" dxfId="3025" priority="2996">
      <formula>$B169=2017</formula>
    </cfRule>
    <cfRule type="expression" dxfId="3024" priority="2997">
      <formula>$B169=2018</formula>
    </cfRule>
    <cfRule type="expression" dxfId="3023" priority="2998">
      <formula>$B169=2020</formula>
    </cfRule>
    <cfRule type="expression" dxfId="3022" priority="2999">
      <formula>$B169=2021</formula>
    </cfRule>
    <cfRule type="expression" dxfId="3021" priority="3000">
      <formula>$B169=2022</formula>
    </cfRule>
    <cfRule type="expression" dxfId="3020" priority="3001">
      <formula>$B169=2019</formula>
    </cfRule>
  </conditionalFormatting>
  <conditionalFormatting sqref="C169:D169">
    <cfRule type="expression" dxfId="3019" priority="2958">
      <formula>$B169=2016</formula>
    </cfRule>
    <cfRule type="expression" dxfId="3018" priority="2989">
      <formula>$B169=2017</formula>
    </cfRule>
    <cfRule type="expression" dxfId="3017" priority="2990">
      <formula>$B169=2018</formula>
    </cfRule>
    <cfRule type="expression" dxfId="3016" priority="2991">
      <formula>$B169=2020</formula>
    </cfRule>
    <cfRule type="expression" dxfId="3015" priority="2992">
      <formula>$B169=2021</formula>
    </cfRule>
    <cfRule type="expression" dxfId="3014" priority="2993">
      <formula>$B169=2022</formula>
    </cfRule>
    <cfRule type="expression" dxfId="3013" priority="2994">
      <formula>$B169=2019</formula>
    </cfRule>
  </conditionalFormatting>
  <conditionalFormatting sqref="C169:D169">
    <cfRule type="expression" dxfId="3012" priority="2983">
      <formula>$B169=2017</formula>
    </cfRule>
    <cfRule type="expression" dxfId="3011" priority="2984">
      <formula>$B169=2018</formula>
    </cfRule>
    <cfRule type="expression" dxfId="3010" priority="2985">
      <formula>$B169=2020</formula>
    </cfRule>
    <cfRule type="expression" dxfId="3009" priority="2986">
      <formula>$B169=2021</formula>
    </cfRule>
    <cfRule type="expression" dxfId="3008" priority="2987">
      <formula>$B169=2022</formula>
    </cfRule>
    <cfRule type="expression" dxfId="3007" priority="2988">
      <formula>$B169=2019</formula>
    </cfRule>
  </conditionalFormatting>
  <conditionalFormatting sqref="C169:D169">
    <cfRule type="expression" dxfId="3006" priority="2977">
      <formula>$B169=2017</formula>
    </cfRule>
    <cfRule type="expression" dxfId="3005" priority="2978">
      <formula>$B169=2018</formula>
    </cfRule>
    <cfRule type="expression" dxfId="3004" priority="2979">
      <formula>$B169=2020</formula>
    </cfRule>
    <cfRule type="expression" dxfId="3003" priority="2980">
      <formula>$B169=2021</formula>
    </cfRule>
    <cfRule type="expression" dxfId="3002" priority="2981">
      <formula>$B169=2022</formula>
    </cfRule>
    <cfRule type="expression" dxfId="3001" priority="2982">
      <formula>$B169=2019</formula>
    </cfRule>
  </conditionalFormatting>
  <conditionalFormatting sqref="C169">
    <cfRule type="expression" dxfId="3000" priority="2971">
      <formula>$B169=2017</formula>
    </cfRule>
    <cfRule type="expression" dxfId="2999" priority="2972">
      <formula>$B169=2018</formula>
    </cfRule>
    <cfRule type="expression" dxfId="2998" priority="2973">
      <formula>$B169=2020</formula>
    </cfRule>
    <cfRule type="expression" dxfId="2997" priority="2974">
      <formula>$B169=2021</formula>
    </cfRule>
    <cfRule type="expression" dxfId="2996" priority="2975">
      <formula>$B169=2022</formula>
    </cfRule>
    <cfRule type="expression" dxfId="2995" priority="2976">
      <formula>$B169=2019</formula>
    </cfRule>
  </conditionalFormatting>
  <conditionalFormatting sqref="C169">
    <cfRule type="expression" dxfId="2994" priority="2965">
      <formula>$B169=2017</formula>
    </cfRule>
    <cfRule type="expression" dxfId="2993" priority="2966">
      <formula>$B169=2018</formula>
    </cfRule>
    <cfRule type="expression" dxfId="2992" priority="2967">
      <formula>$B169=2020</formula>
    </cfRule>
    <cfRule type="expression" dxfId="2991" priority="2968">
      <formula>$B169=2021</formula>
    </cfRule>
    <cfRule type="expression" dxfId="2990" priority="2969">
      <formula>$B169=2022</formula>
    </cfRule>
    <cfRule type="expression" dxfId="2989" priority="2970">
      <formula>$B169=2019</formula>
    </cfRule>
  </conditionalFormatting>
  <conditionalFormatting sqref="C169">
    <cfRule type="expression" dxfId="2988" priority="2959">
      <formula>$B169=2017</formula>
    </cfRule>
    <cfRule type="expression" dxfId="2987" priority="2960">
      <formula>$B169=2018</formula>
    </cfRule>
    <cfRule type="expression" dxfId="2986" priority="2961">
      <formula>$B169=2020</formula>
    </cfRule>
    <cfRule type="expression" dxfId="2985" priority="2962">
      <formula>$B169=2021</formula>
    </cfRule>
    <cfRule type="expression" dxfId="2984" priority="2963">
      <formula>$B169=2022</formula>
    </cfRule>
    <cfRule type="expression" dxfId="2983" priority="2964">
      <formula>$B169=2019</formula>
    </cfRule>
  </conditionalFormatting>
  <conditionalFormatting sqref="A170:D170">
    <cfRule type="expression" dxfId="2982" priority="2951">
      <formula>$B170=2016</formula>
    </cfRule>
    <cfRule type="expression" dxfId="2981" priority="2952">
      <formula>$B170=2017</formula>
    </cfRule>
    <cfRule type="expression" dxfId="2980" priority="2953">
      <formula>$B170=2018</formula>
    </cfRule>
    <cfRule type="expression" dxfId="2979" priority="2954">
      <formula>$B170=2020</formula>
    </cfRule>
    <cfRule type="expression" dxfId="2978" priority="2955">
      <formula>$B170=2021</formula>
    </cfRule>
    <cfRule type="expression" dxfId="2977" priority="2956">
      <formula>$B170=2022</formula>
    </cfRule>
    <cfRule type="expression" dxfId="2976" priority="2957">
      <formula>$B170=2019</formula>
    </cfRule>
  </conditionalFormatting>
  <conditionalFormatting sqref="C170:D170">
    <cfRule type="expression" dxfId="2975" priority="2944">
      <formula>$B170=2016</formula>
    </cfRule>
    <cfRule type="expression" dxfId="2974" priority="2945">
      <formula>$B170=2017</formula>
    </cfRule>
    <cfRule type="expression" dxfId="2973" priority="2946">
      <formula>$B170=2018</formula>
    </cfRule>
    <cfRule type="expression" dxfId="2972" priority="2947">
      <formula>$B170=2020</formula>
    </cfRule>
    <cfRule type="expression" dxfId="2971" priority="2948">
      <formula>$B170=2021</formula>
    </cfRule>
    <cfRule type="expression" dxfId="2970" priority="2949">
      <formula>$B170=2022</formula>
    </cfRule>
    <cfRule type="expression" dxfId="2969" priority="2950">
      <formula>$B170=2019</formula>
    </cfRule>
  </conditionalFormatting>
  <conditionalFormatting sqref="C170:D170">
    <cfRule type="expression" dxfId="2968" priority="2937">
      <formula>$B170=2016</formula>
    </cfRule>
    <cfRule type="expression" dxfId="2967" priority="2938">
      <formula>$B170=2017</formula>
    </cfRule>
    <cfRule type="expression" dxfId="2966" priority="2939">
      <formula>$B170=2018</formula>
    </cfRule>
    <cfRule type="expression" dxfId="2965" priority="2940">
      <formula>$B170=2020</formula>
    </cfRule>
    <cfRule type="expression" dxfId="2964" priority="2941">
      <formula>$B170=2021</formula>
    </cfRule>
    <cfRule type="expression" dxfId="2963" priority="2942">
      <formula>$B170=2022</formula>
    </cfRule>
    <cfRule type="expression" dxfId="2962" priority="2943">
      <formula>$B170=2019</formula>
    </cfRule>
  </conditionalFormatting>
  <conditionalFormatting sqref="C170:D170">
    <cfRule type="expression" dxfId="2961" priority="2900">
      <formula>$B170=2016</formula>
    </cfRule>
    <cfRule type="expression" dxfId="2960" priority="2931">
      <formula>$B170=2017</formula>
    </cfRule>
    <cfRule type="expression" dxfId="2959" priority="2932">
      <formula>$B170=2018</formula>
    </cfRule>
    <cfRule type="expression" dxfId="2958" priority="2933">
      <formula>$B170=2020</formula>
    </cfRule>
    <cfRule type="expression" dxfId="2957" priority="2934">
      <formula>$B170=2021</formula>
    </cfRule>
    <cfRule type="expression" dxfId="2956" priority="2935">
      <formula>$B170=2022</formula>
    </cfRule>
    <cfRule type="expression" dxfId="2955" priority="2936">
      <formula>$B170=2019</formula>
    </cfRule>
  </conditionalFormatting>
  <conditionalFormatting sqref="C170:D170">
    <cfRule type="expression" dxfId="2954" priority="2925">
      <formula>$B170=2017</formula>
    </cfRule>
    <cfRule type="expression" dxfId="2953" priority="2926">
      <formula>$B170=2018</formula>
    </cfRule>
    <cfRule type="expression" dxfId="2952" priority="2927">
      <formula>$B170=2020</formula>
    </cfRule>
    <cfRule type="expression" dxfId="2951" priority="2928">
      <formula>$B170=2021</formula>
    </cfRule>
    <cfRule type="expression" dxfId="2950" priority="2929">
      <formula>$B170=2022</formula>
    </cfRule>
    <cfRule type="expression" dxfId="2949" priority="2930">
      <formula>$B170=2019</formula>
    </cfRule>
  </conditionalFormatting>
  <conditionalFormatting sqref="C170:D170">
    <cfRule type="expression" dxfId="2948" priority="2919">
      <formula>$B170=2017</formula>
    </cfRule>
    <cfRule type="expression" dxfId="2947" priority="2920">
      <formula>$B170=2018</formula>
    </cfRule>
    <cfRule type="expression" dxfId="2946" priority="2921">
      <formula>$B170=2020</formula>
    </cfRule>
    <cfRule type="expression" dxfId="2945" priority="2922">
      <formula>$B170=2021</formula>
    </cfRule>
    <cfRule type="expression" dxfId="2944" priority="2923">
      <formula>$B170=2022</formula>
    </cfRule>
    <cfRule type="expression" dxfId="2943" priority="2924">
      <formula>$B170=2019</formula>
    </cfRule>
  </conditionalFormatting>
  <conditionalFormatting sqref="C170">
    <cfRule type="expression" dxfId="2942" priority="2913">
      <formula>$B170=2017</formula>
    </cfRule>
    <cfRule type="expression" dxfId="2941" priority="2914">
      <formula>$B170=2018</formula>
    </cfRule>
    <cfRule type="expression" dxfId="2940" priority="2915">
      <formula>$B170=2020</formula>
    </cfRule>
    <cfRule type="expression" dxfId="2939" priority="2916">
      <formula>$B170=2021</formula>
    </cfRule>
    <cfRule type="expression" dxfId="2938" priority="2917">
      <formula>$B170=2022</formula>
    </cfRule>
    <cfRule type="expression" dxfId="2937" priority="2918">
      <formula>$B170=2019</formula>
    </cfRule>
  </conditionalFormatting>
  <conditionalFormatting sqref="C170">
    <cfRule type="expression" dxfId="2936" priority="2907">
      <formula>$B170=2017</formula>
    </cfRule>
    <cfRule type="expression" dxfId="2935" priority="2908">
      <formula>$B170=2018</formula>
    </cfRule>
    <cfRule type="expression" dxfId="2934" priority="2909">
      <formula>$B170=2020</formula>
    </cfRule>
    <cfRule type="expression" dxfId="2933" priority="2910">
      <formula>$B170=2021</formula>
    </cfRule>
    <cfRule type="expression" dxfId="2932" priority="2911">
      <formula>$B170=2022</formula>
    </cfRule>
    <cfRule type="expression" dxfId="2931" priority="2912">
      <formula>$B170=2019</formula>
    </cfRule>
  </conditionalFormatting>
  <conditionalFormatting sqref="C170">
    <cfRule type="expression" dxfId="2930" priority="2901">
      <formula>$B170=2017</formula>
    </cfRule>
    <cfRule type="expression" dxfId="2929" priority="2902">
      <formula>$B170=2018</formula>
    </cfRule>
    <cfRule type="expression" dxfId="2928" priority="2903">
      <formula>$B170=2020</formula>
    </cfRule>
    <cfRule type="expression" dxfId="2927" priority="2904">
      <formula>$B170=2021</formula>
    </cfRule>
    <cfRule type="expression" dxfId="2926" priority="2905">
      <formula>$B170=2022</formula>
    </cfRule>
    <cfRule type="expression" dxfId="2925" priority="2906">
      <formula>$B170=2019</formula>
    </cfRule>
  </conditionalFormatting>
  <conditionalFormatting sqref="A171:D171">
    <cfRule type="expression" dxfId="2924" priority="2893">
      <formula>$B171=2016</formula>
    </cfRule>
    <cfRule type="expression" dxfId="2923" priority="2894">
      <formula>$B171=2017</formula>
    </cfRule>
    <cfRule type="expression" dxfId="2922" priority="2895">
      <formula>$B171=2018</formula>
    </cfRule>
    <cfRule type="expression" dxfId="2921" priority="2896">
      <formula>$B171=2020</formula>
    </cfRule>
    <cfRule type="expression" dxfId="2920" priority="2897">
      <formula>$B171=2021</formula>
    </cfRule>
    <cfRule type="expression" dxfId="2919" priority="2898">
      <formula>$B171=2022</formula>
    </cfRule>
    <cfRule type="expression" dxfId="2918" priority="2899">
      <formula>$B171=2019</formula>
    </cfRule>
  </conditionalFormatting>
  <conditionalFormatting sqref="C171:D171">
    <cfRule type="expression" dxfId="2917" priority="2886">
      <formula>$B171=2016</formula>
    </cfRule>
    <cfRule type="expression" dxfId="2916" priority="2887">
      <formula>$B171=2017</formula>
    </cfRule>
    <cfRule type="expression" dxfId="2915" priority="2888">
      <formula>$B171=2018</formula>
    </cfRule>
    <cfRule type="expression" dxfId="2914" priority="2889">
      <formula>$B171=2020</formula>
    </cfRule>
    <cfRule type="expression" dxfId="2913" priority="2890">
      <formula>$B171=2021</formula>
    </cfRule>
    <cfRule type="expression" dxfId="2912" priority="2891">
      <formula>$B171=2022</formula>
    </cfRule>
    <cfRule type="expression" dxfId="2911" priority="2892">
      <formula>$B171=2019</formula>
    </cfRule>
  </conditionalFormatting>
  <conditionalFormatting sqref="C171:D171">
    <cfRule type="expression" dxfId="2910" priority="2879">
      <formula>$B171=2016</formula>
    </cfRule>
    <cfRule type="expression" dxfId="2909" priority="2880">
      <formula>$B171=2017</formula>
    </cfRule>
    <cfRule type="expression" dxfId="2908" priority="2881">
      <formula>$B171=2018</formula>
    </cfRule>
    <cfRule type="expression" dxfId="2907" priority="2882">
      <formula>$B171=2020</formula>
    </cfRule>
    <cfRule type="expression" dxfId="2906" priority="2883">
      <formula>$B171=2021</formula>
    </cfRule>
    <cfRule type="expression" dxfId="2905" priority="2884">
      <formula>$B171=2022</formula>
    </cfRule>
    <cfRule type="expression" dxfId="2904" priority="2885">
      <formula>$B171=2019</formula>
    </cfRule>
  </conditionalFormatting>
  <conditionalFormatting sqref="C171:D171">
    <cfRule type="expression" dxfId="2903" priority="2842">
      <formula>$B171=2016</formula>
    </cfRule>
    <cfRule type="expression" dxfId="2902" priority="2873">
      <formula>$B171=2017</formula>
    </cfRule>
    <cfRule type="expression" dxfId="2901" priority="2874">
      <formula>$B171=2018</formula>
    </cfRule>
    <cfRule type="expression" dxfId="2900" priority="2875">
      <formula>$B171=2020</formula>
    </cfRule>
    <cfRule type="expression" dxfId="2899" priority="2876">
      <formula>$B171=2021</formula>
    </cfRule>
    <cfRule type="expression" dxfId="2898" priority="2877">
      <formula>$B171=2022</formula>
    </cfRule>
    <cfRule type="expression" dxfId="2897" priority="2878">
      <formula>$B171=2019</formula>
    </cfRule>
  </conditionalFormatting>
  <conditionalFormatting sqref="C171:D171">
    <cfRule type="expression" dxfId="2896" priority="2867">
      <formula>$B171=2017</formula>
    </cfRule>
    <cfRule type="expression" dxfId="2895" priority="2868">
      <formula>$B171=2018</formula>
    </cfRule>
    <cfRule type="expression" dxfId="2894" priority="2869">
      <formula>$B171=2020</formula>
    </cfRule>
    <cfRule type="expression" dxfId="2893" priority="2870">
      <formula>$B171=2021</formula>
    </cfRule>
    <cfRule type="expression" dxfId="2892" priority="2871">
      <formula>$B171=2022</formula>
    </cfRule>
    <cfRule type="expression" dxfId="2891" priority="2872">
      <formula>$B171=2019</formula>
    </cfRule>
  </conditionalFormatting>
  <conditionalFormatting sqref="C171:D171">
    <cfRule type="expression" dxfId="2890" priority="2861">
      <formula>$B171=2017</formula>
    </cfRule>
    <cfRule type="expression" dxfId="2889" priority="2862">
      <formula>$B171=2018</formula>
    </cfRule>
    <cfRule type="expression" dxfId="2888" priority="2863">
      <formula>$B171=2020</formula>
    </cfRule>
    <cfRule type="expression" dxfId="2887" priority="2864">
      <formula>$B171=2021</formula>
    </cfRule>
    <cfRule type="expression" dxfId="2886" priority="2865">
      <formula>$B171=2022</formula>
    </cfRule>
    <cfRule type="expression" dxfId="2885" priority="2866">
      <formula>$B171=2019</formula>
    </cfRule>
  </conditionalFormatting>
  <conditionalFormatting sqref="C171">
    <cfRule type="expression" dxfId="2884" priority="2855">
      <formula>$B171=2017</formula>
    </cfRule>
    <cfRule type="expression" dxfId="2883" priority="2856">
      <formula>$B171=2018</formula>
    </cfRule>
    <cfRule type="expression" dxfId="2882" priority="2857">
      <formula>$B171=2020</formula>
    </cfRule>
    <cfRule type="expression" dxfId="2881" priority="2858">
      <formula>$B171=2021</formula>
    </cfRule>
    <cfRule type="expression" dxfId="2880" priority="2859">
      <formula>$B171=2022</formula>
    </cfRule>
    <cfRule type="expression" dxfId="2879" priority="2860">
      <formula>$B171=2019</formula>
    </cfRule>
  </conditionalFormatting>
  <conditionalFormatting sqref="C171">
    <cfRule type="expression" dxfId="2878" priority="2849">
      <formula>$B171=2017</formula>
    </cfRule>
    <cfRule type="expression" dxfId="2877" priority="2850">
      <formula>$B171=2018</formula>
    </cfRule>
    <cfRule type="expression" dxfId="2876" priority="2851">
      <formula>$B171=2020</formula>
    </cfRule>
    <cfRule type="expression" dxfId="2875" priority="2852">
      <formula>$B171=2021</formula>
    </cfRule>
    <cfRule type="expression" dxfId="2874" priority="2853">
      <formula>$B171=2022</formula>
    </cfRule>
    <cfRule type="expression" dxfId="2873" priority="2854">
      <formula>$B171=2019</formula>
    </cfRule>
  </conditionalFormatting>
  <conditionalFormatting sqref="C171">
    <cfRule type="expression" dxfId="2872" priority="2843">
      <formula>$B171=2017</formula>
    </cfRule>
    <cfRule type="expression" dxfId="2871" priority="2844">
      <formula>$B171=2018</formula>
    </cfRule>
    <cfRule type="expression" dxfId="2870" priority="2845">
      <formula>$B171=2020</formula>
    </cfRule>
    <cfRule type="expression" dxfId="2869" priority="2846">
      <formula>$B171=2021</formula>
    </cfRule>
    <cfRule type="expression" dxfId="2868" priority="2847">
      <formula>$B171=2022</formula>
    </cfRule>
    <cfRule type="expression" dxfId="2867" priority="2848">
      <formula>$B171=2019</formula>
    </cfRule>
  </conditionalFormatting>
  <conditionalFormatting sqref="C165:D165">
    <cfRule type="expression" dxfId="2866" priority="2835">
      <formula>$B165=2016</formula>
    </cfRule>
    <cfRule type="expression" dxfId="2865" priority="2836">
      <formula>$B165=2017</formula>
    </cfRule>
    <cfRule type="expression" dxfId="2864" priority="2837">
      <formula>$B165=2018</formula>
    </cfRule>
    <cfRule type="expression" dxfId="2863" priority="2838">
      <formula>$B165=2020</formula>
    </cfRule>
    <cfRule type="expression" dxfId="2862" priority="2839">
      <formula>$B165=2021</formula>
    </cfRule>
    <cfRule type="expression" dxfId="2861" priority="2840">
      <formula>$B165=2022</formula>
    </cfRule>
    <cfRule type="expression" dxfId="2860" priority="2841">
      <formula>$B165=2019</formula>
    </cfRule>
  </conditionalFormatting>
  <conditionalFormatting sqref="C165:D165">
    <cfRule type="expression" dxfId="2859" priority="2828">
      <formula>$B165=2016</formula>
    </cfRule>
    <cfRule type="expression" dxfId="2858" priority="2829">
      <formula>$B165=2017</formula>
    </cfRule>
    <cfRule type="expression" dxfId="2857" priority="2830">
      <formula>$B165=2018</formula>
    </cfRule>
    <cfRule type="expression" dxfId="2856" priority="2831">
      <formula>$B165=2020</formula>
    </cfRule>
    <cfRule type="expression" dxfId="2855" priority="2832">
      <formula>$B165=2021</formula>
    </cfRule>
    <cfRule type="expression" dxfId="2854" priority="2833">
      <formula>$B165=2022</formula>
    </cfRule>
    <cfRule type="expression" dxfId="2853" priority="2834">
      <formula>$B165=2019</formula>
    </cfRule>
  </conditionalFormatting>
  <conditionalFormatting sqref="C165:D165">
    <cfRule type="expression" dxfId="2852" priority="2791">
      <formula>$B165=2016</formula>
    </cfRule>
    <cfRule type="expression" dxfId="2851" priority="2822">
      <formula>$B165=2017</formula>
    </cfRule>
    <cfRule type="expression" dxfId="2850" priority="2823">
      <formula>$B165=2018</formula>
    </cfRule>
    <cfRule type="expression" dxfId="2849" priority="2824">
      <formula>$B165=2020</formula>
    </cfRule>
    <cfRule type="expression" dxfId="2848" priority="2825">
      <formula>$B165=2021</formula>
    </cfRule>
    <cfRule type="expression" dxfId="2847" priority="2826">
      <formula>$B165=2022</formula>
    </cfRule>
    <cfRule type="expression" dxfId="2846" priority="2827">
      <formula>$B165=2019</formula>
    </cfRule>
  </conditionalFormatting>
  <conditionalFormatting sqref="C165:D165">
    <cfRule type="expression" dxfId="2845" priority="2816">
      <formula>$B165=2017</formula>
    </cfRule>
    <cfRule type="expression" dxfId="2844" priority="2817">
      <formula>$B165=2018</formula>
    </cfRule>
    <cfRule type="expression" dxfId="2843" priority="2818">
      <formula>$B165=2020</formula>
    </cfRule>
    <cfRule type="expression" dxfId="2842" priority="2819">
      <formula>$B165=2021</formula>
    </cfRule>
    <cfRule type="expression" dxfId="2841" priority="2820">
      <formula>$B165=2022</formula>
    </cfRule>
    <cfRule type="expression" dxfId="2840" priority="2821">
      <formula>$B165=2019</formula>
    </cfRule>
  </conditionalFormatting>
  <conditionalFormatting sqref="C165:D165">
    <cfRule type="expression" dxfId="2839" priority="2810">
      <formula>$B165=2017</formula>
    </cfRule>
    <cfRule type="expression" dxfId="2838" priority="2811">
      <formula>$B165=2018</formula>
    </cfRule>
    <cfRule type="expression" dxfId="2837" priority="2812">
      <formula>$B165=2020</formula>
    </cfRule>
    <cfRule type="expression" dxfId="2836" priority="2813">
      <formula>$B165=2021</formula>
    </cfRule>
    <cfRule type="expression" dxfId="2835" priority="2814">
      <formula>$B165=2022</formula>
    </cfRule>
    <cfRule type="expression" dxfId="2834" priority="2815">
      <formula>$B165=2019</formula>
    </cfRule>
  </conditionalFormatting>
  <conditionalFormatting sqref="C165">
    <cfRule type="expression" dxfId="2833" priority="2804">
      <formula>$B165=2017</formula>
    </cfRule>
    <cfRule type="expression" dxfId="2832" priority="2805">
      <formula>$B165=2018</formula>
    </cfRule>
    <cfRule type="expression" dxfId="2831" priority="2806">
      <formula>$B165=2020</formula>
    </cfRule>
    <cfRule type="expression" dxfId="2830" priority="2807">
      <formula>$B165=2021</formula>
    </cfRule>
    <cfRule type="expression" dxfId="2829" priority="2808">
      <formula>$B165=2022</formula>
    </cfRule>
    <cfRule type="expression" dxfId="2828" priority="2809">
      <formula>$B165=2019</formula>
    </cfRule>
  </conditionalFormatting>
  <conditionalFormatting sqref="C165">
    <cfRule type="expression" dxfId="2827" priority="2798">
      <formula>$B165=2017</formula>
    </cfRule>
    <cfRule type="expression" dxfId="2826" priority="2799">
      <formula>$B165=2018</formula>
    </cfRule>
    <cfRule type="expression" dxfId="2825" priority="2800">
      <formula>$B165=2020</formula>
    </cfRule>
    <cfRule type="expression" dxfId="2824" priority="2801">
      <formula>$B165=2021</formula>
    </cfRule>
    <cfRule type="expression" dxfId="2823" priority="2802">
      <formula>$B165=2022</formula>
    </cfRule>
    <cfRule type="expression" dxfId="2822" priority="2803">
      <formula>$B165=2019</formula>
    </cfRule>
  </conditionalFormatting>
  <conditionalFormatting sqref="C165">
    <cfRule type="expression" dxfId="2821" priority="2792">
      <formula>$B165=2017</formula>
    </cfRule>
    <cfRule type="expression" dxfId="2820" priority="2793">
      <formula>$B165=2018</formula>
    </cfRule>
    <cfRule type="expression" dxfId="2819" priority="2794">
      <formula>$B165=2020</formula>
    </cfRule>
    <cfRule type="expression" dxfId="2818" priority="2795">
      <formula>$B165=2021</formula>
    </cfRule>
    <cfRule type="expression" dxfId="2817" priority="2796">
      <formula>$B165=2022</formula>
    </cfRule>
    <cfRule type="expression" dxfId="2816" priority="2797">
      <formula>$B165=2019</formula>
    </cfRule>
  </conditionalFormatting>
  <conditionalFormatting sqref="A159:D159">
    <cfRule type="expression" dxfId="2815" priority="2784">
      <formula>$B159=2016</formula>
    </cfRule>
    <cfRule type="expression" dxfId="2814" priority="2785">
      <formula>$B159=2017</formula>
    </cfRule>
    <cfRule type="expression" dxfId="2813" priority="2786">
      <formula>$B159=2018</formula>
    </cfRule>
    <cfRule type="expression" dxfId="2812" priority="2787">
      <formula>$B159=2020</formula>
    </cfRule>
    <cfRule type="expression" dxfId="2811" priority="2788">
      <formula>$B159=2021</formula>
    </cfRule>
    <cfRule type="expression" dxfId="2810" priority="2789">
      <formula>$B159=2022</formula>
    </cfRule>
    <cfRule type="expression" dxfId="2809" priority="2790">
      <formula>$B159=2019</formula>
    </cfRule>
  </conditionalFormatting>
  <conditionalFormatting sqref="A159:D159">
    <cfRule type="expression" dxfId="2808" priority="2747">
      <formula>$B159=2016</formula>
    </cfRule>
    <cfRule type="expression" dxfId="2807" priority="2778">
      <formula>$B159=2017</formula>
    </cfRule>
    <cfRule type="expression" dxfId="2806" priority="2779">
      <formula>$B159=2018</formula>
    </cfRule>
    <cfRule type="expression" dxfId="2805" priority="2780">
      <formula>$B159=2020</formula>
    </cfRule>
    <cfRule type="expression" dxfId="2804" priority="2781">
      <formula>$B159=2021</formula>
    </cfRule>
    <cfRule type="expression" dxfId="2803" priority="2782">
      <formula>$B159=2022</formula>
    </cfRule>
    <cfRule type="expression" dxfId="2802" priority="2783">
      <formula>$B159=2019</formula>
    </cfRule>
  </conditionalFormatting>
  <conditionalFormatting sqref="C159:D159">
    <cfRule type="expression" dxfId="2801" priority="2772">
      <formula>$B159=2017</formula>
    </cfRule>
    <cfRule type="expression" dxfId="2800" priority="2773">
      <formula>$B159=2018</formula>
    </cfRule>
    <cfRule type="expression" dxfId="2799" priority="2774">
      <formula>$B159=2020</formula>
    </cfRule>
    <cfRule type="expression" dxfId="2798" priority="2775">
      <formula>$B159=2021</formula>
    </cfRule>
    <cfRule type="expression" dxfId="2797" priority="2776">
      <formula>$B159=2022</formula>
    </cfRule>
    <cfRule type="expression" dxfId="2796" priority="2777">
      <formula>$B159=2019</formula>
    </cfRule>
  </conditionalFormatting>
  <conditionalFormatting sqref="C159:D159">
    <cfRule type="expression" dxfId="2795" priority="2766">
      <formula>$B159=2017</formula>
    </cfRule>
    <cfRule type="expression" dxfId="2794" priority="2767">
      <formula>$B159=2018</formula>
    </cfRule>
    <cfRule type="expression" dxfId="2793" priority="2768">
      <formula>$B159=2020</formula>
    </cfRule>
    <cfRule type="expression" dxfId="2792" priority="2769">
      <formula>$B159=2021</formula>
    </cfRule>
    <cfRule type="expression" dxfId="2791" priority="2770">
      <formula>$B159=2022</formula>
    </cfRule>
    <cfRule type="expression" dxfId="2790" priority="2771">
      <formula>$B159=2019</formula>
    </cfRule>
  </conditionalFormatting>
  <conditionalFormatting sqref="C159">
    <cfRule type="expression" dxfId="2789" priority="2760">
      <formula>$B159=2017</formula>
    </cfRule>
    <cfRule type="expression" dxfId="2788" priority="2761">
      <formula>$B159=2018</formula>
    </cfRule>
    <cfRule type="expression" dxfId="2787" priority="2762">
      <formula>$B159=2020</formula>
    </cfRule>
    <cfRule type="expression" dxfId="2786" priority="2763">
      <formula>$B159=2021</formula>
    </cfRule>
    <cfRule type="expression" dxfId="2785" priority="2764">
      <formula>$B159=2022</formula>
    </cfRule>
    <cfRule type="expression" dxfId="2784" priority="2765">
      <formula>$B159=2019</formula>
    </cfRule>
  </conditionalFormatting>
  <conditionalFormatting sqref="C159">
    <cfRule type="expression" dxfId="2783" priority="2754">
      <formula>$B159=2017</formula>
    </cfRule>
    <cfRule type="expression" dxfId="2782" priority="2755">
      <formula>$B159=2018</formula>
    </cfRule>
    <cfRule type="expression" dxfId="2781" priority="2756">
      <formula>$B159=2020</formula>
    </cfRule>
    <cfRule type="expression" dxfId="2780" priority="2757">
      <formula>$B159=2021</formula>
    </cfRule>
    <cfRule type="expression" dxfId="2779" priority="2758">
      <formula>$B159=2022</formula>
    </cfRule>
    <cfRule type="expression" dxfId="2778" priority="2759">
      <formula>$B159=2019</formula>
    </cfRule>
  </conditionalFormatting>
  <conditionalFormatting sqref="C159">
    <cfRule type="expression" dxfId="2777" priority="2748">
      <formula>$B159=2017</formula>
    </cfRule>
    <cfRule type="expression" dxfId="2776" priority="2749">
      <formula>$B159=2018</formula>
    </cfRule>
    <cfRule type="expression" dxfId="2775" priority="2750">
      <formula>$B159=2020</formula>
    </cfRule>
    <cfRule type="expression" dxfId="2774" priority="2751">
      <formula>$B159=2021</formula>
    </cfRule>
    <cfRule type="expression" dxfId="2773" priority="2752">
      <formula>$B159=2022</formula>
    </cfRule>
    <cfRule type="expression" dxfId="2772" priority="2753">
      <formula>$B159=2019</formula>
    </cfRule>
  </conditionalFormatting>
  <conditionalFormatting sqref="A172:D172">
    <cfRule type="expression" dxfId="2771" priority="2740">
      <formula>$B172=2016</formula>
    </cfRule>
    <cfRule type="expression" dxfId="2770" priority="2741">
      <formula>$B172=2017</formula>
    </cfRule>
    <cfRule type="expression" dxfId="2769" priority="2742">
      <formula>$B172=2018</formula>
    </cfRule>
    <cfRule type="expression" dxfId="2768" priority="2743">
      <formula>$B172=2020</formula>
    </cfRule>
    <cfRule type="expression" dxfId="2767" priority="2744">
      <formula>$B172=2021</formula>
    </cfRule>
    <cfRule type="expression" dxfId="2766" priority="2745">
      <formula>$B172=2022</formula>
    </cfRule>
    <cfRule type="expression" dxfId="2765" priority="2746">
      <formula>$B172=2019</formula>
    </cfRule>
  </conditionalFormatting>
  <conditionalFormatting sqref="C172:D172">
    <cfRule type="expression" dxfId="2764" priority="2733">
      <formula>$B172=2016</formula>
    </cfRule>
    <cfRule type="expression" dxfId="2763" priority="2734">
      <formula>$B172=2017</formula>
    </cfRule>
    <cfRule type="expression" dxfId="2762" priority="2735">
      <formula>$B172=2018</formula>
    </cfRule>
    <cfRule type="expression" dxfId="2761" priority="2736">
      <formula>$B172=2020</formula>
    </cfRule>
    <cfRule type="expression" dxfId="2760" priority="2737">
      <formula>$B172=2021</formula>
    </cfRule>
    <cfRule type="expression" dxfId="2759" priority="2738">
      <formula>$B172=2022</formula>
    </cfRule>
    <cfRule type="expression" dxfId="2758" priority="2739">
      <formula>$B172=2019</formula>
    </cfRule>
  </conditionalFormatting>
  <conditionalFormatting sqref="C172:D172">
    <cfRule type="expression" dxfId="2757" priority="2726">
      <formula>$B172=2016</formula>
    </cfRule>
    <cfRule type="expression" dxfId="2756" priority="2727">
      <formula>$B172=2017</formula>
    </cfRule>
    <cfRule type="expression" dxfId="2755" priority="2728">
      <formula>$B172=2018</formula>
    </cfRule>
    <cfRule type="expression" dxfId="2754" priority="2729">
      <formula>$B172=2020</formula>
    </cfRule>
    <cfRule type="expression" dxfId="2753" priority="2730">
      <formula>$B172=2021</formula>
    </cfRule>
    <cfRule type="expression" dxfId="2752" priority="2731">
      <formula>$B172=2022</formula>
    </cfRule>
    <cfRule type="expression" dxfId="2751" priority="2732">
      <formula>$B172=2019</formula>
    </cfRule>
  </conditionalFormatting>
  <conditionalFormatting sqref="C172:D172">
    <cfRule type="expression" dxfId="2750" priority="2689">
      <formula>$B172=2016</formula>
    </cfRule>
    <cfRule type="expression" dxfId="2749" priority="2720">
      <formula>$B172=2017</formula>
    </cfRule>
    <cfRule type="expression" dxfId="2748" priority="2721">
      <formula>$B172=2018</formula>
    </cfRule>
    <cfRule type="expression" dxfId="2747" priority="2722">
      <formula>$B172=2020</formula>
    </cfRule>
    <cfRule type="expression" dxfId="2746" priority="2723">
      <formula>$B172=2021</formula>
    </cfRule>
    <cfRule type="expression" dxfId="2745" priority="2724">
      <formula>$B172=2022</formula>
    </cfRule>
    <cfRule type="expression" dxfId="2744" priority="2725">
      <formula>$B172=2019</formula>
    </cfRule>
  </conditionalFormatting>
  <conditionalFormatting sqref="C172:D172">
    <cfRule type="expression" dxfId="2743" priority="2714">
      <formula>$B172=2017</formula>
    </cfRule>
    <cfRule type="expression" dxfId="2742" priority="2715">
      <formula>$B172=2018</formula>
    </cfRule>
    <cfRule type="expression" dxfId="2741" priority="2716">
      <formula>$B172=2020</formula>
    </cfRule>
    <cfRule type="expression" dxfId="2740" priority="2717">
      <formula>$B172=2021</formula>
    </cfRule>
    <cfRule type="expression" dxfId="2739" priority="2718">
      <formula>$B172=2022</formula>
    </cfRule>
    <cfRule type="expression" dxfId="2738" priority="2719">
      <formula>$B172=2019</formula>
    </cfRule>
  </conditionalFormatting>
  <conditionalFormatting sqref="C172:D172">
    <cfRule type="expression" dxfId="2737" priority="2708">
      <formula>$B172=2017</formula>
    </cfRule>
    <cfRule type="expression" dxfId="2736" priority="2709">
      <formula>$B172=2018</formula>
    </cfRule>
    <cfRule type="expression" dxfId="2735" priority="2710">
      <formula>$B172=2020</formula>
    </cfRule>
    <cfRule type="expression" dxfId="2734" priority="2711">
      <formula>$B172=2021</formula>
    </cfRule>
    <cfRule type="expression" dxfId="2733" priority="2712">
      <formula>$B172=2022</formula>
    </cfRule>
    <cfRule type="expression" dxfId="2732" priority="2713">
      <formula>$B172=2019</formula>
    </cfRule>
  </conditionalFormatting>
  <conditionalFormatting sqref="C172">
    <cfRule type="expression" dxfId="2731" priority="2702">
      <formula>$B172=2017</formula>
    </cfRule>
    <cfRule type="expression" dxfId="2730" priority="2703">
      <formula>$B172=2018</formula>
    </cfRule>
    <cfRule type="expression" dxfId="2729" priority="2704">
      <formula>$B172=2020</formula>
    </cfRule>
    <cfRule type="expression" dxfId="2728" priority="2705">
      <formula>$B172=2021</formula>
    </cfRule>
    <cfRule type="expression" dxfId="2727" priority="2706">
      <formula>$B172=2022</formula>
    </cfRule>
    <cfRule type="expression" dxfId="2726" priority="2707">
      <formula>$B172=2019</formula>
    </cfRule>
  </conditionalFormatting>
  <conditionalFormatting sqref="C172">
    <cfRule type="expression" dxfId="2725" priority="2696">
      <formula>$B172=2017</formula>
    </cfRule>
    <cfRule type="expression" dxfId="2724" priority="2697">
      <formula>$B172=2018</formula>
    </cfRule>
    <cfRule type="expression" dxfId="2723" priority="2698">
      <formula>$B172=2020</formula>
    </cfRule>
    <cfRule type="expression" dxfId="2722" priority="2699">
      <formula>$B172=2021</formula>
    </cfRule>
    <cfRule type="expression" dxfId="2721" priority="2700">
      <formula>$B172=2022</formula>
    </cfRule>
    <cfRule type="expression" dxfId="2720" priority="2701">
      <formula>$B172=2019</formula>
    </cfRule>
  </conditionalFormatting>
  <conditionalFormatting sqref="C172">
    <cfRule type="expression" dxfId="2719" priority="2690">
      <formula>$B172=2017</formula>
    </cfRule>
    <cfRule type="expression" dxfId="2718" priority="2691">
      <formula>$B172=2018</formula>
    </cfRule>
    <cfRule type="expression" dxfId="2717" priority="2692">
      <formula>$B172=2020</formula>
    </cfRule>
    <cfRule type="expression" dxfId="2716" priority="2693">
      <formula>$B172=2021</formula>
    </cfRule>
    <cfRule type="expression" dxfId="2715" priority="2694">
      <formula>$B172=2022</formula>
    </cfRule>
    <cfRule type="expression" dxfId="2714" priority="2695">
      <formula>$B172=2019</formula>
    </cfRule>
  </conditionalFormatting>
  <conditionalFormatting sqref="B172:C172">
    <cfRule type="expression" dxfId="2713" priority="2682">
      <formula>$B172=2016</formula>
    </cfRule>
    <cfRule type="expression" dxfId="2712" priority="2683">
      <formula>$B172=2017</formula>
    </cfRule>
    <cfRule type="expression" dxfId="2711" priority="2684">
      <formula>$B172=2018</formula>
    </cfRule>
    <cfRule type="expression" dxfId="2710" priority="2685">
      <formula>$B172=2020</formula>
    </cfRule>
    <cfRule type="expression" dxfId="2709" priority="2686">
      <formula>$B172=2021</formula>
    </cfRule>
    <cfRule type="expression" dxfId="2708" priority="2687">
      <formula>$B172=2022</formula>
    </cfRule>
    <cfRule type="expression" dxfId="2707" priority="2688">
      <formula>$B172=2019</formula>
    </cfRule>
  </conditionalFormatting>
  <conditionalFormatting sqref="C172">
    <cfRule type="expression" dxfId="2706" priority="2675">
      <formula>$B172=2016</formula>
    </cfRule>
    <cfRule type="expression" dxfId="2705" priority="2676">
      <formula>$B172=2017</formula>
    </cfRule>
    <cfRule type="expression" dxfId="2704" priority="2677">
      <formula>$B172=2018</formula>
    </cfRule>
    <cfRule type="expression" dxfId="2703" priority="2678">
      <formula>$B172=2020</formula>
    </cfRule>
    <cfRule type="expression" dxfId="2702" priority="2679">
      <formula>$B172=2021</formula>
    </cfRule>
    <cfRule type="expression" dxfId="2701" priority="2680">
      <formula>$B172=2022</formula>
    </cfRule>
    <cfRule type="expression" dxfId="2700" priority="2681">
      <formula>$B172=2019</formula>
    </cfRule>
  </conditionalFormatting>
  <conditionalFormatting sqref="C172">
    <cfRule type="expression" dxfId="2699" priority="2668">
      <formula>$B172=2016</formula>
    </cfRule>
    <cfRule type="expression" dxfId="2698" priority="2669">
      <formula>$B172=2017</formula>
    </cfRule>
    <cfRule type="expression" dxfId="2697" priority="2670">
      <formula>$B172=2018</formula>
    </cfRule>
    <cfRule type="expression" dxfId="2696" priority="2671">
      <formula>$B172=2020</formula>
    </cfRule>
    <cfRule type="expression" dxfId="2695" priority="2672">
      <formula>$B172=2021</formula>
    </cfRule>
    <cfRule type="expression" dxfId="2694" priority="2673">
      <formula>$B172=2022</formula>
    </cfRule>
    <cfRule type="expression" dxfId="2693" priority="2674">
      <formula>$B172=2019</formula>
    </cfRule>
  </conditionalFormatting>
  <conditionalFormatting sqref="C172">
    <cfRule type="expression" dxfId="2692" priority="2631">
      <formula>$B172=2016</formula>
    </cfRule>
    <cfRule type="expression" dxfId="2691" priority="2662">
      <formula>$B172=2017</formula>
    </cfRule>
    <cfRule type="expression" dxfId="2690" priority="2663">
      <formula>$B172=2018</formula>
    </cfRule>
    <cfRule type="expression" dxfId="2689" priority="2664">
      <formula>$B172=2020</formula>
    </cfRule>
    <cfRule type="expression" dxfId="2688" priority="2665">
      <formula>$B172=2021</formula>
    </cfRule>
    <cfRule type="expression" dxfId="2687" priority="2666">
      <formula>$B172=2022</formula>
    </cfRule>
    <cfRule type="expression" dxfId="2686" priority="2667">
      <formula>$B172=2019</formula>
    </cfRule>
  </conditionalFormatting>
  <conditionalFormatting sqref="C172">
    <cfRule type="expression" dxfId="2685" priority="2656">
      <formula>$B172=2017</formula>
    </cfRule>
    <cfRule type="expression" dxfId="2684" priority="2657">
      <formula>$B172=2018</formula>
    </cfRule>
    <cfRule type="expression" dxfId="2683" priority="2658">
      <formula>$B172=2020</formula>
    </cfRule>
    <cfRule type="expression" dxfId="2682" priority="2659">
      <formula>$B172=2021</formula>
    </cfRule>
    <cfRule type="expression" dxfId="2681" priority="2660">
      <formula>$B172=2022</formula>
    </cfRule>
    <cfRule type="expression" dxfId="2680" priority="2661">
      <formula>$B172=2019</formula>
    </cfRule>
  </conditionalFormatting>
  <conditionalFormatting sqref="C172">
    <cfRule type="expression" dxfId="2679" priority="2650">
      <formula>$B172=2017</formula>
    </cfRule>
    <cfRule type="expression" dxfId="2678" priority="2651">
      <formula>$B172=2018</formula>
    </cfRule>
    <cfRule type="expression" dxfId="2677" priority="2652">
      <formula>$B172=2020</formula>
    </cfRule>
    <cfRule type="expression" dxfId="2676" priority="2653">
      <formula>$B172=2021</formula>
    </cfRule>
    <cfRule type="expression" dxfId="2675" priority="2654">
      <formula>$B172=2022</formula>
    </cfRule>
    <cfRule type="expression" dxfId="2674" priority="2655">
      <formula>$B172=2019</formula>
    </cfRule>
  </conditionalFormatting>
  <conditionalFormatting sqref="C172">
    <cfRule type="expression" dxfId="2673" priority="2644">
      <formula>$B172=2017</formula>
    </cfRule>
    <cfRule type="expression" dxfId="2672" priority="2645">
      <formula>$B172=2018</formula>
    </cfRule>
    <cfRule type="expression" dxfId="2671" priority="2646">
      <formula>$B172=2020</formula>
    </cfRule>
    <cfRule type="expression" dxfId="2670" priority="2647">
      <formula>$B172=2021</formula>
    </cfRule>
    <cfRule type="expression" dxfId="2669" priority="2648">
      <formula>$B172=2022</formula>
    </cfRule>
    <cfRule type="expression" dxfId="2668" priority="2649">
      <formula>$B172=2019</formula>
    </cfRule>
  </conditionalFormatting>
  <conditionalFormatting sqref="C172">
    <cfRule type="expression" dxfId="2667" priority="2638">
      <formula>$B172=2017</formula>
    </cfRule>
    <cfRule type="expression" dxfId="2666" priority="2639">
      <formula>$B172=2018</formula>
    </cfRule>
    <cfRule type="expression" dxfId="2665" priority="2640">
      <formula>$B172=2020</formula>
    </cfRule>
    <cfRule type="expression" dxfId="2664" priority="2641">
      <formula>$B172=2021</formula>
    </cfRule>
    <cfRule type="expression" dxfId="2663" priority="2642">
      <formula>$B172=2022</formula>
    </cfRule>
    <cfRule type="expression" dxfId="2662" priority="2643">
      <formula>$B172=2019</formula>
    </cfRule>
  </conditionalFormatting>
  <conditionalFormatting sqref="C172">
    <cfRule type="expression" dxfId="2661" priority="2632">
      <formula>$B172=2017</formula>
    </cfRule>
    <cfRule type="expression" dxfId="2660" priority="2633">
      <formula>$B172=2018</formula>
    </cfRule>
    <cfRule type="expression" dxfId="2659" priority="2634">
      <formula>$B172=2020</formula>
    </cfRule>
    <cfRule type="expression" dxfId="2658" priority="2635">
      <formula>$B172=2021</formula>
    </cfRule>
    <cfRule type="expression" dxfId="2657" priority="2636">
      <formula>$B172=2022</formula>
    </cfRule>
    <cfRule type="expression" dxfId="2656" priority="2637">
      <formula>$B172=2019</formula>
    </cfRule>
  </conditionalFormatting>
  <conditionalFormatting sqref="A173:D173">
    <cfRule type="expression" dxfId="2655" priority="2624">
      <formula>$B173=2016</formula>
    </cfRule>
    <cfRule type="expression" dxfId="2654" priority="2625">
      <formula>$B173=2017</formula>
    </cfRule>
    <cfRule type="expression" dxfId="2653" priority="2626">
      <formula>$B173=2018</formula>
    </cfRule>
    <cfRule type="expression" dxfId="2652" priority="2627">
      <formula>$B173=2020</formula>
    </cfRule>
    <cfRule type="expression" dxfId="2651" priority="2628">
      <formula>$B173=2021</formula>
    </cfRule>
    <cfRule type="expression" dxfId="2650" priority="2629">
      <formula>$B173=2022</formula>
    </cfRule>
    <cfRule type="expression" dxfId="2649" priority="2630">
      <formula>$B173=2019</formula>
    </cfRule>
  </conditionalFormatting>
  <conditionalFormatting sqref="A173:D173">
    <cfRule type="expression" dxfId="2648" priority="2617">
      <formula>$B173=2016</formula>
    </cfRule>
    <cfRule type="expression" dxfId="2647" priority="2618">
      <formula>$B173=2017</formula>
    </cfRule>
    <cfRule type="expression" dxfId="2646" priority="2619">
      <formula>$B173=2018</formula>
    </cfRule>
    <cfRule type="expression" dxfId="2645" priority="2620">
      <formula>$B173=2020</formula>
    </cfRule>
    <cfRule type="expression" dxfId="2644" priority="2621">
      <formula>$B173=2021</formula>
    </cfRule>
    <cfRule type="expression" dxfId="2643" priority="2622">
      <formula>$B173=2022</formula>
    </cfRule>
    <cfRule type="expression" dxfId="2642" priority="2623">
      <formula>$B173=2019</formula>
    </cfRule>
  </conditionalFormatting>
  <conditionalFormatting sqref="C173:D173">
    <cfRule type="expression" dxfId="2641" priority="2610">
      <formula>$B173=2016</formula>
    </cfRule>
    <cfRule type="expression" dxfId="2640" priority="2611">
      <formula>$B173=2017</formula>
    </cfRule>
    <cfRule type="expression" dxfId="2639" priority="2612">
      <formula>$B173=2018</formula>
    </cfRule>
    <cfRule type="expression" dxfId="2638" priority="2613">
      <formula>$B173=2020</formula>
    </cfRule>
    <cfRule type="expression" dxfId="2637" priority="2614">
      <formula>$B173=2021</formula>
    </cfRule>
    <cfRule type="expression" dxfId="2636" priority="2615">
      <formula>$B173=2022</formula>
    </cfRule>
    <cfRule type="expression" dxfId="2635" priority="2616">
      <formula>$B173=2019</formula>
    </cfRule>
  </conditionalFormatting>
  <conditionalFormatting sqref="C173:D173">
    <cfRule type="expression" dxfId="2634" priority="2603">
      <formula>$B173=2016</formula>
    </cfRule>
    <cfRule type="expression" dxfId="2633" priority="2604">
      <formula>$B173=2017</formula>
    </cfRule>
    <cfRule type="expression" dxfId="2632" priority="2605">
      <formula>$B173=2018</formula>
    </cfRule>
    <cfRule type="expression" dxfId="2631" priority="2606">
      <formula>$B173=2020</formula>
    </cfRule>
    <cfRule type="expression" dxfId="2630" priority="2607">
      <formula>$B173=2021</formula>
    </cfRule>
    <cfRule type="expression" dxfId="2629" priority="2608">
      <formula>$B173=2022</formula>
    </cfRule>
    <cfRule type="expression" dxfId="2628" priority="2609">
      <formula>$B173=2019</formula>
    </cfRule>
  </conditionalFormatting>
  <conditionalFormatting sqref="C173:D173">
    <cfRule type="expression" dxfId="2627" priority="2566">
      <formula>$B173=2016</formula>
    </cfRule>
    <cfRule type="expression" dxfId="2626" priority="2597">
      <formula>$B173=2017</formula>
    </cfRule>
    <cfRule type="expression" dxfId="2625" priority="2598">
      <formula>$B173=2018</formula>
    </cfRule>
    <cfRule type="expression" dxfId="2624" priority="2599">
      <formula>$B173=2020</formula>
    </cfRule>
    <cfRule type="expression" dxfId="2623" priority="2600">
      <formula>$B173=2021</formula>
    </cfRule>
    <cfRule type="expression" dxfId="2622" priority="2601">
      <formula>$B173=2022</formula>
    </cfRule>
    <cfRule type="expression" dxfId="2621" priority="2602">
      <formula>$B173=2019</formula>
    </cfRule>
  </conditionalFormatting>
  <conditionalFormatting sqref="C173:D173">
    <cfRule type="expression" dxfId="2620" priority="2591">
      <formula>$B173=2017</formula>
    </cfRule>
    <cfRule type="expression" dxfId="2619" priority="2592">
      <formula>$B173=2018</formula>
    </cfRule>
    <cfRule type="expression" dxfId="2618" priority="2593">
      <formula>$B173=2020</formula>
    </cfRule>
    <cfRule type="expression" dxfId="2617" priority="2594">
      <formula>$B173=2021</formula>
    </cfRule>
    <cfRule type="expression" dxfId="2616" priority="2595">
      <formula>$B173=2022</formula>
    </cfRule>
    <cfRule type="expression" dxfId="2615" priority="2596">
      <formula>$B173=2019</formula>
    </cfRule>
  </conditionalFormatting>
  <conditionalFormatting sqref="C173:D173">
    <cfRule type="expression" dxfId="2614" priority="2585">
      <formula>$B173=2017</formula>
    </cfRule>
    <cfRule type="expression" dxfId="2613" priority="2586">
      <formula>$B173=2018</formula>
    </cfRule>
    <cfRule type="expression" dxfId="2612" priority="2587">
      <formula>$B173=2020</formula>
    </cfRule>
    <cfRule type="expression" dxfId="2611" priority="2588">
      <formula>$B173=2021</formula>
    </cfRule>
    <cfRule type="expression" dxfId="2610" priority="2589">
      <formula>$B173=2022</formula>
    </cfRule>
    <cfRule type="expression" dxfId="2609" priority="2590">
      <formula>$B173=2019</formula>
    </cfRule>
  </conditionalFormatting>
  <conditionalFormatting sqref="C173">
    <cfRule type="expression" dxfId="2608" priority="2579">
      <formula>$B173=2017</formula>
    </cfRule>
    <cfRule type="expression" dxfId="2607" priority="2580">
      <formula>$B173=2018</formula>
    </cfRule>
    <cfRule type="expression" dxfId="2606" priority="2581">
      <formula>$B173=2020</formula>
    </cfRule>
    <cfRule type="expression" dxfId="2605" priority="2582">
      <formula>$B173=2021</formula>
    </cfRule>
    <cfRule type="expression" dxfId="2604" priority="2583">
      <formula>$B173=2022</formula>
    </cfRule>
    <cfRule type="expression" dxfId="2603" priority="2584">
      <formula>$B173=2019</formula>
    </cfRule>
  </conditionalFormatting>
  <conditionalFormatting sqref="C173">
    <cfRule type="expression" dxfId="2602" priority="2573">
      <formula>$B173=2017</formula>
    </cfRule>
    <cfRule type="expression" dxfId="2601" priority="2574">
      <formula>$B173=2018</formula>
    </cfRule>
    <cfRule type="expression" dxfId="2600" priority="2575">
      <formula>$B173=2020</formula>
    </cfRule>
    <cfRule type="expression" dxfId="2599" priority="2576">
      <formula>$B173=2021</formula>
    </cfRule>
    <cfRule type="expression" dxfId="2598" priority="2577">
      <formula>$B173=2022</formula>
    </cfRule>
    <cfRule type="expression" dxfId="2597" priority="2578">
      <formula>$B173=2019</formula>
    </cfRule>
  </conditionalFormatting>
  <conditionalFormatting sqref="C173">
    <cfRule type="expression" dxfId="2596" priority="2567">
      <formula>$B173=2017</formula>
    </cfRule>
    <cfRule type="expression" dxfId="2595" priority="2568">
      <formula>$B173=2018</formula>
    </cfRule>
    <cfRule type="expression" dxfId="2594" priority="2569">
      <formula>$B173=2020</formula>
    </cfRule>
    <cfRule type="expression" dxfId="2593" priority="2570">
      <formula>$B173=2021</formula>
    </cfRule>
    <cfRule type="expression" dxfId="2592" priority="2571">
      <formula>$B173=2022</formula>
    </cfRule>
    <cfRule type="expression" dxfId="2591" priority="2572">
      <formula>$B173=2019</formula>
    </cfRule>
  </conditionalFormatting>
  <conditionalFormatting sqref="B173:C173">
    <cfRule type="expression" dxfId="2590" priority="2559">
      <formula>$B173=2016</formula>
    </cfRule>
    <cfRule type="expression" dxfId="2589" priority="2560">
      <formula>$B173=2017</formula>
    </cfRule>
    <cfRule type="expression" dxfId="2588" priority="2561">
      <formula>$B173=2018</formula>
    </cfRule>
    <cfRule type="expression" dxfId="2587" priority="2562">
      <formula>$B173=2020</formula>
    </cfRule>
    <cfRule type="expression" dxfId="2586" priority="2563">
      <formula>$B173=2021</formula>
    </cfRule>
    <cfRule type="expression" dxfId="2585" priority="2564">
      <formula>$B173=2022</formula>
    </cfRule>
    <cfRule type="expression" dxfId="2584" priority="2565">
      <formula>$B173=2019</formula>
    </cfRule>
  </conditionalFormatting>
  <conditionalFormatting sqref="C173">
    <cfRule type="expression" dxfId="2583" priority="2552">
      <formula>$B173=2016</formula>
    </cfRule>
    <cfRule type="expression" dxfId="2582" priority="2553">
      <formula>$B173=2017</formula>
    </cfRule>
    <cfRule type="expression" dxfId="2581" priority="2554">
      <formula>$B173=2018</formula>
    </cfRule>
    <cfRule type="expression" dxfId="2580" priority="2555">
      <formula>$B173=2020</formula>
    </cfRule>
    <cfRule type="expression" dxfId="2579" priority="2556">
      <formula>$B173=2021</formula>
    </cfRule>
    <cfRule type="expression" dxfId="2578" priority="2557">
      <formula>$B173=2022</formula>
    </cfRule>
    <cfRule type="expression" dxfId="2577" priority="2558">
      <formula>$B173=2019</formula>
    </cfRule>
  </conditionalFormatting>
  <conditionalFormatting sqref="C173">
    <cfRule type="expression" dxfId="2576" priority="2545">
      <formula>$B173=2016</formula>
    </cfRule>
    <cfRule type="expression" dxfId="2575" priority="2546">
      <formula>$B173=2017</formula>
    </cfRule>
    <cfRule type="expression" dxfId="2574" priority="2547">
      <formula>$B173=2018</formula>
    </cfRule>
    <cfRule type="expression" dxfId="2573" priority="2548">
      <formula>$B173=2020</formula>
    </cfRule>
    <cfRule type="expression" dxfId="2572" priority="2549">
      <formula>$B173=2021</formula>
    </cfRule>
    <cfRule type="expression" dxfId="2571" priority="2550">
      <formula>$B173=2022</formula>
    </cfRule>
    <cfRule type="expression" dxfId="2570" priority="2551">
      <formula>$B173=2019</formula>
    </cfRule>
  </conditionalFormatting>
  <conditionalFormatting sqref="C173">
    <cfRule type="expression" dxfId="2569" priority="2508">
      <formula>$B173=2016</formula>
    </cfRule>
    <cfRule type="expression" dxfId="2568" priority="2539">
      <formula>$B173=2017</formula>
    </cfRule>
    <cfRule type="expression" dxfId="2567" priority="2540">
      <formula>$B173=2018</formula>
    </cfRule>
    <cfRule type="expression" dxfId="2566" priority="2541">
      <formula>$B173=2020</formula>
    </cfRule>
    <cfRule type="expression" dxfId="2565" priority="2542">
      <formula>$B173=2021</formula>
    </cfRule>
    <cfRule type="expression" dxfId="2564" priority="2543">
      <formula>$B173=2022</formula>
    </cfRule>
    <cfRule type="expression" dxfId="2563" priority="2544">
      <formula>$B173=2019</formula>
    </cfRule>
  </conditionalFormatting>
  <conditionalFormatting sqref="C173">
    <cfRule type="expression" dxfId="2562" priority="2533">
      <formula>$B173=2017</formula>
    </cfRule>
    <cfRule type="expression" dxfId="2561" priority="2534">
      <formula>$B173=2018</formula>
    </cfRule>
    <cfRule type="expression" dxfId="2560" priority="2535">
      <formula>$B173=2020</formula>
    </cfRule>
    <cfRule type="expression" dxfId="2559" priority="2536">
      <formula>$B173=2021</formula>
    </cfRule>
    <cfRule type="expression" dxfId="2558" priority="2537">
      <formula>$B173=2022</formula>
    </cfRule>
    <cfRule type="expression" dxfId="2557" priority="2538">
      <formula>$B173=2019</formula>
    </cfRule>
  </conditionalFormatting>
  <conditionalFormatting sqref="C173">
    <cfRule type="expression" dxfId="2556" priority="2527">
      <formula>$B173=2017</formula>
    </cfRule>
    <cfRule type="expression" dxfId="2555" priority="2528">
      <formula>$B173=2018</formula>
    </cfRule>
    <cfRule type="expression" dxfId="2554" priority="2529">
      <formula>$B173=2020</formula>
    </cfRule>
    <cfRule type="expression" dxfId="2553" priority="2530">
      <formula>$B173=2021</formula>
    </cfRule>
    <cfRule type="expression" dxfId="2552" priority="2531">
      <formula>$B173=2022</formula>
    </cfRule>
    <cfRule type="expression" dxfId="2551" priority="2532">
      <formula>$B173=2019</formula>
    </cfRule>
  </conditionalFormatting>
  <conditionalFormatting sqref="C173">
    <cfRule type="expression" dxfId="2550" priority="2521">
      <formula>$B173=2017</formula>
    </cfRule>
    <cfRule type="expression" dxfId="2549" priority="2522">
      <formula>$B173=2018</formula>
    </cfRule>
    <cfRule type="expression" dxfId="2548" priority="2523">
      <formula>$B173=2020</formula>
    </cfRule>
    <cfRule type="expression" dxfId="2547" priority="2524">
      <formula>$B173=2021</formula>
    </cfRule>
    <cfRule type="expression" dxfId="2546" priority="2525">
      <formula>$B173=2022</formula>
    </cfRule>
    <cfRule type="expression" dxfId="2545" priority="2526">
      <formula>$B173=2019</formula>
    </cfRule>
  </conditionalFormatting>
  <conditionalFormatting sqref="C173">
    <cfRule type="expression" dxfId="2544" priority="2515">
      <formula>$B173=2017</formula>
    </cfRule>
    <cfRule type="expression" dxfId="2543" priority="2516">
      <formula>$B173=2018</formula>
    </cfRule>
    <cfRule type="expression" dxfId="2542" priority="2517">
      <formula>$B173=2020</formula>
    </cfRule>
    <cfRule type="expression" dxfId="2541" priority="2518">
      <formula>$B173=2021</formula>
    </cfRule>
    <cfRule type="expression" dxfId="2540" priority="2519">
      <formula>$B173=2022</formula>
    </cfRule>
    <cfRule type="expression" dxfId="2539" priority="2520">
      <formula>$B173=2019</formula>
    </cfRule>
  </conditionalFormatting>
  <conditionalFormatting sqref="C173">
    <cfRule type="expression" dxfId="2538" priority="2509">
      <formula>$B173=2017</formula>
    </cfRule>
    <cfRule type="expression" dxfId="2537" priority="2510">
      <formula>$B173=2018</formula>
    </cfRule>
    <cfRule type="expression" dxfId="2536" priority="2511">
      <formula>$B173=2020</formula>
    </cfRule>
    <cfRule type="expression" dxfId="2535" priority="2512">
      <formula>$B173=2021</formula>
    </cfRule>
    <cfRule type="expression" dxfId="2534" priority="2513">
      <formula>$B173=2022</formula>
    </cfRule>
    <cfRule type="expression" dxfId="2533" priority="2514">
      <formula>$B173=2019</formula>
    </cfRule>
  </conditionalFormatting>
  <conditionalFormatting sqref="A174:D174">
    <cfRule type="expression" dxfId="2532" priority="2501">
      <formula>$B174=2016</formula>
    </cfRule>
    <cfRule type="expression" dxfId="2531" priority="2502">
      <formula>$B174=2017</formula>
    </cfRule>
    <cfRule type="expression" dxfId="2530" priority="2503">
      <formula>$B174=2018</formula>
    </cfRule>
    <cfRule type="expression" dxfId="2529" priority="2504">
      <formula>$B174=2020</formula>
    </cfRule>
    <cfRule type="expression" dxfId="2528" priority="2505">
      <formula>$B174=2021</formula>
    </cfRule>
    <cfRule type="expression" dxfId="2527" priority="2506">
      <formula>$B174=2022</formula>
    </cfRule>
    <cfRule type="expression" dxfId="2526" priority="2507">
      <formula>$B174=2019</formula>
    </cfRule>
  </conditionalFormatting>
  <conditionalFormatting sqref="A174:D174">
    <cfRule type="expression" dxfId="2525" priority="2494">
      <formula>$B174=2016</formula>
    </cfRule>
    <cfRule type="expression" dxfId="2524" priority="2495">
      <formula>$B174=2017</formula>
    </cfRule>
    <cfRule type="expression" dxfId="2523" priority="2496">
      <formula>$B174=2018</formula>
    </cfRule>
    <cfRule type="expression" dxfId="2522" priority="2497">
      <formula>$B174=2020</formula>
    </cfRule>
    <cfRule type="expression" dxfId="2521" priority="2498">
      <formula>$B174=2021</formula>
    </cfRule>
    <cfRule type="expression" dxfId="2520" priority="2499">
      <formula>$B174=2022</formula>
    </cfRule>
    <cfRule type="expression" dxfId="2519" priority="2500">
      <formula>$B174=2019</formula>
    </cfRule>
  </conditionalFormatting>
  <conditionalFormatting sqref="C174:D174">
    <cfRule type="expression" dxfId="2518" priority="2487">
      <formula>$B174=2016</formula>
    </cfRule>
    <cfRule type="expression" dxfId="2517" priority="2488">
      <formula>$B174=2017</formula>
    </cfRule>
    <cfRule type="expression" dxfId="2516" priority="2489">
      <formula>$B174=2018</formula>
    </cfRule>
    <cfRule type="expression" dxfId="2515" priority="2490">
      <formula>$B174=2020</formula>
    </cfRule>
    <cfRule type="expression" dxfId="2514" priority="2491">
      <formula>$B174=2021</formula>
    </cfRule>
    <cfRule type="expression" dxfId="2513" priority="2492">
      <formula>$B174=2022</formula>
    </cfRule>
    <cfRule type="expression" dxfId="2512" priority="2493">
      <formula>$B174=2019</formula>
    </cfRule>
  </conditionalFormatting>
  <conditionalFormatting sqref="C174:D174">
    <cfRule type="expression" dxfId="2511" priority="2480">
      <formula>$B174=2016</formula>
    </cfRule>
    <cfRule type="expression" dxfId="2510" priority="2481">
      <formula>$B174=2017</formula>
    </cfRule>
    <cfRule type="expression" dxfId="2509" priority="2482">
      <formula>$B174=2018</formula>
    </cfRule>
    <cfRule type="expression" dxfId="2508" priority="2483">
      <formula>$B174=2020</formula>
    </cfRule>
    <cfRule type="expression" dxfId="2507" priority="2484">
      <formula>$B174=2021</formula>
    </cfRule>
    <cfRule type="expression" dxfId="2506" priority="2485">
      <formula>$B174=2022</formula>
    </cfRule>
    <cfRule type="expression" dxfId="2505" priority="2486">
      <formula>$B174=2019</formula>
    </cfRule>
  </conditionalFormatting>
  <conditionalFormatting sqref="C174:D174">
    <cfRule type="expression" dxfId="2504" priority="2443">
      <formula>$B174=2016</formula>
    </cfRule>
    <cfRule type="expression" dxfId="2503" priority="2474">
      <formula>$B174=2017</formula>
    </cfRule>
    <cfRule type="expression" dxfId="2502" priority="2475">
      <formula>$B174=2018</formula>
    </cfRule>
    <cfRule type="expression" dxfId="2501" priority="2476">
      <formula>$B174=2020</formula>
    </cfRule>
    <cfRule type="expression" dxfId="2500" priority="2477">
      <formula>$B174=2021</formula>
    </cfRule>
    <cfRule type="expression" dxfId="2499" priority="2478">
      <formula>$B174=2022</formula>
    </cfRule>
    <cfRule type="expression" dxfId="2498" priority="2479">
      <formula>$B174=2019</formula>
    </cfRule>
  </conditionalFormatting>
  <conditionalFormatting sqref="C174:D174">
    <cfRule type="expression" dxfId="2497" priority="2468">
      <formula>$B174=2017</formula>
    </cfRule>
    <cfRule type="expression" dxfId="2496" priority="2469">
      <formula>$B174=2018</formula>
    </cfRule>
    <cfRule type="expression" dxfId="2495" priority="2470">
      <formula>$B174=2020</formula>
    </cfRule>
    <cfRule type="expression" dxfId="2494" priority="2471">
      <formula>$B174=2021</formula>
    </cfRule>
    <cfRule type="expression" dxfId="2493" priority="2472">
      <formula>$B174=2022</formula>
    </cfRule>
    <cfRule type="expression" dxfId="2492" priority="2473">
      <formula>$B174=2019</formula>
    </cfRule>
  </conditionalFormatting>
  <conditionalFormatting sqref="C174:D174">
    <cfRule type="expression" dxfId="2491" priority="2462">
      <formula>$B174=2017</formula>
    </cfRule>
    <cfRule type="expression" dxfId="2490" priority="2463">
      <formula>$B174=2018</formula>
    </cfRule>
    <cfRule type="expression" dxfId="2489" priority="2464">
      <formula>$B174=2020</formula>
    </cfRule>
    <cfRule type="expression" dxfId="2488" priority="2465">
      <formula>$B174=2021</formula>
    </cfRule>
    <cfRule type="expression" dxfId="2487" priority="2466">
      <formula>$B174=2022</formula>
    </cfRule>
    <cfRule type="expression" dxfId="2486" priority="2467">
      <formula>$B174=2019</formula>
    </cfRule>
  </conditionalFormatting>
  <conditionalFormatting sqref="C174">
    <cfRule type="expression" dxfId="2485" priority="2456">
      <formula>$B174=2017</formula>
    </cfRule>
    <cfRule type="expression" dxfId="2484" priority="2457">
      <formula>$B174=2018</formula>
    </cfRule>
    <cfRule type="expression" dxfId="2483" priority="2458">
      <formula>$B174=2020</formula>
    </cfRule>
    <cfRule type="expression" dxfId="2482" priority="2459">
      <formula>$B174=2021</formula>
    </cfRule>
    <cfRule type="expression" dxfId="2481" priority="2460">
      <formula>$B174=2022</formula>
    </cfRule>
    <cfRule type="expression" dxfId="2480" priority="2461">
      <formula>$B174=2019</formula>
    </cfRule>
  </conditionalFormatting>
  <conditionalFormatting sqref="C174">
    <cfRule type="expression" dxfId="2479" priority="2450">
      <formula>$B174=2017</formula>
    </cfRule>
    <cfRule type="expression" dxfId="2478" priority="2451">
      <formula>$B174=2018</formula>
    </cfRule>
    <cfRule type="expression" dxfId="2477" priority="2452">
      <formula>$B174=2020</formula>
    </cfRule>
    <cfRule type="expression" dxfId="2476" priority="2453">
      <formula>$B174=2021</formula>
    </cfRule>
    <cfRule type="expression" dxfId="2475" priority="2454">
      <formula>$B174=2022</formula>
    </cfRule>
    <cfRule type="expression" dxfId="2474" priority="2455">
      <formula>$B174=2019</formula>
    </cfRule>
  </conditionalFormatting>
  <conditionalFormatting sqref="C174">
    <cfRule type="expression" dxfId="2473" priority="2444">
      <formula>$B174=2017</formula>
    </cfRule>
    <cfRule type="expression" dxfId="2472" priority="2445">
      <formula>$B174=2018</formula>
    </cfRule>
    <cfRule type="expression" dxfId="2471" priority="2446">
      <formula>$B174=2020</formula>
    </cfRule>
    <cfRule type="expression" dxfId="2470" priority="2447">
      <formula>$B174=2021</formula>
    </cfRule>
    <cfRule type="expression" dxfId="2469" priority="2448">
      <formula>$B174=2022</formula>
    </cfRule>
    <cfRule type="expression" dxfId="2468" priority="2449">
      <formula>$B174=2019</formula>
    </cfRule>
  </conditionalFormatting>
  <conditionalFormatting sqref="B174:C174">
    <cfRule type="expression" dxfId="2467" priority="2436">
      <formula>$B174=2016</formula>
    </cfRule>
    <cfRule type="expression" dxfId="2466" priority="2437">
      <formula>$B174=2017</formula>
    </cfRule>
    <cfRule type="expression" dxfId="2465" priority="2438">
      <formula>$B174=2018</formula>
    </cfRule>
    <cfRule type="expression" dxfId="2464" priority="2439">
      <formula>$B174=2020</formula>
    </cfRule>
    <cfRule type="expression" dxfId="2463" priority="2440">
      <formula>$B174=2021</formula>
    </cfRule>
    <cfRule type="expression" dxfId="2462" priority="2441">
      <formula>$B174=2022</formula>
    </cfRule>
    <cfRule type="expression" dxfId="2461" priority="2442">
      <formula>$B174=2019</formula>
    </cfRule>
  </conditionalFormatting>
  <conditionalFormatting sqref="C174">
    <cfRule type="expression" dxfId="2460" priority="2429">
      <formula>$B174=2016</formula>
    </cfRule>
    <cfRule type="expression" dxfId="2459" priority="2430">
      <formula>$B174=2017</formula>
    </cfRule>
    <cfRule type="expression" dxfId="2458" priority="2431">
      <formula>$B174=2018</formula>
    </cfRule>
    <cfRule type="expression" dxfId="2457" priority="2432">
      <formula>$B174=2020</formula>
    </cfRule>
    <cfRule type="expression" dxfId="2456" priority="2433">
      <formula>$B174=2021</formula>
    </cfRule>
    <cfRule type="expression" dxfId="2455" priority="2434">
      <formula>$B174=2022</formula>
    </cfRule>
    <cfRule type="expression" dxfId="2454" priority="2435">
      <formula>$B174=2019</formula>
    </cfRule>
  </conditionalFormatting>
  <conditionalFormatting sqref="C174">
    <cfRule type="expression" dxfId="2453" priority="2422">
      <formula>$B174=2016</formula>
    </cfRule>
    <cfRule type="expression" dxfId="2452" priority="2423">
      <formula>$B174=2017</formula>
    </cfRule>
    <cfRule type="expression" dxfId="2451" priority="2424">
      <formula>$B174=2018</formula>
    </cfRule>
    <cfRule type="expression" dxfId="2450" priority="2425">
      <formula>$B174=2020</formula>
    </cfRule>
    <cfRule type="expression" dxfId="2449" priority="2426">
      <formula>$B174=2021</formula>
    </cfRule>
    <cfRule type="expression" dxfId="2448" priority="2427">
      <formula>$B174=2022</formula>
    </cfRule>
    <cfRule type="expression" dxfId="2447" priority="2428">
      <formula>$B174=2019</formula>
    </cfRule>
  </conditionalFormatting>
  <conditionalFormatting sqref="C174">
    <cfRule type="expression" dxfId="2446" priority="2385">
      <formula>$B174=2016</formula>
    </cfRule>
    <cfRule type="expression" dxfId="2445" priority="2416">
      <formula>$B174=2017</formula>
    </cfRule>
    <cfRule type="expression" dxfId="2444" priority="2417">
      <formula>$B174=2018</formula>
    </cfRule>
    <cfRule type="expression" dxfId="2443" priority="2418">
      <formula>$B174=2020</formula>
    </cfRule>
    <cfRule type="expression" dxfId="2442" priority="2419">
      <formula>$B174=2021</formula>
    </cfRule>
    <cfRule type="expression" dxfId="2441" priority="2420">
      <formula>$B174=2022</formula>
    </cfRule>
    <cfRule type="expression" dxfId="2440" priority="2421">
      <formula>$B174=2019</formula>
    </cfRule>
  </conditionalFormatting>
  <conditionalFormatting sqref="C174">
    <cfRule type="expression" dxfId="2439" priority="2410">
      <formula>$B174=2017</formula>
    </cfRule>
    <cfRule type="expression" dxfId="2438" priority="2411">
      <formula>$B174=2018</formula>
    </cfRule>
    <cfRule type="expression" dxfId="2437" priority="2412">
      <formula>$B174=2020</formula>
    </cfRule>
    <cfRule type="expression" dxfId="2436" priority="2413">
      <formula>$B174=2021</formula>
    </cfRule>
    <cfRule type="expression" dxfId="2435" priority="2414">
      <formula>$B174=2022</formula>
    </cfRule>
    <cfRule type="expression" dxfId="2434" priority="2415">
      <formula>$B174=2019</formula>
    </cfRule>
  </conditionalFormatting>
  <conditionalFormatting sqref="C174">
    <cfRule type="expression" dxfId="2433" priority="2404">
      <formula>$B174=2017</formula>
    </cfRule>
    <cfRule type="expression" dxfId="2432" priority="2405">
      <formula>$B174=2018</formula>
    </cfRule>
    <cfRule type="expression" dxfId="2431" priority="2406">
      <formula>$B174=2020</formula>
    </cfRule>
    <cfRule type="expression" dxfId="2430" priority="2407">
      <formula>$B174=2021</formula>
    </cfRule>
    <cfRule type="expression" dxfId="2429" priority="2408">
      <formula>$B174=2022</formula>
    </cfRule>
    <cfRule type="expression" dxfId="2428" priority="2409">
      <formula>$B174=2019</formula>
    </cfRule>
  </conditionalFormatting>
  <conditionalFormatting sqref="C174">
    <cfRule type="expression" dxfId="2427" priority="2398">
      <formula>$B174=2017</formula>
    </cfRule>
    <cfRule type="expression" dxfId="2426" priority="2399">
      <formula>$B174=2018</formula>
    </cfRule>
    <cfRule type="expression" dxfId="2425" priority="2400">
      <formula>$B174=2020</formula>
    </cfRule>
    <cfRule type="expression" dxfId="2424" priority="2401">
      <formula>$B174=2021</formula>
    </cfRule>
    <cfRule type="expression" dxfId="2423" priority="2402">
      <formula>$B174=2022</formula>
    </cfRule>
    <cfRule type="expression" dxfId="2422" priority="2403">
      <formula>$B174=2019</formula>
    </cfRule>
  </conditionalFormatting>
  <conditionalFormatting sqref="C174">
    <cfRule type="expression" dxfId="2421" priority="2392">
      <formula>$B174=2017</formula>
    </cfRule>
    <cfRule type="expression" dxfId="2420" priority="2393">
      <formula>$B174=2018</formula>
    </cfRule>
    <cfRule type="expression" dxfId="2419" priority="2394">
      <formula>$B174=2020</formula>
    </cfRule>
    <cfRule type="expression" dxfId="2418" priority="2395">
      <formula>$B174=2021</formula>
    </cfRule>
    <cfRule type="expression" dxfId="2417" priority="2396">
      <formula>$B174=2022</formula>
    </cfRule>
    <cfRule type="expression" dxfId="2416" priority="2397">
      <formula>$B174=2019</formula>
    </cfRule>
  </conditionalFormatting>
  <conditionalFormatting sqref="C174">
    <cfRule type="expression" dxfId="2415" priority="2386">
      <formula>$B174=2017</formula>
    </cfRule>
    <cfRule type="expression" dxfId="2414" priority="2387">
      <formula>$B174=2018</formula>
    </cfRule>
    <cfRule type="expression" dxfId="2413" priority="2388">
      <formula>$B174=2020</formula>
    </cfRule>
    <cfRule type="expression" dxfId="2412" priority="2389">
      <formula>$B174=2021</formula>
    </cfRule>
    <cfRule type="expression" dxfId="2411" priority="2390">
      <formula>$B174=2022</formula>
    </cfRule>
    <cfRule type="expression" dxfId="2410" priority="2391">
      <formula>$B174=2019</formula>
    </cfRule>
  </conditionalFormatting>
  <conditionalFormatting sqref="A175:D175">
    <cfRule type="expression" dxfId="2409" priority="2378">
      <formula>$B175=2016</formula>
    </cfRule>
    <cfRule type="expression" dxfId="2408" priority="2379">
      <formula>$B175=2017</formula>
    </cfRule>
    <cfRule type="expression" dxfId="2407" priority="2380">
      <formula>$B175=2018</formula>
    </cfRule>
    <cfRule type="expression" dxfId="2406" priority="2381">
      <formula>$B175=2020</formula>
    </cfRule>
    <cfRule type="expression" dxfId="2405" priority="2382">
      <formula>$B175=2021</formula>
    </cfRule>
    <cfRule type="expression" dxfId="2404" priority="2383">
      <formula>$B175=2022</formula>
    </cfRule>
    <cfRule type="expression" dxfId="2403" priority="2384">
      <formula>$B175=2019</formula>
    </cfRule>
  </conditionalFormatting>
  <conditionalFormatting sqref="A175:D175">
    <cfRule type="expression" dxfId="2402" priority="2371">
      <formula>$B175=2016</formula>
    </cfRule>
    <cfRule type="expression" dxfId="2401" priority="2372">
      <formula>$B175=2017</formula>
    </cfRule>
    <cfRule type="expression" dxfId="2400" priority="2373">
      <formula>$B175=2018</formula>
    </cfRule>
    <cfRule type="expression" dxfId="2399" priority="2374">
      <formula>$B175=2020</formula>
    </cfRule>
    <cfRule type="expression" dxfId="2398" priority="2375">
      <formula>$B175=2021</formula>
    </cfRule>
    <cfRule type="expression" dxfId="2397" priority="2376">
      <formula>$B175=2022</formula>
    </cfRule>
    <cfRule type="expression" dxfId="2396" priority="2377">
      <formula>$B175=2019</formula>
    </cfRule>
  </conditionalFormatting>
  <conditionalFormatting sqref="C175:D175">
    <cfRule type="expression" dxfId="2395" priority="2364">
      <formula>$B175=2016</formula>
    </cfRule>
    <cfRule type="expression" dxfId="2394" priority="2365">
      <formula>$B175=2017</formula>
    </cfRule>
    <cfRule type="expression" dxfId="2393" priority="2366">
      <formula>$B175=2018</formula>
    </cfRule>
    <cfRule type="expression" dxfId="2392" priority="2367">
      <formula>$B175=2020</formula>
    </cfRule>
    <cfRule type="expression" dxfId="2391" priority="2368">
      <formula>$B175=2021</formula>
    </cfRule>
    <cfRule type="expression" dxfId="2390" priority="2369">
      <formula>$B175=2022</formula>
    </cfRule>
    <cfRule type="expression" dxfId="2389" priority="2370">
      <formula>$B175=2019</formula>
    </cfRule>
  </conditionalFormatting>
  <conditionalFormatting sqref="C175:D175">
    <cfRule type="expression" dxfId="2388" priority="2357">
      <formula>$B175=2016</formula>
    </cfRule>
    <cfRule type="expression" dxfId="2387" priority="2358">
      <formula>$B175=2017</formula>
    </cfRule>
    <cfRule type="expression" dxfId="2386" priority="2359">
      <formula>$B175=2018</formula>
    </cfRule>
    <cfRule type="expression" dxfId="2385" priority="2360">
      <formula>$B175=2020</formula>
    </cfRule>
    <cfRule type="expression" dxfId="2384" priority="2361">
      <formula>$B175=2021</formula>
    </cfRule>
    <cfRule type="expression" dxfId="2383" priority="2362">
      <formula>$B175=2022</formula>
    </cfRule>
    <cfRule type="expression" dxfId="2382" priority="2363">
      <formula>$B175=2019</formula>
    </cfRule>
  </conditionalFormatting>
  <conditionalFormatting sqref="C175:D175">
    <cfRule type="expression" dxfId="2381" priority="2320">
      <formula>$B175=2016</formula>
    </cfRule>
    <cfRule type="expression" dxfId="2380" priority="2351">
      <formula>$B175=2017</formula>
    </cfRule>
    <cfRule type="expression" dxfId="2379" priority="2352">
      <formula>$B175=2018</formula>
    </cfRule>
    <cfRule type="expression" dxfId="2378" priority="2353">
      <formula>$B175=2020</formula>
    </cfRule>
    <cfRule type="expression" dxfId="2377" priority="2354">
      <formula>$B175=2021</formula>
    </cfRule>
    <cfRule type="expression" dxfId="2376" priority="2355">
      <formula>$B175=2022</formula>
    </cfRule>
    <cfRule type="expression" dxfId="2375" priority="2356">
      <formula>$B175=2019</formula>
    </cfRule>
  </conditionalFormatting>
  <conditionalFormatting sqref="C175:D175">
    <cfRule type="expression" dxfId="2374" priority="2345">
      <formula>$B175=2017</formula>
    </cfRule>
    <cfRule type="expression" dxfId="2373" priority="2346">
      <formula>$B175=2018</formula>
    </cfRule>
    <cfRule type="expression" dxfId="2372" priority="2347">
      <formula>$B175=2020</formula>
    </cfRule>
    <cfRule type="expression" dxfId="2371" priority="2348">
      <formula>$B175=2021</formula>
    </cfRule>
    <cfRule type="expression" dxfId="2370" priority="2349">
      <formula>$B175=2022</formula>
    </cfRule>
    <cfRule type="expression" dxfId="2369" priority="2350">
      <formula>$B175=2019</formula>
    </cfRule>
  </conditionalFormatting>
  <conditionalFormatting sqref="C175:D175">
    <cfRule type="expression" dxfId="2368" priority="2339">
      <formula>$B175=2017</formula>
    </cfRule>
    <cfRule type="expression" dxfId="2367" priority="2340">
      <formula>$B175=2018</formula>
    </cfRule>
    <cfRule type="expression" dxfId="2366" priority="2341">
      <formula>$B175=2020</formula>
    </cfRule>
    <cfRule type="expression" dxfId="2365" priority="2342">
      <formula>$B175=2021</formula>
    </cfRule>
    <cfRule type="expression" dxfId="2364" priority="2343">
      <formula>$B175=2022</formula>
    </cfRule>
    <cfRule type="expression" dxfId="2363" priority="2344">
      <formula>$B175=2019</formula>
    </cfRule>
  </conditionalFormatting>
  <conditionalFormatting sqref="C175">
    <cfRule type="expression" dxfId="2362" priority="2333">
      <formula>$B175=2017</formula>
    </cfRule>
    <cfRule type="expression" dxfId="2361" priority="2334">
      <formula>$B175=2018</formula>
    </cfRule>
    <cfRule type="expression" dxfId="2360" priority="2335">
      <formula>$B175=2020</formula>
    </cfRule>
    <cfRule type="expression" dxfId="2359" priority="2336">
      <formula>$B175=2021</formula>
    </cfRule>
    <cfRule type="expression" dxfId="2358" priority="2337">
      <formula>$B175=2022</formula>
    </cfRule>
    <cfRule type="expression" dxfId="2357" priority="2338">
      <formula>$B175=2019</formula>
    </cfRule>
  </conditionalFormatting>
  <conditionalFormatting sqref="C175">
    <cfRule type="expression" dxfId="2356" priority="2327">
      <formula>$B175=2017</formula>
    </cfRule>
    <cfRule type="expression" dxfId="2355" priority="2328">
      <formula>$B175=2018</formula>
    </cfRule>
    <cfRule type="expression" dxfId="2354" priority="2329">
      <formula>$B175=2020</formula>
    </cfRule>
    <cfRule type="expression" dxfId="2353" priority="2330">
      <formula>$B175=2021</formula>
    </cfRule>
    <cfRule type="expression" dxfId="2352" priority="2331">
      <formula>$B175=2022</formula>
    </cfRule>
    <cfRule type="expression" dxfId="2351" priority="2332">
      <formula>$B175=2019</formula>
    </cfRule>
  </conditionalFormatting>
  <conditionalFormatting sqref="C175">
    <cfRule type="expression" dxfId="2350" priority="2321">
      <formula>$B175=2017</formula>
    </cfRule>
    <cfRule type="expression" dxfId="2349" priority="2322">
      <formula>$B175=2018</formula>
    </cfRule>
    <cfRule type="expression" dxfId="2348" priority="2323">
      <formula>$B175=2020</formula>
    </cfRule>
    <cfRule type="expression" dxfId="2347" priority="2324">
      <formula>$B175=2021</formula>
    </cfRule>
    <cfRule type="expression" dxfId="2346" priority="2325">
      <formula>$B175=2022</formula>
    </cfRule>
    <cfRule type="expression" dxfId="2345" priority="2326">
      <formula>$B175=2019</formula>
    </cfRule>
  </conditionalFormatting>
  <conditionalFormatting sqref="B175:C175">
    <cfRule type="expression" dxfId="2344" priority="2313">
      <formula>$B175=2016</formula>
    </cfRule>
    <cfRule type="expression" dxfId="2343" priority="2314">
      <formula>$B175=2017</formula>
    </cfRule>
    <cfRule type="expression" dxfId="2342" priority="2315">
      <formula>$B175=2018</formula>
    </cfRule>
    <cfRule type="expression" dxfId="2341" priority="2316">
      <formula>$B175=2020</formula>
    </cfRule>
    <cfRule type="expression" dxfId="2340" priority="2317">
      <formula>$B175=2021</formula>
    </cfRule>
    <cfRule type="expression" dxfId="2339" priority="2318">
      <formula>$B175=2022</formula>
    </cfRule>
    <cfRule type="expression" dxfId="2338" priority="2319">
      <formula>$B175=2019</formula>
    </cfRule>
  </conditionalFormatting>
  <conditionalFormatting sqref="C175">
    <cfRule type="expression" dxfId="2337" priority="2306">
      <formula>$B175=2016</formula>
    </cfRule>
    <cfRule type="expression" dxfId="2336" priority="2307">
      <formula>$B175=2017</formula>
    </cfRule>
    <cfRule type="expression" dxfId="2335" priority="2308">
      <formula>$B175=2018</formula>
    </cfRule>
    <cfRule type="expression" dxfId="2334" priority="2309">
      <formula>$B175=2020</formula>
    </cfRule>
    <cfRule type="expression" dxfId="2333" priority="2310">
      <formula>$B175=2021</formula>
    </cfRule>
    <cfRule type="expression" dxfId="2332" priority="2311">
      <formula>$B175=2022</formula>
    </cfRule>
    <cfRule type="expression" dxfId="2331" priority="2312">
      <formula>$B175=2019</formula>
    </cfRule>
  </conditionalFormatting>
  <conditionalFormatting sqref="C175">
    <cfRule type="expression" dxfId="2330" priority="2299">
      <formula>$B175=2016</formula>
    </cfRule>
    <cfRule type="expression" dxfId="2329" priority="2300">
      <formula>$B175=2017</formula>
    </cfRule>
    <cfRule type="expression" dxfId="2328" priority="2301">
      <formula>$B175=2018</formula>
    </cfRule>
    <cfRule type="expression" dxfId="2327" priority="2302">
      <formula>$B175=2020</formula>
    </cfRule>
    <cfRule type="expression" dxfId="2326" priority="2303">
      <formula>$B175=2021</formula>
    </cfRule>
    <cfRule type="expression" dxfId="2325" priority="2304">
      <formula>$B175=2022</formula>
    </cfRule>
    <cfRule type="expression" dxfId="2324" priority="2305">
      <formula>$B175=2019</formula>
    </cfRule>
  </conditionalFormatting>
  <conditionalFormatting sqref="C175">
    <cfRule type="expression" dxfId="2323" priority="2262">
      <formula>$B175=2016</formula>
    </cfRule>
    <cfRule type="expression" dxfId="2322" priority="2293">
      <formula>$B175=2017</formula>
    </cfRule>
    <cfRule type="expression" dxfId="2321" priority="2294">
      <formula>$B175=2018</formula>
    </cfRule>
    <cfRule type="expression" dxfId="2320" priority="2295">
      <formula>$B175=2020</formula>
    </cfRule>
    <cfRule type="expression" dxfId="2319" priority="2296">
      <formula>$B175=2021</formula>
    </cfRule>
    <cfRule type="expression" dxfId="2318" priority="2297">
      <formula>$B175=2022</formula>
    </cfRule>
    <cfRule type="expression" dxfId="2317" priority="2298">
      <formula>$B175=2019</formula>
    </cfRule>
  </conditionalFormatting>
  <conditionalFormatting sqref="C175">
    <cfRule type="expression" dxfId="2316" priority="2287">
      <formula>$B175=2017</formula>
    </cfRule>
    <cfRule type="expression" dxfId="2315" priority="2288">
      <formula>$B175=2018</formula>
    </cfRule>
    <cfRule type="expression" dxfId="2314" priority="2289">
      <formula>$B175=2020</formula>
    </cfRule>
    <cfRule type="expression" dxfId="2313" priority="2290">
      <formula>$B175=2021</formula>
    </cfRule>
    <cfRule type="expression" dxfId="2312" priority="2291">
      <formula>$B175=2022</formula>
    </cfRule>
    <cfRule type="expression" dxfId="2311" priority="2292">
      <formula>$B175=2019</formula>
    </cfRule>
  </conditionalFormatting>
  <conditionalFormatting sqref="C175">
    <cfRule type="expression" dxfId="2310" priority="2281">
      <formula>$B175=2017</formula>
    </cfRule>
    <cfRule type="expression" dxfId="2309" priority="2282">
      <formula>$B175=2018</formula>
    </cfRule>
    <cfRule type="expression" dxfId="2308" priority="2283">
      <formula>$B175=2020</formula>
    </cfRule>
    <cfRule type="expression" dxfId="2307" priority="2284">
      <formula>$B175=2021</formula>
    </cfRule>
    <cfRule type="expression" dxfId="2306" priority="2285">
      <formula>$B175=2022</formula>
    </cfRule>
    <cfRule type="expression" dxfId="2305" priority="2286">
      <formula>$B175=2019</formula>
    </cfRule>
  </conditionalFormatting>
  <conditionalFormatting sqref="C175">
    <cfRule type="expression" dxfId="2304" priority="2275">
      <formula>$B175=2017</formula>
    </cfRule>
    <cfRule type="expression" dxfId="2303" priority="2276">
      <formula>$B175=2018</formula>
    </cfRule>
    <cfRule type="expression" dxfId="2302" priority="2277">
      <formula>$B175=2020</formula>
    </cfRule>
    <cfRule type="expression" dxfId="2301" priority="2278">
      <formula>$B175=2021</formula>
    </cfRule>
    <cfRule type="expression" dxfId="2300" priority="2279">
      <formula>$B175=2022</formula>
    </cfRule>
    <cfRule type="expression" dxfId="2299" priority="2280">
      <formula>$B175=2019</formula>
    </cfRule>
  </conditionalFormatting>
  <conditionalFormatting sqref="C175">
    <cfRule type="expression" dxfId="2298" priority="2269">
      <formula>$B175=2017</formula>
    </cfRule>
    <cfRule type="expression" dxfId="2297" priority="2270">
      <formula>$B175=2018</formula>
    </cfRule>
    <cfRule type="expression" dxfId="2296" priority="2271">
      <formula>$B175=2020</formula>
    </cfRule>
    <cfRule type="expression" dxfId="2295" priority="2272">
      <formula>$B175=2021</formula>
    </cfRule>
    <cfRule type="expression" dxfId="2294" priority="2273">
      <formula>$B175=2022</formula>
    </cfRule>
    <cfRule type="expression" dxfId="2293" priority="2274">
      <formula>$B175=2019</formula>
    </cfRule>
  </conditionalFormatting>
  <conditionalFormatting sqref="C175">
    <cfRule type="expression" dxfId="2292" priority="2263">
      <formula>$B175=2017</formula>
    </cfRule>
    <cfRule type="expression" dxfId="2291" priority="2264">
      <formula>$B175=2018</formula>
    </cfRule>
    <cfRule type="expression" dxfId="2290" priority="2265">
      <formula>$B175=2020</formula>
    </cfRule>
    <cfRule type="expression" dxfId="2289" priority="2266">
      <formula>$B175=2021</formula>
    </cfRule>
    <cfRule type="expression" dxfId="2288" priority="2267">
      <formula>$B175=2022</formula>
    </cfRule>
    <cfRule type="expression" dxfId="2287" priority="2268">
      <formula>$B175=2019</formula>
    </cfRule>
  </conditionalFormatting>
  <conditionalFormatting sqref="A176:D176">
    <cfRule type="expression" dxfId="2286" priority="2255">
      <formula>$B176=2016</formula>
    </cfRule>
    <cfRule type="expression" dxfId="2285" priority="2256">
      <formula>$B176=2017</formula>
    </cfRule>
    <cfRule type="expression" dxfId="2284" priority="2257">
      <formula>$B176=2018</formula>
    </cfRule>
    <cfRule type="expression" dxfId="2283" priority="2258">
      <formula>$B176=2020</formula>
    </cfRule>
    <cfRule type="expression" dxfId="2282" priority="2259">
      <formula>$B176=2021</formula>
    </cfRule>
    <cfRule type="expression" dxfId="2281" priority="2260">
      <formula>$B176=2022</formula>
    </cfRule>
    <cfRule type="expression" dxfId="2280" priority="2261">
      <formula>$B176=2019</formula>
    </cfRule>
  </conditionalFormatting>
  <conditionalFormatting sqref="A176:D176">
    <cfRule type="expression" dxfId="2279" priority="2248">
      <formula>$B176=2016</formula>
    </cfRule>
    <cfRule type="expression" dxfId="2278" priority="2249">
      <formula>$B176=2017</formula>
    </cfRule>
    <cfRule type="expression" dxfId="2277" priority="2250">
      <formula>$B176=2018</formula>
    </cfRule>
    <cfRule type="expression" dxfId="2276" priority="2251">
      <formula>$B176=2020</formula>
    </cfRule>
    <cfRule type="expression" dxfId="2275" priority="2252">
      <formula>$B176=2021</formula>
    </cfRule>
    <cfRule type="expression" dxfId="2274" priority="2253">
      <formula>$B176=2022</formula>
    </cfRule>
    <cfRule type="expression" dxfId="2273" priority="2254">
      <formula>$B176=2019</formula>
    </cfRule>
  </conditionalFormatting>
  <conditionalFormatting sqref="C176:D176">
    <cfRule type="expression" dxfId="2272" priority="2241">
      <formula>$B176=2016</formula>
    </cfRule>
    <cfRule type="expression" dxfId="2271" priority="2242">
      <formula>$B176=2017</formula>
    </cfRule>
    <cfRule type="expression" dxfId="2270" priority="2243">
      <formula>$B176=2018</formula>
    </cfRule>
    <cfRule type="expression" dxfId="2269" priority="2244">
      <formula>$B176=2020</formula>
    </cfRule>
    <cfRule type="expression" dxfId="2268" priority="2245">
      <formula>$B176=2021</formula>
    </cfRule>
    <cfRule type="expression" dxfId="2267" priority="2246">
      <formula>$B176=2022</formula>
    </cfRule>
    <cfRule type="expression" dxfId="2266" priority="2247">
      <formula>$B176=2019</formula>
    </cfRule>
  </conditionalFormatting>
  <conditionalFormatting sqref="C176:D176">
    <cfRule type="expression" dxfId="2265" priority="2234">
      <formula>$B176=2016</formula>
    </cfRule>
    <cfRule type="expression" dxfId="2264" priority="2235">
      <formula>$B176=2017</formula>
    </cfRule>
    <cfRule type="expression" dxfId="2263" priority="2236">
      <formula>$B176=2018</formula>
    </cfRule>
    <cfRule type="expression" dxfId="2262" priority="2237">
      <formula>$B176=2020</formula>
    </cfRule>
    <cfRule type="expression" dxfId="2261" priority="2238">
      <formula>$B176=2021</formula>
    </cfRule>
    <cfRule type="expression" dxfId="2260" priority="2239">
      <formula>$B176=2022</formula>
    </cfRule>
    <cfRule type="expression" dxfId="2259" priority="2240">
      <formula>$B176=2019</formula>
    </cfRule>
  </conditionalFormatting>
  <conditionalFormatting sqref="C176:D176">
    <cfRule type="expression" dxfId="2258" priority="2197">
      <formula>$B176=2016</formula>
    </cfRule>
    <cfRule type="expression" dxfId="2257" priority="2228">
      <formula>$B176=2017</formula>
    </cfRule>
    <cfRule type="expression" dxfId="2256" priority="2229">
      <formula>$B176=2018</formula>
    </cfRule>
    <cfRule type="expression" dxfId="2255" priority="2230">
      <formula>$B176=2020</formula>
    </cfRule>
    <cfRule type="expression" dxfId="2254" priority="2231">
      <formula>$B176=2021</formula>
    </cfRule>
    <cfRule type="expression" dxfId="2253" priority="2232">
      <formula>$B176=2022</formula>
    </cfRule>
    <cfRule type="expression" dxfId="2252" priority="2233">
      <formula>$B176=2019</formula>
    </cfRule>
  </conditionalFormatting>
  <conditionalFormatting sqref="C176:D176">
    <cfRule type="expression" dxfId="2251" priority="2222">
      <formula>$B176=2017</formula>
    </cfRule>
    <cfRule type="expression" dxfId="2250" priority="2223">
      <formula>$B176=2018</formula>
    </cfRule>
    <cfRule type="expression" dxfId="2249" priority="2224">
      <formula>$B176=2020</formula>
    </cfRule>
    <cfRule type="expression" dxfId="2248" priority="2225">
      <formula>$B176=2021</formula>
    </cfRule>
    <cfRule type="expression" dxfId="2247" priority="2226">
      <formula>$B176=2022</formula>
    </cfRule>
    <cfRule type="expression" dxfId="2246" priority="2227">
      <formula>$B176=2019</formula>
    </cfRule>
  </conditionalFormatting>
  <conditionalFormatting sqref="C176:D176">
    <cfRule type="expression" dxfId="2245" priority="2216">
      <formula>$B176=2017</formula>
    </cfRule>
    <cfRule type="expression" dxfId="2244" priority="2217">
      <formula>$B176=2018</formula>
    </cfRule>
    <cfRule type="expression" dxfId="2243" priority="2218">
      <formula>$B176=2020</formula>
    </cfRule>
    <cfRule type="expression" dxfId="2242" priority="2219">
      <formula>$B176=2021</formula>
    </cfRule>
    <cfRule type="expression" dxfId="2241" priority="2220">
      <formula>$B176=2022</formula>
    </cfRule>
    <cfRule type="expression" dxfId="2240" priority="2221">
      <formula>$B176=2019</formula>
    </cfRule>
  </conditionalFormatting>
  <conditionalFormatting sqref="C176">
    <cfRule type="expression" dxfId="2239" priority="2210">
      <formula>$B176=2017</formula>
    </cfRule>
    <cfRule type="expression" dxfId="2238" priority="2211">
      <formula>$B176=2018</formula>
    </cfRule>
    <cfRule type="expression" dxfId="2237" priority="2212">
      <formula>$B176=2020</formula>
    </cfRule>
    <cfRule type="expression" dxfId="2236" priority="2213">
      <formula>$B176=2021</formula>
    </cfRule>
    <cfRule type="expression" dxfId="2235" priority="2214">
      <formula>$B176=2022</formula>
    </cfRule>
    <cfRule type="expression" dxfId="2234" priority="2215">
      <formula>$B176=2019</formula>
    </cfRule>
  </conditionalFormatting>
  <conditionalFormatting sqref="C176">
    <cfRule type="expression" dxfId="2233" priority="2204">
      <formula>$B176=2017</formula>
    </cfRule>
    <cfRule type="expression" dxfId="2232" priority="2205">
      <formula>$B176=2018</formula>
    </cfRule>
    <cfRule type="expression" dxfId="2231" priority="2206">
      <formula>$B176=2020</formula>
    </cfRule>
    <cfRule type="expression" dxfId="2230" priority="2207">
      <formula>$B176=2021</formula>
    </cfRule>
    <cfRule type="expression" dxfId="2229" priority="2208">
      <formula>$B176=2022</formula>
    </cfRule>
    <cfRule type="expression" dxfId="2228" priority="2209">
      <formula>$B176=2019</formula>
    </cfRule>
  </conditionalFormatting>
  <conditionalFormatting sqref="C176">
    <cfRule type="expression" dxfId="2227" priority="2198">
      <formula>$B176=2017</formula>
    </cfRule>
    <cfRule type="expression" dxfId="2226" priority="2199">
      <formula>$B176=2018</formula>
    </cfRule>
    <cfRule type="expression" dxfId="2225" priority="2200">
      <formula>$B176=2020</formula>
    </cfRule>
    <cfRule type="expression" dxfId="2224" priority="2201">
      <formula>$B176=2021</formula>
    </cfRule>
    <cfRule type="expression" dxfId="2223" priority="2202">
      <formula>$B176=2022</formula>
    </cfRule>
    <cfRule type="expression" dxfId="2222" priority="2203">
      <formula>$B176=2019</formula>
    </cfRule>
  </conditionalFormatting>
  <conditionalFormatting sqref="B176:C176">
    <cfRule type="expression" dxfId="2221" priority="2190">
      <formula>$B176=2016</formula>
    </cfRule>
    <cfRule type="expression" dxfId="2220" priority="2191">
      <formula>$B176=2017</formula>
    </cfRule>
    <cfRule type="expression" dxfId="2219" priority="2192">
      <formula>$B176=2018</formula>
    </cfRule>
    <cfRule type="expression" dxfId="2218" priority="2193">
      <formula>$B176=2020</formula>
    </cfRule>
    <cfRule type="expression" dxfId="2217" priority="2194">
      <formula>$B176=2021</formula>
    </cfRule>
    <cfRule type="expression" dxfId="2216" priority="2195">
      <formula>$B176=2022</formula>
    </cfRule>
    <cfRule type="expression" dxfId="2215" priority="2196">
      <formula>$B176=2019</formula>
    </cfRule>
  </conditionalFormatting>
  <conditionalFormatting sqref="C176">
    <cfRule type="expression" dxfId="2214" priority="2183">
      <formula>$B176=2016</formula>
    </cfRule>
    <cfRule type="expression" dxfId="2213" priority="2184">
      <formula>$B176=2017</formula>
    </cfRule>
    <cfRule type="expression" dxfId="2212" priority="2185">
      <formula>$B176=2018</formula>
    </cfRule>
    <cfRule type="expression" dxfId="2211" priority="2186">
      <formula>$B176=2020</formula>
    </cfRule>
    <cfRule type="expression" dxfId="2210" priority="2187">
      <formula>$B176=2021</formula>
    </cfRule>
    <cfRule type="expression" dxfId="2209" priority="2188">
      <formula>$B176=2022</formula>
    </cfRule>
    <cfRule type="expression" dxfId="2208" priority="2189">
      <formula>$B176=2019</formula>
    </cfRule>
  </conditionalFormatting>
  <conditionalFormatting sqref="C176">
    <cfRule type="expression" dxfId="2207" priority="2176">
      <formula>$B176=2016</formula>
    </cfRule>
    <cfRule type="expression" dxfId="2206" priority="2177">
      <formula>$B176=2017</formula>
    </cfRule>
    <cfRule type="expression" dxfId="2205" priority="2178">
      <formula>$B176=2018</formula>
    </cfRule>
    <cfRule type="expression" dxfId="2204" priority="2179">
      <formula>$B176=2020</formula>
    </cfRule>
    <cfRule type="expression" dxfId="2203" priority="2180">
      <formula>$B176=2021</formula>
    </cfRule>
    <cfRule type="expression" dxfId="2202" priority="2181">
      <formula>$B176=2022</formula>
    </cfRule>
    <cfRule type="expression" dxfId="2201" priority="2182">
      <formula>$B176=2019</formula>
    </cfRule>
  </conditionalFormatting>
  <conditionalFormatting sqref="C176">
    <cfRule type="expression" dxfId="2200" priority="2139">
      <formula>$B176=2016</formula>
    </cfRule>
    <cfRule type="expression" dxfId="2199" priority="2170">
      <formula>$B176=2017</formula>
    </cfRule>
    <cfRule type="expression" dxfId="2198" priority="2171">
      <formula>$B176=2018</formula>
    </cfRule>
    <cfRule type="expression" dxfId="2197" priority="2172">
      <formula>$B176=2020</formula>
    </cfRule>
    <cfRule type="expression" dxfId="2196" priority="2173">
      <formula>$B176=2021</formula>
    </cfRule>
    <cfRule type="expression" dxfId="2195" priority="2174">
      <formula>$B176=2022</formula>
    </cfRule>
    <cfRule type="expression" dxfId="2194" priority="2175">
      <formula>$B176=2019</formula>
    </cfRule>
  </conditionalFormatting>
  <conditionalFormatting sqref="C176">
    <cfRule type="expression" dxfId="2193" priority="2164">
      <formula>$B176=2017</formula>
    </cfRule>
    <cfRule type="expression" dxfId="2192" priority="2165">
      <formula>$B176=2018</formula>
    </cfRule>
    <cfRule type="expression" dxfId="2191" priority="2166">
      <formula>$B176=2020</formula>
    </cfRule>
    <cfRule type="expression" dxfId="2190" priority="2167">
      <formula>$B176=2021</formula>
    </cfRule>
    <cfRule type="expression" dxfId="2189" priority="2168">
      <formula>$B176=2022</formula>
    </cfRule>
    <cfRule type="expression" dxfId="2188" priority="2169">
      <formula>$B176=2019</formula>
    </cfRule>
  </conditionalFormatting>
  <conditionalFormatting sqref="C176">
    <cfRule type="expression" dxfId="2187" priority="2158">
      <formula>$B176=2017</formula>
    </cfRule>
    <cfRule type="expression" dxfId="2186" priority="2159">
      <formula>$B176=2018</formula>
    </cfRule>
    <cfRule type="expression" dxfId="2185" priority="2160">
      <formula>$B176=2020</formula>
    </cfRule>
    <cfRule type="expression" dxfId="2184" priority="2161">
      <formula>$B176=2021</formula>
    </cfRule>
    <cfRule type="expression" dxfId="2183" priority="2162">
      <formula>$B176=2022</formula>
    </cfRule>
    <cfRule type="expression" dxfId="2182" priority="2163">
      <formula>$B176=2019</formula>
    </cfRule>
  </conditionalFormatting>
  <conditionalFormatting sqref="C176">
    <cfRule type="expression" dxfId="2181" priority="2152">
      <formula>$B176=2017</formula>
    </cfRule>
    <cfRule type="expression" dxfId="2180" priority="2153">
      <formula>$B176=2018</formula>
    </cfRule>
    <cfRule type="expression" dxfId="2179" priority="2154">
      <formula>$B176=2020</formula>
    </cfRule>
    <cfRule type="expression" dxfId="2178" priority="2155">
      <formula>$B176=2021</formula>
    </cfRule>
    <cfRule type="expression" dxfId="2177" priority="2156">
      <formula>$B176=2022</formula>
    </cfRule>
    <cfRule type="expression" dxfId="2176" priority="2157">
      <formula>$B176=2019</formula>
    </cfRule>
  </conditionalFormatting>
  <conditionalFormatting sqref="C176">
    <cfRule type="expression" dxfId="2175" priority="2146">
      <formula>$B176=2017</formula>
    </cfRule>
    <cfRule type="expression" dxfId="2174" priority="2147">
      <formula>$B176=2018</formula>
    </cfRule>
    <cfRule type="expression" dxfId="2173" priority="2148">
      <formula>$B176=2020</formula>
    </cfRule>
    <cfRule type="expression" dxfId="2172" priority="2149">
      <formula>$B176=2021</formula>
    </cfRule>
    <cfRule type="expression" dxfId="2171" priority="2150">
      <formula>$B176=2022</formula>
    </cfRule>
    <cfRule type="expression" dxfId="2170" priority="2151">
      <formula>$B176=2019</formula>
    </cfRule>
  </conditionalFormatting>
  <conditionalFormatting sqref="C176">
    <cfRule type="expression" dxfId="2169" priority="2140">
      <formula>$B176=2017</formula>
    </cfRule>
    <cfRule type="expression" dxfId="2168" priority="2141">
      <formula>$B176=2018</formula>
    </cfRule>
    <cfRule type="expression" dxfId="2167" priority="2142">
      <formula>$B176=2020</formula>
    </cfRule>
    <cfRule type="expression" dxfId="2166" priority="2143">
      <formula>$B176=2021</formula>
    </cfRule>
    <cfRule type="expression" dxfId="2165" priority="2144">
      <formula>$B176=2022</formula>
    </cfRule>
    <cfRule type="expression" dxfId="2164" priority="2145">
      <formula>$B176=2019</formula>
    </cfRule>
  </conditionalFormatting>
  <conditionalFormatting sqref="A177:D177">
    <cfRule type="expression" dxfId="2163" priority="2132">
      <formula>$B177=2016</formula>
    </cfRule>
    <cfRule type="expression" dxfId="2162" priority="2133">
      <formula>$B177=2017</formula>
    </cfRule>
    <cfRule type="expression" dxfId="2161" priority="2134">
      <formula>$B177=2018</formula>
    </cfRule>
    <cfRule type="expression" dxfId="2160" priority="2135">
      <formula>$B177=2020</formula>
    </cfRule>
    <cfRule type="expression" dxfId="2159" priority="2136">
      <formula>$B177=2021</formula>
    </cfRule>
    <cfRule type="expression" dxfId="2158" priority="2137">
      <formula>$B177=2022</formula>
    </cfRule>
    <cfRule type="expression" dxfId="2157" priority="2138">
      <formula>$B177=2019</formula>
    </cfRule>
  </conditionalFormatting>
  <conditionalFormatting sqref="A177:D177">
    <cfRule type="expression" dxfId="2156" priority="2125">
      <formula>$B177=2016</formula>
    </cfRule>
    <cfRule type="expression" dxfId="2155" priority="2126">
      <formula>$B177=2017</formula>
    </cfRule>
    <cfRule type="expression" dxfId="2154" priority="2127">
      <formula>$B177=2018</formula>
    </cfRule>
    <cfRule type="expression" dxfId="2153" priority="2128">
      <formula>$B177=2020</formula>
    </cfRule>
    <cfRule type="expression" dxfId="2152" priority="2129">
      <formula>$B177=2021</formula>
    </cfRule>
    <cfRule type="expression" dxfId="2151" priority="2130">
      <formula>$B177=2022</formula>
    </cfRule>
    <cfRule type="expression" dxfId="2150" priority="2131">
      <formula>$B177=2019</formula>
    </cfRule>
  </conditionalFormatting>
  <conditionalFormatting sqref="C177:D177">
    <cfRule type="expression" dxfId="2149" priority="2118">
      <formula>$B177=2016</formula>
    </cfRule>
    <cfRule type="expression" dxfId="2148" priority="2119">
      <formula>$B177=2017</formula>
    </cfRule>
    <cfRule type="expression" dxfId="2147" priority="2120">
      <formula>$B177=2018</formula>
    </cfRule>
    <cfRule type="expression" dxfId="2146" priority="2121">
      <formula>$B177=2020</formula>
    </cfRule>
    <cfRule type="expression" dxfId="2145" priority="2122">
      <formula>$B177=2021</formula>
    </cfRule>
    <cfRule type="expression" dxfId="2144" priority="2123">
      <formula>$B177=2022</formula>
    </cfRule>
    <cfRule type="expression" dxfId="2143" priority="2124">
      <formula>$B177=2019</formula>
    </cfRule>
  </conditionalFormatting>
  <conditionalFormatting sqref="C177:D177">
    <cfRule type="expression" dxfId="2142" priority="2111">
      <formula>$B177=2016</formula>
    </cfRule>
    <cfRule type="expression" dxfId="2141" priority="2112">
      <formula>$B177=2017</formula>
    </cfRule>
    <cfRule type="expression" dxfId="2140" priority="2113">
      <formula>$B177=2018</formula>
    </cfRule>
    <cfRule type="expression" dxfId="2139" priority="2114">
      <formula>$B177=2020</formula>
    </cfRule>
    <cfRule type="expression" dxfId="2138" priority="2115">
      <formula>$B177=2021</formula>
    </cfRule>
    <cfRule type="expression" dxfId="2137" priority="2116">
      <formula>$B177=2022</formula>
    </cfRule>
    <cfRule type="expression" dxfId="2136" priority="2117">
      <formula>$B177=2019</formula>
    </cfRule>
  </conditionalFormatting>
  <conditionalFormatting sqref="C177:D177">
    <cfRule type="expression" dxfId="2135" priority="2074">
      <formula>$B177=2016</formula>
    </cfRule>
    <cfRule type="expression" dxfId="2134" priority="2105">
      <formula>$B177=2017</formula>
    </cfRule>
    <cfRule type="expression" dxfId="2133" priority="2106">
      <formula>$B177=2018</formula>
    </cfRule>
    <cfRule type="expression" dxfId="2132" priority="2107">
      <formula>$B177=2020</formula>
    </cfRule>
    <cfRule type="expression" dxfId="2131" priority="2108">
      <formula>$B177=2021</formula>
    </cfRule>
    <cfRule type="expression" dxfId="2130" priority="2109">
      <formula>$B177=2022</formula>
    </cfRule>
    <cfRule type="expression" dxfId="2129" priority="2110">
      <formula>$B177=2019</formula>
    </cfRule>
  </conditionalFormatting>
  <conditionalFormatting sqref="C177:D177">
    <cfRule type="expression" dxfId="2128" priority="2099">
      <formula>$B177=2017</formula>
    </cfRule>
    <cfRule type="expression" dxfId="2127" priority="2100">
      <formula>$B177=2018</formula>
    </cfRule>
    <cfRule type="expression" dxfId="2126" priority="2101">
      <formula>$B177=2020</formula>
    </cfRule>
    <cfRule type="expression" dxfId="2125" priority="2102">
      <formula>$B177=2021</formula>
    </cfRule>
    <cfRule type="expression" dxfId="2124" priority="2103">
      <formula>$B177=2022</formula>
    </cfRule>
    <cfRule type="expression" dxfId="2123" priority="2104">
      <formula>$B177=2019</formula>
    </cfRule>
  </conditionalFormatting>
  <conditionalFormatting sqref="C177:D177">
    <cfRule type="expression" dxfId="2122" priority="2093">
      <formula>$B177=2017</formula>
    </cfRule>
    <cfRule type="expression" dxfId="2121" priority="2094">
      <formula>$B177=2018</formula>
    </cfRule>
    <cfRule type="expression" dxfId="2120" priority="2095">
      <formula>$B177=2020</formula>
    </cfRule>
    <cfRule type="expression" dxfId="2119" priority="2096">
      <formula>$B177=2021</formula>
    </cfRule>
    <cfRule type="expression" dxfId="2118" priority="2097">
      <formula>$B177=2022</formula>
    </cfRule>
    <cfRule type="expression" dxfId="2117" priority="2098">
      <formula>$B177=2019</formula>
    </cfRule>
  </conditionalFormatting>
  <conditionalFormatting sqref="C177">
    <cfRule type="expression" dxfId="2116" priority="2087">
      <formula>$B177=2017</formula>
    </cfRule>
    <cfRule type="expression" dxfId="2115" priority="2088">
      <formula>$B177=2018</formula>
    </cfRule>
    <cfRule type="expression" dxfId="2114" priority="2089">
      <formula>$B177=2020</formula>
    </cfRule>
    <cfRule type="expression" dxfId="2113" priority="2090">
      <formula>$B177=2021</formula>
    </cfRule>
    <cfRule type="expression" dxfId="2112" priority="2091">
      <formula>$B177=2022</formula>
    </cfRule>
    <cfRule type="expression" dxfId="2111" priority="2092">
      <formula>$B177=2019</formula>
    </cfRule>
  </conditionalFormatting>
  <conditionalFormatting sqref="C177">
    <cfRule type="expression" dxfId="2110" priority="2081">
      <formula>$B177=2017</formula>
    </cfRule>
    <cfRule type="expression" dxfId="2109" priority="2082">
      <formula>$B177=2018</formula>
    </cfRule>
    <cfRule type="expression" dxfId="2108" priority="2083">
      <formula>$B177=2020</formula>
    </cfRule>
    <cfRule type="expression" dxfId="2107" priority="2084">
      <formula>$B177=2021</formula>
    </cfRule>
    <cfRule type="expression" dxfId="2106" priority="2085">
      <formula>$B177=2022</formula>
    </cfRule>
    <cfRule type="expression" dxfId="2105" priority="2086">
      <formula>$B177=2019</formula>
    </cfRule>
  </conditionalFormatting>
  <conditionalFormatting sqref="C177">
    <cfRule type="expression" dxfId="2104" priority="2075">
      <formula>$B177=2017</formula>
    </cfRule>
    <cfRule type="expression" dxfId="2103" priority="2076">
      <formula>$B177=2018</formula>
    </cfRule>
    <cfRule type="expression" dxfId="2102" priority="2077">
      <formula>$B177=2020</formula>
    </cfRule>
    <cfRule type="expression" dxfId="2101" priority="2078">
      <formula>$B177=2021</formula>
    </cfRule>
    <cfRule type="expression" dxfId="2100" priority="2079">
      <formula>$B177=2022</formula>
    </cfRule>
    <cfRule type="expression" dxfId="2099" priority="2080">
      <formula>$B177=2019</formula>
    </cfRule>
  </conditionalFormatting>
  <conditionalFormatting sqref="B177:C177">
    <cfRule type="expression" dxfId="2098" priority="2067">
      <formula>$B177=2016</formula>
    </cfRule>
    <cfRule type="expression" dxfId="2097" priority="2068">
      <formula>$B177=2017</formula>
    </cfRule>
    <cfRule type="expression" dxfId="2096" priority="2069">
      <formula>$B177=2018</formula>
    </cfRule>
    <cfRule type="expression" dxfId="2095" priority="2070">
      <formula>$B177=2020</formula>
    </cfRule>
    <cfRule type="expression" dxfId="2094" priority="2071">
      <formula>$B177=2021</formula>
    </cfRule>
    <cfRule type="expression" dxfId="2093" priority="2072">
      <formula>$B177=2022</formula>
    </cfRule>
    <cfRule type="expression" dxfId="2092" priority="2073">
      <formula>$B177=2019</formula>
    </cfRule>
  </conditionalFormatting>
  <conditionalFormatting sqref="C177">
    <cfRule type="expression" dxfId="2091" priority="2060">
      <formula>$B177=2016</formula>
    </cfRule>
    <cfRule type="expression" dxfId="2090" priority="2061">
      <formula>$B177=2017</formula>
    </cfRule>
    <cfRule type="expression" dxfId="2089" priority="2062">
      <formula>$B177=2018</formula>
    </cfRule>
    <cfRule type="expression" dxfId="2088" priority="2063">
      <formula>$B177=2020</formula>
    </cfRule>
    <cfRule type="expression" dxfId="2087" priority="2064">
      <formula>$B177=2021</formula>
    </cfRule>
    <cfRule type="expression" dxfId="2086" priority="2065">
      <formula>$B177=2022</formula>
    </cfRule>
    <cfRule type="expression" dxfId="2085" priority="2066">
      <formula>$B177=2019</formula>
    </cfRule>
  </conditionalFormatting>
  <conditionalFormatting sqref="C177">
    <cfRule type="expression" dxfId="2084" priority="2053">
      <formula>$B177=2016</formula>
    </cfRule>
    <cfRule type="expression" dxfId="2083" priority="2054">
      <formula>$B177=2017</formula>
    </cfRule>
    <cfRule type="expression" dxfId="2082" priority="2055">
      <formula>$B177=2018</formula>
    </cfRule>
    <cfRule type="expression" dxfId="2081" priority="2056">
      <formula>$B177=2020</formula>
    </cfRule>
    <cfRule type="expression" dxfId="2080" priority="2057">
      <formula>$B177=2021</formula>
    </cfRule>
    <cfRule type="expression" dxfId="2079" priority="2058">
      <formula>$B177=2022</formula>
    </cfRule>
    <cfRule type="expression" dxfId="2078" priority="2059">
      <formula>$B177=2019</formula>
    </cfRule>
  </conditionalFormatting>
  <conditionalFormatting sqref="C177">
    <cfRule type="expression" dxfId="2077" priority="2016">
      <formula>$B177=2016</formula>
    </cfRule>
    <cfRule type="expression" dxfId="2076" priority="2047">
      <formula>$B177=2017</formula>
    </cfRule>
    <cfRule type="expression" dxfId="2075" priority="2048">
      <formula>$B177=2018</formula>
    </cfRule>
    <cfRule type="expression" dxfId="2074" priority="2049">
      <formula>$B177=2020</formula>
    </cfRule>
    <cfRule type="expression" dxfId="2073" priority="2050">
      <formula>$B177=2021</formula>
    </cfRule>
    <cfRule type="expression" dxfId="2072" priority="2051">
      <formula>$B177=2022</formula>
    </cfRule>
    <cfRule type="expression" dxfId="2071" priority="2052">
      <formula>$B177=2019</formula>
    </cfRule>
  </conditionalFormatting>
  <conditionalFormatting sqref="C177">
    <cfRule type="expression" dxfId="2070" priority="2041">
      <formula>$B177=2017</formula>
    </cfRule>
    <cfRule type="expression" dxfId="2069" priority="2042">
      <formula>$B177=2018</formula>
    </cfRule>
    <cfRule type="expression" dxfId="2068" priority="2043">
      <formula>$B177=2020</formula>
    </cfRule>
    <cfRule type="expression" dxfId="2067" priority="2044">
      <formula>$B177=2021</formula>
    </cfRule>
    <cfRule type="expression" dxfId="2066" priority="2045">
      <formula>$B177=2022</formula>
    </cfRule>
    <cfRule type="expression" dxfId="2065" priority="2046">
      <formula>$B177=2019</formula>
    </cfRule>
  </conditionalFormatting>
  <conditionalFormatting sqref="C177">
    <cfRule type="expression" dxfId="2064" priority="2035">
      <formula>$B177=2017</formula>
    </cfRule>
    <cfRule type="expression" dxfId="2063" priority="2036">
      <formula>$B177=2018</formula>
    </cfRule>
    <cfRule type="expression" dxfId="2062" priority="2037">
      <formula>$B177=2020</formula>
    </cfRule>
    <cfRule type="expression" dxfId="2061" priority="2038">
      <formula>$B177=2021</formula>
    </cfRule>
    <cfRule type="expression" dxfId="2060" priority="2039">
      <formula>$B177=2022</formula>
    </cfRule>
    <cfRule type="expression" dxfId="2059" priority="2040">
      <formula>$B177=2019</formula>
    </cfRule>
  </conditionalFormatting>
  <conditionalFormatting sqref="C177">
    <cfRule type="expression" dxfId="2058" priority="2029">
      <formula>$B177=2017</formula>
    </cfRule>
    <cfRule type="expression" dxfId="2057" priority="2030">
      <formula>$B177=2018</formula>
    </cfRule>
    <cfRule type="expression" dxfId="2056" priority="2031">
      <formula>$B177=2020</formula>
    </cfRule>
    <cfRule type="expression" dxfId="2055" priority="2032">
      <formula>$B177=2021</formula>
    </cfRule>
    <cfRule type="expression" dxfId="2054" priority="2033">
      <formula>$B177=2022</formula>
    </cfRule>
    <cfRule type="expression" dxfId="2053" priority="2034">
      <formula>$B177=2019</formula>
    </cfRule>
  </conditionalFormatting>
  <conditionalFormatting sqref="C177">
    <cfRule type="expression" dxfId="2052" priority="2023">
      <formula>$B177=2017</formula>
    </cfRule>
    <cfRule type="expression" dxfId="2051" priority="2024">
      <formula>$B177=2018</formula>
    </cfRule>
    <cfRule type="expression" dxfId="2050" priority="2025">
      <formula>$B177=2020</formula>
    </cfRule>
    <cfRule type="expression" dxfId="2049" priority="2026">
      <formula>$B177=2021</formula>
    </cfRule>
    <cfRule type="expression" dxfId="2048" priority="2027">
      <formula>$B177=2022</formula>
    </cfRule>
    <cfRule type="expression" dxfId="2047" priority="2028">
      <formula>$B177=2019</formula>
    </cfRule>
  </conditionalFormatting>
  <conditionalFormatting sqref="C177">
    <cfRule type="expression" dxfId="2046" priority="2017">
      <formula>$B177=2017</formula>
    </cfRule>
    <cfRule type="expression" dxfId="2045" priority="2018">
      <formula>$B177=2018</formula>
    </cfRule>
    <cfRule type="expression" dxfId="2044" priority="2019">
      <formula>$B177=2020</formula>
    </cfRule>
    <cfRule type="expression" dxfId="2043" priority="2020">
      <formula>$B177=2021</formula>
    </cfRule>
    <cfRule type="expression" dxfId="2042" priority="2021">
      <formula>$B177=2022</formula>
    </cfRule>
    <cfRule type="expression" dxfId="2041" priority="2022">
      <formula>$B177=2019</formula>
    </cfRule>
  </conditionalFormatting>
  <conditionalFormatting sqref="A178:D178">
    <cfRule type="expression" dxfId="2040" priority="2009">
      <formula>$B178=2016</formula>
    </cfRule>
    <cfRule type="expression" dxfId="2039" priority="2010">
      <formula>$B178=2017</formula>
    </cfRule>
    <cfRule type="expression" dxfId="2038" priority="2011">
      <formula>$B178=2018</formula>
    </cfRule>
    <cfRule type="expression" dxfId="2037" priority="2012">
      <formula>$B178=2020</formula>
    </cfRule>
    <cfRule type="expression" dxfId="2036" priority="2013">
      <formula>$B178=2021</formula>
    </cfRule>
    <cfRule type="expression" dxfId="2035" priority="2014">
      <formula>$B178=2022</formula>
    </cfRule>
    <cfRule type="expression" dxfId="2034" priority="2015">
      <formula>$B178=2019</formula>
    </cfRule>
  </conditionalFormatting>
  <conditionalFormatting sqref="A178:D178">
    <cfRule type="expression" dxfId="2033" priority="2002">
      <formula>$B178=2016</formula>
    </cfRule>
    <cfRule type="expression" dxfId="2032" priority="2003">
      <formula>$B178=2017</formula>
    </cfRule>
    <cfRule type="expression" dxfId="2031" priority="2004">
      <formula>$B178=2018</formula>
    </cfRule>
    <cfRule type="expression" dxfId="2030" priority="2005">
      <formula>$B178=2020</formula>
    </cfRule>
    <cfRule type="expression" dxfId="2029" priority="2006">
      <formula>$B178=2021</formula>
    </cfRule>
    <cfRule type="expression" dxfId="2028" priority="2007">
      <formula>$B178=2022</formula>
    </cfRule>
    <cfRule type="expression" dxfId="2027" priority="2008">
      <formula>$B178=2019</formula>
    </cfRule>
  </conditionalFormatting>
  <conditionalFormatting sqref="A178:D178">
    <cfRule type="expression" dxfId="2026" priority="1995">
      <formula>$B178=2016</formula>
    </cfRule>
    <cfRule type="expression" dxfId="2025" priority="1996">
      <formula>$B178=2017</formula>
    </cfRule>
    <cfRule type="expression" dxfId="2024" priority="1997">
      <formula>$B178=2018</formula>
    </cfRule>
    <cfRule type="expression" dxfId="2023" priority="1998">
      <formula>$B178=2020</formula>
    </cfRule>
    <cfRule type="expression" dxfId="2022" priority="1999">
      <formula>$B178=2021</formula>
    </cfRule>
    <cfRule type="expression" dxfId="2021" priority="2000">
      <formula>$B178=2022</formula>
    </cfRule>
    <cfRule type="expression" dxfId="2020" priority="2001">
      <formula>$B178=2019</formula>
    </cfRule>
  </conditionalFormatting>
  <conditionalFormatting sqref="C178:D178">
    <cfRule type="expression" dxfId="2019" priority="1988">
      <formula>$B178=2016</formula>
    </cfRule>
    <cfRule type="expression" dxfId="2018" priority="1989">
      <formula>$B178=2017</formula>
    </cfRule>
    <cfRule type="expression" dxfId="2017" priority="1990">
      <formula>$B178=2018</formula>
    </cfRule>
    <cfRule type="expression" dxfId="2016" priority="1991">
      <formula>$B178=2020</formula>
    </cfRule>
    <cfRule type="expression" dxfId="2015" priority="1992">
      <formula>$B178=2021</formula>
    </cfRule>
    <cfRule type="expression" dxfId="2014" priority="1993">
      <formula>$B178=2022</formula>
    </cfRule>
    <cfRule type="expression" dxfId="2013" priority="1994">
      <formula>$B178=2019</formula>
    </cfRule>
  </conditionalFormatting>
  <conditionalFormatting sqref="C178:D178">
    <cfRule type="expression" dxfId="2012" priority="1981">
      <formula>$B178=2016</formula>
    </cfRule>
    <cfRule type="expression" dxfId="2011" priority="1982">
      <formula>$B178=2017</formula>
    </cfRule>
    <cfRule type="expression" dxfId="2010" priority="1983">
      <formula>$B178=2018</formula>
    </cfRule>
    <cfRule type="expression" dxfId="2009" priority="1984">
      <formula>$B178=2020</formula>
    </cfRule>
    <cfRule type="expression" dxfId="2008" priority="1985">
      <formula>$B178=2021</formula>
    </cfRule>
    <cfRule type="expression" dxfId="2007" priority="1986">
      <formula>$B178=2022</formula>
    </cfRule>
    <cfRule type="expression" dxfId="2006" priority="1987">
      <formula>$B178=2019</formula>
    </cfRule>
  </conditionalFormatting>
  <conditionalFormatting sqref="C178:D178">
    <cfRule type="expression" dxfId="2005" priority="1944">
      <formula>$B178=2016</formula>
    </cfRule>
    <cfRule type="expression" dxfId="2004" priority="1975">
      <formula>$B178=2017</formula>
    </cfRule>
    <cfRule type="expression" dxfId="2003" priority="1976">
      <formula>$B178=2018</formula>
    </cfRule>
    <cfRule type="expression" dxfId="2002" priority="1977">
      <formula>$B178=2020</formula>
    </cfRule>
    <cfRule type="expression" dxfId="2001" priority="1978">
      <formula>$B178=2021</formula>
    </cfRule>
    <cfRule type="expression" dxfId="2000" priority="1979">
      <formula>$B178=2022</formula>
    </cfRule>
    <cfRule type="expression" dxfId="1999" priority="1980">
      <formula>$B178=2019</formula>
    </cfRule>
  </conditionalFormatting>
  <conditionalFormatting sqref="C178:D178">
    <cfRule type="expression" dxfId="1998" priority="1969">
      <formula>$B178=2017</formula>
    </cfRule>
    <cfRule type="expression" dxfId="1997" priority="1970">
      <formula>$B178=2018</formula>
    </cfRule>
    <cfRule type="expression" dxfId="1996" priority="1971">
      <formula>$B178=2020</formula>
    </cfRule>
    <cfRule type="expression" dxfId="1995" priority="1972">
      <formula>$B178=2021</formula>
    </cfRule>
    <cfRule type="expression" dxfId="1994" priority="1973">
      <formula>$B178=2022</formula>
    </cfRule>
    <cfRule type="expression" dxfId="1993" priority="1974">
      <formula>$B178=2019</formula>
    </cfRule>
  </conditionalFormatting>
  <conditionalFormatting sqref="C178:D178">
    <cfRule type="expression" dxfId="1992" priority="1963">
      <formula>$B178=2017</formula>
    </cfRule>
    <cfRule type="expression" dxfId="1991" priority="1964">
      <formula>$B178=2018</formula>
    </cfRule>
    <cfRule type="expression" dxfId="1990" priority="1965">
      <formula>$B178=2020</formula>
    </cfRule>
    <cfRule type="expression" dxfId="1989" priority="1966">
      <formula>$B178=2021</formula>
    </cfRule>
    <cfRule type="expression" dxfId="1988" priority="1967">
      <formula>$B178=2022</formula>
    </cfRule>
    <cfRule type="expression" dxfId="1987" priority="1968">
      <formula>$B178=2019</formula>
    </cfRule>
  </conditionalFormatting>
  <conditionalFormatting sqref="C178">
    <cfRule type="expression" dxfId="1986" priority="1957">
      <formula>$B178=2017</formula>
    </cfRule>
    <cfRule type="expression" dxfId="1985" priority="1958">
      <formula>$B178=2018</formula>
    </cfRule>
    <cfRule type="expression" dxfId="1984" priority="1959">
      <formula>$B178=2020</formula>
    </cfRule>
    <cfRule type="expression" dxfId="1983" priority="1960">
      <formula>$B178=2021</formula>
    </cfRule>
    <cfRule type="expression" dxfId="1982" priority="1961">
      <formula>$B178=2022</formula>
    </cfRule>
    <cfRule type="expression" dxfId="1981" priority="1962">
      <formula>$B178=2019</formula>
    </cfRule>
  </conditionalFormatting>
  <conditionalFormatting sqref="C178">
    <cfRule type="expression" dxfId="1980" priority="1951">
      <formula>$B178=2017</formula>
    </cfRule>
    <cfRule type="expression" dxfId="1979" priority="1952">
      <formula>$B178=2018</formula>
    </cfRule>
    <cfRule type="expression" dxfId="1978" priority="1953">
      <formula>$B178=2020</formula>
    </cfRule>
    <cfRule type="expression" dxfId="1977" priority="1954">
      <formula>$B178=2021</formula>
    </cfRule>
    <cfRule type="expression" dxfId="1976" priority="1955">
      <formula>$B178=2022</formula>
    </cfRule>
    <cfRule type="expression" dxfId="1975" priority="1956">
      <formula>$B178=2019</formula>
    </cfRule>
  </conditionalFormatting>
  <conditionalFormatting sqref="C178">
    <cfRule type="expression" dxfId="1974" priority="1945">
      <formula>$B178=2017</formula>
    </cfRule>
    <cfRule type="expression" dxfId="1973" priority="1946">
      <formula>$B178=2018</formula>
    </cfRule>
    <cfRule type="expression" dxfId="1972" priority="1947">
      <formula>$B178=2020</formula>
    </cfRule>
    <cfRule type="expression" dxfId="1971" priority="1948">
      <formula>$B178=2021</formula>
    </cfRule>
    <cfRule type="expression" dxfId="1970" priority="1949">
      <formula>$B178=2022</formula>
    </cfRule>
    <cfRule type="expression" dxfId="1969" priority="1950">
      <formula>$B178=2019</formula>
    </cfRule>
  </conditionalFormatting>
  <conditionalFormatting sqref="B178:C178">
    <cfRule type="expression" dxfId="1968" priority="1937">
      <formula>$B178=2016</formula>
    </cfRule>
    <cfRule type="expression" dxfId="1967" priority="1938">
      <formula>$B178=2017</formula>
    </cfRule>
    <cfRule type="expression" dxfId="1966" priority="1939">
      <formula>$B178=2018</formula>
    </cfRule>
    <cfRule type="expression" dxfId="1965" priority="1940">
      <formula>$B178=2020</formula>
    </cfRule>
    <cfRule type="expression" dxfId="1964" priority="1941">
      <formula>$B178=2021</formula>
    </cfRule>
    <cfRule type="expression" dxfId="1963" priority="1942">
      <formula>$B178=2022</formula>
    </cfRule>
    <cfRule type="expression" dxfId="1962" priority="1943">
      <formula>$B178=2019</formula>
    </cfRule>
  </conditionalFormatting>
  <conditionalFormatting sqref="C178">
    <cfRule type="expression" dxfId="1961" priority="1930">
      <formula>$B178=2016</formula>
    </cfRule>
    <cfRule type="expression" dxfId="1960" priority="1931">
      <formula>$B178=2017</formula>
    </cfRule>
    <cfRule type="expression" dxfId="1959" priority="1932">
      <formula>$B178=2018</formula>
    </cfRule>
    <cfRule type="expression" dxfId="1958" priority="1933">
      <formula>$B178=2020</formula>
    </cfRule>
    <cfRule type="expression" dxfId="1957" priority="1934">
      <formula>$B178=2021</formula>
    </cfRule>
    <cfRule type="expression" dxfId="1956" priority="1935">
      <formula>$B178=2022</formula>
    </cfRule>
    <cfRule type="expression" dxfId="1955" priority="1936">
      <formula>$B178=2019</formula>
    </cfRule>
  </conditionalFormatting>
  <conditionalFormatting sqref="C178">
    <cfRule type="expression" dxfId="1954" priority="1923">
      <formula>$B178=2016</formula>
    </cfRule>
    <cfRule type="expression" dxfId="1953" priority="1924">
      <formula>$B178=2017</formula>
    </cfRule>
    <cfRule type="expression" dxfId="1952" priority="1925">
      <formula>$B178=2018</formula>
    </cfRule>
    <cfRule type="expression" dxfId="1951" priority="1926">
      <formula>$B178=2020</formula>
    </cfRule>
    <cfRule type="expression" dxfId="1950" priority="1927">
      <formula>$B178=2021</formula>
    </cfRule>
    <cfRule type="expression" dxfId="1949" priority="1928">
      <formula>$B178=2022</formula>
    </cfRule>
    <cfRule type="expression" dxfId="1948" priority="1929">
      <formula>$B178=2019</formula>
    </cfRule>
  </conditionalFormatting>
  <conditionalFormatting sqref="C178">
    <cfRule type="expression" dxfId="1947" priority="1886">
      <formula>$B178=2016</formula>
    </cfRule>
    <cfRule type="expression" dxfId="1946" priority="1917">
      <formula>$B178=2017</formula>
    </cfRule>
    <cfRule type="expression" dxfId="1945" priority="1918">
      <formula>$B178=2018</formula>
    </cfRule>
    <cfRule type="expression" dxfId="1944" priority="1919">
      <formula>$B178=2020</formula>
    </cfRule>
    <cfRule type="expression" dxfId="1943" priority="1920">
      <formula>$B178=2021</formula>
    </cfRule>
    <cfRule type="expression" dxfId="1942" priority="1921">
      <formula>$B178=2022</formula>
    </cfRule>
    <cfRule type="expression" dxfId="1941" priority="1922">
      <formula>$B178=2019</formula>
    </cfRule>
  </conditionalFormatting>
  <conditionalFormatting sqref="C178">
    <cfRule type="expression" dxfId="1940" priority="1911">
      <formula>$B178=2017</formula>
    </cfRule>
    <cfRule type="expression" dxfId="1939" priority="1912">
      <formula>$B178=2018</formula>
    </cfRule>
    <cfRule type="expression" dxfId="1938" priority="1913">
      <formula>$B178=2020</formula>
    </cfRule>
    <cfRule type="expression" dxfId="1937" priority="1914">
      <formula>$B178=2021</formula>
    </cfRule>
    <cfRule type="expression" dxfId="1936" priority="1915">
      <formula>$B178=2022</formula>
    </cfRule>
    <cfRule type="expression" dxfId="1935" priority="1916">
      <formula>$B178=2019</formula>
    </cfRule>
  </conditionalFormatting>
  <conditionalFormatting sqref="C178">
    <cfRule type="expression" dxfId="1934" priority="1905">
      <formula>$B178=2017</formula>
    </cfRule>
    <cfRule type="expression" dxfId="1933" priority="1906">
      <formula>$B178=2018</formula>
    </cfRule>
    <cfRule type="expression" dxfId="1932" priority="1907">
      <formula>$B178=2020</formula>
    </cfRule>
    <cfRule type="expression" dxfId="1931" priority="1908">
      <formula>$B178=2021</formula>
    </cfRule>
    <cfRule type="expression" dxfId="1930" priority="1909">
      <formula>$B178=2022</formula>
    </cfRule>
    <cfRule type="expression" dxfId="1929" priority="1910">
      <formula>$B178=2019</formula>
    </cfRule>
  </conditionalFormatting>
  <conditionalFormatting sqref="C178">
    <cfRule type="expression" dxfId="1928" priority="1899">
      <formula>$B178=2017</formula>
    </cfRule>
    <cfRule type="expression" dxfId="1927" priority="1900">
      <formula>$B178=2018</formula>
    </cfRule>
    <cfRule type="expression" dxfId="1926" priority="1901">
      <formula>$B178=2020</formula>
    </cfRule>
    <cfRule type="expression" dxfId="1925" priority="1902">
      <formula>$B178=2021</formula>
    </cfRule>
    <cfRule type="expression" dxfId="1924" priority="1903">
      <formula>$B178=2022</formula>
    </cfRule>
    <cfRule type="expression" dxfId="1923" priority="1904">
      <formula>$B178=2019</formula>
    </cfRule>
  </conditionalFormatting>
  <conditionalFormatting sqref="C178">
    <cfRule type="expression" dxfId="1922" priority="1893">
      <formula>$B178=2017</formula>
    </cfRule>
    <cfRule type="expression" dxfId="1921" priority="1894">
      <formula>$B178=2018</formula>
    </cfRule>
    <cfRule type="expression" dxfId="1920" priority="1895">
      <formula>$B178=2020</formula>
    </cfRule>
    <cfRule type="expression" dxfId="1919" priority="1896">
      <formula>$B178=2021</formula>
    </cfRule>
    <cfRule type="expression" dxfId="1918" priority="1897">
      <formula>$B178=2022</formula>
    </cfRule>
    <cfRule type="expression" dxfId="1917" priority="1898">
      <formula>$B178=2019</formula>
    </cfRule>
  </conditionalFormatting>
  <conditionalFormatting sqref="C178">
    <cfRule type="expression" dxfId="1916" priority="1887">
      <formula>$B178=2017</formula>
    </cfRule>
    <cfRule type="expression" dxfId="1915" priority="1888">
      <formula>$B178=2018</formula>
    </cfRule>
    <cfRule type="expression" dxfId="1914" priority="1889">
      <formula>$B178=2020</formula>
    </cfRule>
    <cfRule type="expression" dxfId="1913" priority="1890">
      <formula>$B178=2021</formula>
    </cfRule>
    <cfRule type="expression" dxfId="1912" priority="1891">
      <formula>$B178=2022</formula>
    </cfRule>
    <cfRule type="expression" dxfId="1911" priority="1892">
      <formula>$B178=2019</formula>
    </cfRule>
  </conditionalFormatting>
  <conditionalFormatting sqref="A179:D179">
    <cfRule type="expression" dxfId="1910" priority="1879">
      <formula>$B179=2016</formula>
    </cfRule>
    <cfRule type="expression" dxfId="1909" priority="1880">
      <formula>$B179=2017</formula>
    </cfRule>
    <cfRule type="expression" dxfId="1908" priority="1881">
      <formula>$B179=2018</formula>
    </cfRule>
    <cfRule type="expression" dxfId="1907" priority="1882">
      <formula>$B179=2020</formula>
    </cfRule>
    <cfRule type="expression" dxfId="1906" priority="1883">
      <formula>$B179=2021</formula>
    </cfRule>
    <cfRule type="expression" dxfId="1905" priority="1884">
      <formula>$B179=2022</formula>
    </cfRule>
    <cfRule type="expression" dxfId="1904" priority="1885">
      <formula>$B179=2019</formula>
    </cfRule>
  </conditionalFormatting>
  <conditionalFormatting sqref="A179:D179">
    <cfRule type="expression" dxfId="1903" priority="1872">
      <formula>$B179=2016</formula>
    </cfRule>
    <cfRule type="expression" dxfId="1902" priority="1873">
      <formula>$B179=2017</formula>
    </cfRule>
    <cfRule type="expression" dxfId="1901" priority="1874">
      <formula>$B179=2018</formula>
    </cfRule>
    <cfRule type="expression" dxfId="1900" priority="1875">
      <formula>$B179=2020</formula>
    </cfRule>
    <cfRule type="expression" dxfId="1899" priority="1876">
      <formula>$B179=2021</formula>
    </cfRule>
    <cfRule type="expression" dxfId="1898" priority="1877">
      <formula>$B179=2022</formula>
    </cfRule>
    <cfRule type="expression" dxfId="1897" priority="1878">
      <formula>$B179=2019</formula>
    </cfRule>
  </conditionalFormatting>
  <conditionalFormatting sqref="A179:D179">
    <cfRule type="expression" dxfId="1896" priority="1865">
      <formula>$B179=2016</formula>
    </cfRule>
    <cfRule type="expression" dxfId="1895" priority="1866">
      <formula>$B179=2017</formula>
    </cfRule>
    <cfRule type="expression" dxfId="1894" priority="1867">
      <formula>$B179=2018</formula>
    </cfRule>
    <cfRule type="expression" dxfId="1893" priority="1868">
      <formula>$B179=2020</formula>
    </cfRule>
    <cfRule type="expression" dxfId="1892" priority="1869">
      <formula>$B179=2021</formula>
    </cfRule>
    <cfRule type="expression" dxfId="1891" priority="1870">
      <formula>$B179=2022</formula>
    </cfRule>
    <cfRule type="expression" dxfId="1890" priority="1871">
      <formula>$B179=2019</formula>
    </cfRule>
  </conditionalFormatting>
  <conditionalFormatting sqref="C179:D179">
    <cfRule type="expression" dxfId="1889" priority="1858">
      <formula>$B179=2016</formula>
    </cfRule>
    <cfRule type="expression" dxfId="1888" priority="1859">
      <formula>$B179=2017</formula>
    </cfRule>
    <cfRule type="expression" dxfId="1887" priority="1860">
      <formula>$B179=2018</formula>
    </cfRule>
    <cfRule type="expression" dxfId="1886" priority="1861">
      <formula>$B179=2020</formula>
    </cfRule>
    <cfRule type="expression" dxfId="1885" priority="1862">
      <formula>$B179=2021</formula>
    </cfRule>
    <cfRule type="expression" dxfId="1884" priority="1863">
      <formula>$B179=2022</formula>
    </cfRule>
    <cfRule type="expression" dxfId="1883" priority="1864">
      <formula>$B179=2019</formula>
    </cfRule>
  </conditionalFormatting>
  <conditionalFormatting sqref="C179:D179">
    <cfRule type="expression" dxfId="1882" priority="1851">
      <formula>$B179=2016</formula>
    </cfRule>
    <cfRule type="expression" dxfId="1881" priority="1852">
      <formula>$B179=2017</formula>
    </cfRule>
    <cfRule type="expression" dxfId="1880" priority="1853">
      <formula>$B179=2018</formula>
    </cfRule>
    <cfRule type="expression" dxfId="1879" priority="1854">
      <formula>$B179=2020</formula>
    </cfRule>
    <cfRule type="expression" dxfId="1878" priority="1855">
      <formula>$B179=2021</formula>
    </cfRule>
    <cfRule type="expression" dxfId="1877" priority="1856">
      <formula>$B179=2022</formula>
    </cfRule>
    <cfRule type="expression" dxfId="1876" priority="1857">
      <formula>$B179=2019</formula>
    </cfRule>
  </conditionalFormatting>
  <conditionalFormatting sqref="C179:D179">
    <cfRule type="expression" dxfId="1875" priority="1814">
      <formula>$B179=2016</formula>
    </cfRule>
    <cfRule type="expression" dxfId="1874" priority="1845">
      <formula>$B179=2017</formula>
    </cfRule>
    <cfRule type="expression" dxfId="1873" priority="1846">
      <formula>$B179=2018</formula>
    </cfRule>
    <cfRule type="expression" dxfId="1872" priority="1847">
      <formula>$B179=2020</formula>
    </cfRule>
    <cfRule type="expression" dxfId="1871" priority="1848">
      <formula>$B179=2021</formula>
    </cfRule>
    <cfRule type="expression" dxfId="1870" priority="1849">
      <formula>$B179=2022</formula>
    </cfRule>
    <cfRule type="expression" dxfId="1869" priority="1850">
      <formula>$B179=2019</formula>
    </cfRule>
  </conditionalFormatting>
  <conditionalFormatting sqref="C179:D179">
    <cfRule type="expression" dxfId="1868" priority="1839">
      <formula>$B179=2017</formula>
    </cfRule>
    <cfRule type="expression" dxfId="1867" priority="1840">
      <formula>$B179=2018</formula>
    </cfRule>
    <cfRule type="expression" dxfId="1866" priority="1841">
      <formula>$B179=2020</formula>
    </cfRule>
    <cfRule type="expression" dxfId="1865" priority="1842">
      <formula>$B179=2021</formula>
    </cfRule>
    <cfRule type="expression" dxfId="1864" priority="1843">
      <formula>$B179=2022</formula>
    </cfRule>
    <cfRule type="expression" dxfId="1863" priority="1844">
      <formula>$B179=2019</formula>
    </cfRule>
  </conditionalFormatting>
  <conditionalFormatting sqref="C179:D179">
    <cfRule type="expression" dxfId="1862" priority="1833">
      <formula>$B179=2017</formula>
    </cfRule>
    <cfRule type="expression" dxfId="1861" priority="1834">
      <formula>$B179=2018</formula>
    </cfRule>
    <cfRule type="expression" dxfId="1860" priority="1835">
      <formula>$B179=2020</formula>
    </cfRule>
    <cfRule type="expression" dxfId="1859" priority="1836">
      <formula>$B179=2021</formula>
    </cfRule>
    <cfRule type="expression" dxfId="1858" priority="1837">
      <formula>$B179=2022</formula>
    </cfRule>
    <cfRule type="expression" dxfId="1857" priority="1838">
      <formula>$B179=2019</formula>
    </cfRule>
  </conditionalFormatting>
  <conditionalFormatting sqref="C179">
    <cfRule type="expression" dxfId="1856" priority="1827">
      <formula>$B179=2017</formula>
    </cfRule>
    <cfRule type="expression" dxfId="1855" priority="1828">
      <formula>$B179=2018</formula>
    </cfRule>
    <cfRule type="expression" dxfId="1854" priority="1829">
      <formula>$B179=2020</formula>
    </cfRule>
    <cfRule type="expression" dxfId="1853" priority="1830">
      <formula>$B179=2021</formula>
    </cfRule>
    <cfRule type="expression" dxfId="1852" priority="1831">
      <formula>$B179=2022</formula>
    </cfRule>
    <cfRule type="expression" dxfId="1851" priority="1832">
      <formula>$B179=2019</formula>
    </cfRule>
  </conditionalFormatting>
  <conditionalFormatting sqref="C179">
    <cfRule type="expression" dxfId="1850" priority="1821">
      <formula>$B179=2017</formula>
    </cfRule>
    <cfRule type="expression" dxfId="1849" priority="1822">
      <formula>$B179=2018</formula>
    </cfRule>
    <cfRule type="expression" dxfId="1848" priority="1823">
      <formula>$B179=2020</formula>
    </cfRule>
    <cfRule type="expression" dxfId="1847" priority="1824">
      <formula>$B179=2021</formula>
    </cfRule>
    <cfRule type="expression" dxfId="1846" priority="1825">
      <formula>$B179=2022</formula>
    </cfRule>
    <cfRule type="expression" dxfId="1845" priority="1826">
      <formula>$B179=2019</formula>
    </cfRule>
  </conditionalFormatting>
  <conditionalFormatting sqref="C179">
    <cfRule type="expression" dxfId="1844" priority="1815">
      <formula>$B179=2017</formula>
    </cfRule>
    <cfRule type="expression" dxfId="1843" priority="1816">
      <formula>$B179=2018</formula>
    </cfRule>
    <cfRule type="expression" dxfId="1842" priority="1817">
      <formula>$B179=2020</formula>
    </cfRule>
    <cfRule type="expression" dxfId="1841" priority="1818">
      <formula>$B179=2021</formula>
    </cfRule>
    <cfRule type="expression" dxfId="1840" priority="1819">
      <formula>$B179=2022</formula>
    </cfRule>
    <cfRule type="expression" dxfId="1839" priority="1820">
      <formula>$B179=2019</formula>
    </cfRule>
  </conditionalFormatting>
  <conditionalFormatting sqref="B179:C179">
    <cfRule type="expression" dxfId="1838" priority="1807">
      <formula>$B179=2016</formula>
    </cfRule>
    <cfRule type="expression" dxfId="1837" priority="1808">
      <formula>$B179=2017</formula>
    </cfRule>
    <cfRule type="expression" dxfId="1836" priority="1809">
      <formula>$B179=2018</formula>
    </cfRule>
    <cfRule type="expression" dxfId="1835" priority="1810">
      <formula>$B179=2020</formula>
    </cfRule>
    <cfRule type="expression" dxfId="1834" priority="1811">
      <formula>$B179=2021</formula>
    </cfRule>
    <cfRule type="expression" dxfId="1833" priority="1812">
      <formula>$B179=2022</formula>
    </cfRule>
    <cfRule type="expression" dxfId="1832" priority="1813">
      <formula>$B179=2019</formula>
    </cfRule>
  </conditionalFormatting>
  <conditionalFormatting sqref="C179">
    <cfRule type="expression" dxfId="1831" priority="1800">
      <formula>$B179=2016</formula>
    </cfRule>
    <cfRule type="expression" dxfId="1830" priority="1801">
      <formula>$B179=2017</formula>
    </cfRule>
    <cfRule type="expression" dxfId="1829" priority="1802">
      <formula>$B179=2018</formula>
    </cfRule>
    <cfRule type="expression" dxfId="1828" priority="1803">
      <formula>$B179=2020</formula>
    </cfRule>
    <cfRule type="expression" dxfId="1827" priority="1804">
      <formula>$B179=2021</formula>
    </cfRule>
    <cfRule type="expression" dxfId="1826" priority="1805">
      <formula>$B179=2022</formula>
    </cfRule>
    <cfRule type="expression" dxfId="1825" priority="1806">
      <formula>$B179=2019</formula>
    </cfRule>
  </conditionalFormatting>
  <conditionalFormatting sqref="C179">
    <cfRule type="expression" dxfId="1824" priority="1793">
      <formula>$B179=2016</formula>
    </cfRule>
    <cfRule type="expression" dxfId="1823" priority="1794">
      <formula>$B179=2017</formula>
    </cfRule>
    <cfRule type="expression" dxfId="1822" priority="1795">
      <formula>$B179=2018</formula>
    </cfRule>
    <cfRule type="expression" dxfId="1821" priority="1796">
      <formula>$B179=2020</formula>
    </cfRule>
    <cfRule type="expression" dxfId="1820" priority="1797">
      <formula>$B179=2021</formula>
    </cfRule>
    <cfRule type="expression" dxfId="1819" priority="1798">
      <formula>$B179=2022</formula>
    </cfRule>
    <cfRule type="expression" dxfId="1818" priority="1799">
      <formula>$B179=2019</formula>
    </cfRule>
  </conditionalFormatting>
  <conditionalFormatting sqref="C179">
    <cfRule type="expression" dxfId="1817" priority="1756">
      <formula>$B179=2016</formula>
    </cfRule>
    <cfRule type="expression" dxfId="1816" priority="1787">
      <formula>$B179=2017</formula>
    </cfRule>
    <cfRule type="expression" dxfId="1815" priority="1788">
      <formula>$B179=2018</formula>
    </cfRule>
    <cfRule type="expression" dxfId="1814" priority="1789">
      <formula>$B179=2020</formula>
    </cfRule>
    <cfRule type="expression" dxfId="1813" priority="1790">
      <formula>$B179=2021</formula>
    </cfRule>
    <cfRule type="expression" dxfId="1812" priority="1791">
      <formula>$B179=2022</formula>
    </cfRule>
    <cfRule type="expression" dxfId="1811" priority="1792">
      <formula>$B179=2019</formula>
    </cfRule>
  </conditionalFormatting>
  <conditionalFormatting sqref="C179">
    <cfRule type="expression" dxfId="1810" priority="1781">
      <formula>$B179=2017</formula>
    </cfRule>
    <cfRule type="expression" dxfId="1809" priority="1782">
      <formula>$B179=2018</formula>
    </cfRule>
    <cfRule type="expression" dxfId="1808" priority="1783">
      <formula>$B179=2020</formula>
    </cfRule>
    <cfRule type="expression" dxfId="1807" priority="1784">
      <formula>$B179=2021</formula>
    </cfRule>
    <cfRule type="expression" dxfId="1806" priority="1785">
      <formula>$B179=2022</formula>
    </cfRule>
    <cfRule type="expression" dxfId="1805" priority="1786">
      <formula>$B179=2019</formula>
    </cfRule>
  </conditionalFormatting>
  <conditionalFormatting sqref="C179">
    <cfRule type="expression" dxfId="1804" priority="1775">
      <formula>$B179=2017</formula>
    </cfRule>
    <cfRule type="expression" dxfId="1803" priority="1776">
      <formula>$B179=2018</formula>
    </cfRule>
    <cfRule type="expression" dxfId="1802" priority="1777">
      <formula>$B179=2020</formula>
    </cfRule>
    <cfRule type="expression" dxfId="1801" priority="1778">
      <formula>$B179=2021</formula>
    </cfRule>
    <cfRule type="expression" dxfId="1800" priority="1779">
      <formula>$B179=2022</formula>
    </cfRule>
    <cfRule type="expression" dxfId="1799" priority="1780">
      <formula>$B179=2019</formula>
    </cfRule>
  </conditionalFormatting>
  <conditionalFormatting sqref="C179">
    <cfRule type="expression" dxfId="1798" priority="1769">
      <formula>$B179=2017</formula>
    </cfRule>
    <cfRule type="expression" dxfId="1797" priority="1770">
      <formula>$B179=2018</formula>
    </cfRule>
    <cfRule type="expression" dxfId="1796" priority="1771">
      <formula>$B179=2020</formula>
    </cfRule>
    <cfRule type="expression" dxfId="1795" priority="1772">
      <formula>$B179=2021</formula>
    </cfRule>
    <cfRule type="expression" dxfId="1794" priority="1773">
      <formula>$B179=2022</formula>
    </cfRule>
    <cfRule type="expression" dxfId="1793" priority="1774">
      <formula>$B179=2019</formula>
    </cfRule>
  </conditionalFormatting>
  <conditionalFormatting sqref="C179">
    <cfRule type="expression" dxfId="1792" priority="1763">
      <formula>$B179=2017</formula>
    </cfRule>
    <cfRule type="expression" dxfId="1791" priority="1764">
      <formula>$B179=2018</formula>
    </cfRule>
    <cfRule type="expression" dxfId="1790" priority="1765">
      <formula>$B179=2020</formula>
    </cfRule>
    <cfRule type="expression" dxfId="1789" priority="1766">
      <formula>$B179=2021</formula>
    </cfRule>
    <cfRule type="expression" dxfId="1788" priority="1767">
      <formula>$B179=2022</formula>
    </cfRule>
    <cfRule type="expression" dxfId="1787" priority="1768">
      <formula>$B179=2019</formula>
    </cfRule>
  </conditionalFormatting>
  <conditionalFormatting sqref="C179">
    <cfRule type="expression" dxfId="1786" priority="1757">
      <formula>$B179=2017</formula>
    </cfRule>
    <cfRule type="expression" dxfId="1785" priority="1758">
      <formula>$B179=2018</formula>
    </cfRule>
    <cfRule type="expression" dxfId="1784" priority="1759">
      <formula>$B179=2020</formula>
    </cfRule>
    <cfRule type="expression" dxfId="1783" priority="1760">
      <formula>$B179=2021</formula>
    </cfRule>
    <cfRule type="expression" dxfId="1782" priority="1761">
      <formula>$B179=2022</formula>
    </cfRule>
    <cfRule type="expression" dxfId="1781" priority="1762">
      <formula>$B179=2019</formula>
    </cfRule>
  </conditionalFormatting>
  <conditionalFormatting sqref="A180:D180">
    <cfRule type="expression" dxfId="1780" priority="1749">
      <formula>$B180=2016</formula>
    </cfRule>
    <cfRule type="expression" dxfId="1779" priority="1750">
      <formula>$B180=2017</formula>
    </cfRule>
    <cfRule type="expression" dxfId="1778" priority="1751">
      <formula>$B180=2018</formula>
    </cfRule>
    <cfRule type="expression" dxfId="1777" priority="1752">
      <formula>$B180=2020</formula>
    </cfRule>
    <cfRule type="expression" dxfId="1776" priority="1753">
      <formula>$B180=2021</formula>
    </cfRule>
    <cfRule type="expression" dxfId="1775" priority="1754">
      <formula>$B180=2022</formula>
    </cfRule>
    <cfRule type="expression" dxfId="1774" priority="1755">
      <formula>$B180=2019</formula>
    </cfRule>
  </conditionalFormatting>
  <conditionalFormatting sqref="A180:D180">
    <cfRule type="expression" dxfId="1773" priority="1742">
      <formula>$B180=2016</formula>
    </cfRule>
    <cfRule type="expression" dxfId="1772" priority="1743">
      <formula>$B180=2017</formula>
    </cfRule>
    <cfRule type="expression" dxfId="1771" priority="1744">
      <formula>$B180=2018</formula>
    </cfRule>
    <cfRule type="expression" dxfId="1770" priority="1745">
      <formula>$B180=2020</formula>
    </cfRule>
    <cfRule type="expression" dxfId="1769" priority="1746">
      <formula>$B180=2021</formula>
    </cfRule>
    <cfRule type="expression" dxfId="1768" priority="1747">
      <formula>$B180=2022</formula>
    </cfRule>
    <cfRule type="expression" dxfId="1767" priority="1748">
      <formula>$B180=2019</formula>
    </cfRule>
  </conditionalFormatting>
  <conditionalFormatting sqref="A180:D180">
    <cfRule type="expression" dxfId="1766" priority="1735">
      <formula>$B180=2016</formula>
    </cfRule>
    <cfRule type="expression" dxfId="1765" priority="1736">
      <formula>$B180=2017</formula>
    </cfRule>
    <cfRule type="expression" dxfId="1764" priority="1737">
      <formula>$B180=2018</formula>
    </cfRule>
    <cfRule type="expression" dxfId="1763" priority="1738">
      <formula>$B180=2020</formula>
    </cfRule>
    <cfRule type="expression" dxfId="1762" priority="1739">
      <formula>$B180=2021</formula>
    </cfRule>
    <cfRule type="expression" dxfId="1761" priority="1740">
      <formula>$B180=2022</formula>
    </cfRule>
    <cfRule type="expression" dxfId="1760" priority="1741">
      <formula>$B180=2019</formula>
    </cfRule>
  </conditionalFormatting>
  <conditionalFormatting sqref="C180:D180">
    <cfRule type="expression" dxfId="1759" priority="1728">
      <formula>$B180=2016</formula>
    </cfRule>
    <cfRule type="expression" dxfId="1758" priority="1729">
      <formula>$B180=2017</formula>
    </cfRule>
    <cfRule type="expression" dxfId="1757" priority="1730">
      <formula>$B180=2018</formula>
    </cfRule>
    <cfRule type="expression" dxfId="1756" priority="1731">
      <formula>$B180=2020</formula>
    </cfRule>
    <cfRule type="expression" dxfId="1755" priority="1732">
      <formula>$B180=2021</formula>
    </cfRule>
    <cfRule type="expression" dxfId="1754" priority="1733">
      <formula>$B180=2022</formula>
    </cfRule>
    <cfRule type="expression" dxfId="1753" priority="1734">
      <formula>$B180=2019</formula>
    </cfRule>
  </conditionalFormatting>
  <conditionalFormatting sqref="C180:D180">
    <cfRule type="expression" dxfId="1752" priority="1721">
      <formula>$B180=2016</formula>
    </cfRule>
    <cfRule type="expression" dxfId="1751" priority="1722">
      <formula>$B180=2017</formula>
    </cfRule>
    <cfRule type="expression" dxfId="1750" priority="1723">
      <formula>$B180=2018</formula>
    </cfRule>
    <cfRule type="expression" dxfId="1749" priority="1724">
      <formula>$B180=2020</formula>
    </cfRule>
    <cfRule type="expression" dxfId="1748" priority="1725">
      <formula>$B180=2021</formula>
    </cfRule>
    <cfRule type="expression" dxfId="1747" priority="1726">
      <formula>$B180=2022</formula>
    </cfRule>
    <cfRule type="expression" dxfId="1746" priority="1727">
      <formula>$B180=2019</formula>
    </cfRule>
  </conditionalFormatting>
  <conditionalFormatting sqref="C180:D180">
    <cfRule type="expression" dxfId="1745" priority="1684">
      <formula>$B180=2016</formula>
    </cfRule>
    <cfRule type="expression" dxfId="1744" priority="1715">
      <formula>$B180=2017</formula>
    </cfRule>
    <cfRule type="expression" dxfId="1743" priority="1716">
      <formula>$B180=2018</formula>
    </cfRule>
    <cfRule type="expression" dxfId="1742" priority="1717">
      <formula>$B180=2020</formula>
    </cfRule>
    <cfRule type="expression" dxfId="1741" priority="1718">
      <formula>$B180=2021</formula>
    </cfRule>
    <cfRule type="expression" dxfId="1740" priority="1719">
      <formula>$B180=2022</formula>
    </cfRule>
    <cfRule type="expression" dxfId="1739" priority="1720">
      <formula>$B180=2019</formula>
    </cfRule>
  </conditionalFormatting>
  <conditionalFormatting sqref="C180:D180">
    <cfRule type="expression" dxfId="1738" priority="1709">
      <formula>$B180=2017</formula>
    </cfRule>
    <cfRule type="expression" dxfId="1737" priority="1710">
      <formula>$B180=2018</formula>
    </cfRule>
    <cfRule type="expression" dxfId="1736" priority="1711">
      <formula>$B180=2020</formula>
    </cfRule>
    <cfRule type="expression" dxfId="1735" priority="1712">
      <formula>$B180=2021</formula>
    </cfRule>
    <cfRule type="expression" dxfId="1734" priority="1713">
      <formula>$B180=2022</formula>
    </cfRule>
    <cfRule type="expression" dxfId="1733" priority="1714">
      <formula>$B180=2019</formula>
    </cfRule>
  </conditionalFormatting>
  <conditionalFormatting sqref="C180:D180">
    <cfRule type="expression" dxfId="1732" priority="1703">
      <formula>$B180=2017</formula>
    </cfRule>
    <cfRule type="expression" dxfId="1731" priority="1704">
      <formula>$B180=2018</formula>
    </cfRule>
    <cfRule type="expression" dxfId="1730" priority="1705">
      <formula>$B180=2020</formula>
    </cfRule>
    <cfRule type="expression" dxfId="1729" priority="1706">
      <formula>$B180=2021</formula>
    </cfRule>
    <cfRule type="expression" dxfId="1728" priority="1707">
      <formula>$B180=2022</formula>
    </cfRule>
    <cfRule type="expression" dxfId="1727" priority="1708">
      <formula>$B180=2019</formula>
    </cfRule>
  </conditionalFormatting>
  <conditionalFormatting sqref="C180">
    <cfRule type="expression" dxfId="1726" priority="1697">
      <formula>$B180=2017</formula>
    </cfRule>
    <cfRule type="expression" dxfId="1725" priority="1698">
      <formula>$B180=2018</formula>
    </cfRule>
    <cfRule type="expression" dxfId="1724" priority="1699">
      <formula>$B180=2020</formula>
    </cfRule>
    <cfRule type="expression" dxfId="1723" priority="1700">
      <formula>$B180=2021</formula>
    </cfRule>
    <cfRule type="expression" dxfId="1722" priority="1701">
      <formula>$B180=2022</formula>
    </cfRule>
    <cfRule type="expression" dxfId="1721" priority="1702">
      <formula>$B180=2019</formula>
    </cfRule>
  </conditionalFormatting>
  <conditionalFormatting sqref="C180">
    <cfRule type="expression" dxfId="1720" priority="1691">
      <formula>$B180=2017</formula>
    </cfRule>
    <cfRule type="expression" dxfId="1719" priority="1692">
      <formula>$B180=2018</formula>
    </cfRule>
    <cfRule type="expression" dxfId="1718" priority="1693">
      <formula>$B180=2020</formula>
    </cfRule>
    <cfRule type="expression" dxfId="1717" priority="1694">
      <formula>$B180=2021</formula>
    </cfRule>
    <cfRule type="expression" dxfId="1716" priority="1695">
      <formula>$B180=2022</formula>
    </cfRule>
    <cfRule type="expression" dxfId="1715" priority="1696">
      <formula>$B180=2019</formula>
    </cfRule>
  </conditionalFormatting>
  <conditionalFormatting sqref="C180">
    <cfRule type="expression" dxfId="1714" priority="1685">
      <formula>$B180=2017</formula>
    </cfRule>
    <cfRule type="expression" dxfId="1713" priority="1686">
      <formula>$B180=2018</formula>
    </cfRule>
    <cfRule type="expression" dxfId="1712" priority="1687">
      <formula>$B180=2020</formula>
    </cfRule>
    <cfRule type="expression" dxfId="1711" priority="1688">
      <formula>$B180=2021</formula>
    </cfRule>
    <cfRule type="expression" dxfId="1710" priority="1689">
      <formula>$B180=2022</formula>
    </cfRule>
    <cfRule type="expression" dxfId="1709" priority="1690">
      <formula>$B180=2019</formula>
    </cfRule>
  </conditionalFormatting>
  <conditionalFormatting sqref="B180:C180">
    <cfRule type="expression" dxfId="1708" priority="1677">
      <formula>$B180=2016</formula>
    </cfRule>
    <cfRule type="expression" dxfId="1707" priority="1678">
      <formula>$B180=2017</formula>
    </cfRule>
    <cfRule type="expression" dxfId="1706" priority="1679">
      <formula>$B180=2018</formula>
    </cfRule>
    <cfRule type="expression" dxfId="1705" priority="1680">
      <formula>$B180=2020</formula>
    </cfRule>
    <cfRule type="expression" dxfId="1704" priority="1681">
      <formula>$B180=2021</formula>
    </cfRule>
    <cfRule type="expression" dxfId="1703" priority="1682">
      <formula>$B180=2022</formula>
    </cfRule>
    <cfRule type="expression" dxfId="1702" priority="1683">
      <formula>$B180=2019</formula>
    </cfRule>
  </conditionalFormatting>
  <conditionalFormatting sqref="C180">
    <cfRule type="expression" dxfId="1701" priority="1670">
      <formula>$B180=2016</formula>
    </cfRule>
    <cfRule type="expression" dxfId="1700" priority="1671">
      <formula>$B180=2017</formula>
    </cfRule>
    <cfRule type="expression" dxfId="1699" priority="1672">
      <formula>$B180=2018</formula>
    </cfRule>
    <cfRule type="expression" dxfId="1698" priority="1673">
      <formula>$B180=2020</formula>
    </cfRule>
    <cfRule type="expression" dxfId="1697" priority="1674">
      <formula>$B180=2021</formula>
    </cfRule>
    <cfRule type="expression" dxfId="1696" priority="1675">
      <formula>$B180=2022</formula>
    </cfRule>
    <cfRule type="expression" dxfId="1695" priority="1676">
      <formula>$B180=2019</formula>
    </cfRule>
  </conditionalFormatting>
  <conditionalFormatting sqref="C180">
    <cfRule type="expression" dxfId="1694" priority="1663">
      <formula>$B180=2016</formula>
    </cfRule>
    <cfRule type="expression" dxfId="1693" priority="1664">
      <formula>$B180=2017</formula>
    </cfRule>
    <cfRule type="expression" dxfId="1692" priority="1665">
      <formula>$B180=2018</formula>
    </cfRule>
    <cfRule type="expression" dxfId="1691" priority="1666">
      <formula>$B180=2020</formula>
    </cfRule>
    <cfRule type="expression" dxfId="1690" priority="1667">
      <formula>$B180=2021</formula>
    </cfRule>
    <cfRule type="expression" dxfId="1689" priority="1668">
      <formula>$B180=2022</formula>
    </cfRule>
    <cfRule type="expression" dxfId="1688" priority="1669">
      <formula>$B180=2019</formula>
    </cfRule>
  </conditionalFormatting>
  <conditionalFormatting sqref="C180">
    <cfRule type="expression" dxfId="1687" priority="1626">
      <formula>$B180=2016</formula>
    </cfRule>
    <cfRule type="expression" dxfId="1686" priority="1657">
      <formula>$B180=2017</formula>
    </cfRule>
    <cfRule type="expression" dxfId="1685" priority="1658">
      <formula>$B180=2018</formula>
    </cfRule>
    <cfRule type="expression" dxfId="1684" priority="1659">
      <formula>$B180=2020</formula>
    </cfRule>
    <cfRule type="expression" dxfId="1683" priority="1660">
      <formula>$B180=2021</formula>
    </cfRule>
    <cfRule type="expression" dxfId="1682" priority="1661">
      <formula>$B180=2022</formula>
    </cfRule>
    <cfRule type="expression" dxfId="1681" priority="1662">
      <formula>$B180=2019</formula>
    </cfRule>
  </conditionalFormatting>
  <conditionalFormatting sqref="C180">
    <cfRule type="expression" dxfId="1680" priority="1651">
      <formula>$B180=2017</formula>
    </cfRule>
    <cfRule type="expression" dxfId="1679" priority="1652">
      <formula>$B180=2018</formula>
    </cfRule>
    <cfRule type="expression" dxfId="1678" priority="1653">
      <formula>$B180=2020</formula>
    </cfRule>
    <cfRule type="expression" dxfId="1677" priority="1654">
      <formula>$B180=2021</formula>
    </cfRule>
    <cfRule type="expression" dxfId="1676" priority="1655">
      <formula>$B180=2022</formula>
    </cfRule>
    <cfRule type="expression" dxfId="1675" priority="1656">
      <formula>$B180=2019</formula>
    </cfRule>
  </conditionalFormatting>
  <conditionalFormatting sqref="C180">
    <cfRule type="expression" dxfId="1674" priority="1645">
      <formula>$B180=2017</formula>
    </cfRule>
    <cfRule type="expression" dxfId="1673" priority="1646">
      <formula>$B180=2018</formula>
    </cfRule>
    <cfRule type="expression" dxfId="1672" priority="1647">
      <formula>$B180=2020</formula>
    </cfRule>
    <cfRule type="expression" dxfId="1671" priority="1648">
      <formula>$B180=2021</formula>
    </cfRule>
    <cfRule type="expression" dxfId="1670" priority="1649">
      <formula>$B180=2022</formula>
    </cfRule>
    <cfRule type="expression" dxfId="1669" priority="1650">
      <formula>$B180=2019</formula>
    </cfRule>
  </conditionalFormatting>
  <conditionalFormatting sqref="C180">
    <cfRule type="expression" dxfId="1668" priority="1639">
      <formula>$B180=2017</formula>
    </cfRule>
    <cfRule type="expression" dxfId="1667" priority="1640">
      <formula>$B180=2018</formula>
    </cfRule>
    <cfRule type="expression" dxfId="1666" priority="1641">
      <formula>$B180=2020</formula>
    </cfRule>
    <cfRule type="expression" dxfId="1665" priority="1642">
      <formula>$B180=2021</formula>
    </cfRule>
    <cfRule type="expression" dxfId="1664" priority="1643">
      <formula>$B180=2022</formula>
    </cfRule>
    <cfRule type="expression" dxfId="1663" priority="1644">
      <formula>$B180=2019</formula>
    </cfRule>
  </conditionalFormatting>
  <conditionalFormatting sqref="C180">
    <cfRule type="expression" dxfId="1662" priority="1633">
      <formula>$B180=2017</formula>
    </cfRule>
    <cfRule type="expression" dxfId="1661" priority="1634">
      <formula>$B180=2018</formula>
    </cfRule>
    <cfRule type="expression" dxfId="1660" priority="1635">
      <formula>$B180=2020</formula>
    </cfRule>
    <cfRule type="expression" dxfId="1659" priority="1636">
      <formula>$B180=2021</formula>
    </cfRule>
    <cfRule type="expression" dxfId="1658" priority="1637">
      <formula>$B180=2022</formula>
    </cfRule>
    <cfRule type="expression" dxfId="1657" priority="1638">
      <formula>$B180=2019</formula>
    </cfRule>
  </conditionalFormatting>
  <conditionalFormatting sqref="C180">
    <cfRule type="expression" dxfId="1656" priority="1627">
      <formula>$B180=2017</formula>
    </cfRule>
    <cfRule type="expression" dxfId="1655" priority="1628">
      <formula>$B180=2018</formula>
    </cfRule>
    <cfRule type="expression" dxfId="1654" priority="1629">
      <formula>$B180=2020</formula>
    </cfRule>
    <cfRule type="expression" dxfId="1653" priority="1630">
      <formula>$B180=2021</formula>
    </cfRule>
    <cfRule type="expression" dxfId="1652" priority="1631">
      <formula>$B180=2022</formula>
    </cfRule>
    <cfRule type="expression" dxfId="1651" priority="1632">
      <formula>$B180=2019</formula>
    </cfRule>
  </conditionalFormatting>
  <conditionalFormatting sqref="A181:D181">
    <cfRule type="expression" dxfId="1650" priority="1619">
      <formula>$B181=2016</formula>
    </cfRule>
    <cfRule type="expression" dxfId="1649" priority="1620">
      <formula>$B181=2017</formula>
    </cfRule>
    <cfRule type="expression" dxfId="1648" priority="1621">
      <formula>$B181=2018</formula>
    </cfRule>
    <cfRule type="expression" dxfId="1647" priority="1622">
      <formula>$B181=2020</formula>
    </cfRule>
    <cfRule type="expression" dxfId="1646" priority="1623">
      <formula>$B181=2021</formula>
    </cfRule>
    <cfRule type="expression" dxfId="1645" priority="1624">
      <formula>$B181=2022</formula>
    </cfRule>
    <cfRule type="expression" dxfId="1644" priority="1625">
      <formula>$B181=2019</formula>
    </cfRule>
  </conditionalFormatting>
  <conditionalFormatting sqref="A181:D181">
    <cfRule type="expression" dxfId="1643" priority="1612">
      <formula>$B181=2016</formula>
    </cfRule>
    <cfRule type="expression" dxfId="1642" priority="1613">
      <formula>$B181=2017</formula>
    </cfRule>
    <cfRule type="expression" dxfId="1641" priority="1614">
      <formula>$B181=2018</formula>
    </cfRule>
    <cfRule type="expression" dxfId="1640" priority="1615">
      <formula>$B181=2020</formula>
    </cfRule>
    <cfRule type="expression" dxfId="1639" priority="1616">
      <formula>$B181=2021</formula>
    </cfRule>
    <cfRule type="expression" dxfId="1638" priority="1617">
      <formula>$B181=2022</formula>
    </cfRule>
    <cfRule type="expression" dxfId="1637" priority="1618">
      <formula>$B181=2019</formula>
    </cfRule>
  </conditionalFormatting>
  <conditionalFormatting sqref="A181:D181">
    <cfRule type="expression" dxfId="1636" priority="1605">
      <formula>$B181=2016</formula>
    </cfRule>
    <cfRule type="expression" dxfId="1635" priority="1606">
      <formula>$B181=2017</formula>
    </cfRule>
    <cfRule type="expression" dxfId="1634" priority="1607">
      <formula>$B181=2018</formula>
    </cfRule>
    <cfRule type="expression" dxfId="1633" priority="1608">
      <formula>$B181=2020</formula>
    </cfRule>
    <cfRule type="expression" dxfId="1632" priority="1609">
      <formula>$B181=2021</formula>
    </cfRule>
    <cfRule type="expression" dxfId="1631" priority="1610">
      <formula>$B181=2022</formula>
    </cfRule>
    <cfRule type="expression" dxfId="1630" priority="1611">
      <formula>$B181=2019</formula>
    </cfRule>
  </conditionalFormatting>
  <conditionalFormatting sqref="C181:D181">
    <cfRule type="expression" dxfId="1629" priority="1598">
      <formula>$B181=2016</formula>
    </cfRule>
    <cfRule type="expression" dxfId="1628" priority="1599">
      <formula>$B181=2017</formula>
    </cfRule>
    <cfRule type="expression" dxfId="1627" priority="1600">
      <formula>$B181=2018</formula>
    </cfRule>
    <cfRule type="expression" dxfId="1626" priority="1601">
      <formula>$B181=2020</formula>
    </cfRule>
    <cfRule type="expression" dxfId="1625" priority="1602">
      <formula>$B181=2021</formula>
    </cfRule>
    <cfRule type="expression" dxfId="1624" priority="1603">
      <formula>$B181=2022</formula>
    </cfRule>
    <cfRule type="expression" dxfId="1623" priority="1604">
      <formula>$B181=2019</formula>
    </cfRule>
  </conditionalFormatting>
  <conditionalFormatting sqref="C181:D181">
    <cfRule type="expression" dxfId="1622" priority="1591">
      <formula>$B181=2016</formula>
    </cfRule>
    <cfRule type="expression" dxfId="1621" priority="1592">
      <formula>$B181=2017</formula>
    </cfRule>
    <cfRule type="expression" dxfId="1620" priority="1593">
      <formula>$B181=2018</formula>
    </cfRule>
    <cfRule type="expression" dxfId="1619" priority="1594">
      <formula>$B181=2020</formula>
    </cfRule>
    <cfRule type="expression" dxfId="1618" priority="1595">
      <formula>$B181=2021</formula>
    </cfRule>
    <cfRule type="expression" dxfId="1617" priority="1596">
      <formula>$B181=2022</formula>
    </cfRule>
    <cfRule type="expression" dxfId="1616" priority="1597">
      <formula>$B181=2019</formula>
    </cfRule>
  </conditionalFormatting>
  <conditionalFormatting sqref="C181:D181">
    <cfRule type="expression" dxfId="1615" priority="1554">
      <formula>$B181=2016</formula>
    </cfRule>
    <cfRule type="expression" dxfId="1614" priority="1585">
      <formula>$B181=2017</formula>
    </cfRule>
    <cfRule type="expression" dxfId="1613" priority="1586">
      <formula>$B181=2018</formula>
    </cfRule>
    <cfRule type="expression" dxfId="1612" priority="1587">
      <formula>$B181=2020</formula>
    </cfRule>
    <cfRule type="expression" dxfId="1611" priority="1588">
      <formula>$B181=2021</formula>
    </cfRule>
    <cfRule type="expression" dxfId="1610" priority="1589">
      <formula>$B181=2022</formula>
    </cfRule>
    <cfRule type="expression" dxfId="1609" priority="1590">
      <formula>$B181=2019</formula>
    </cfRule>
  </conditionalFormatting>
  <conditionalFormatting sqref="C181:D181">
    <cfRule type="expression" dxfId="1608" priority="1579">
      <formula>$B181=2017</formula>
    </cfRule>
    <cfRule type="expression" dxfId="1607" priority="1580">
      <formula>$B181=2018</formula>
    </cfRule>
    <cfRule type="expression" dxfId="1606" priority="1581">
      <formula>$B181=2020</formula>
    </cfRule>
    <cfRule type="expression" dxfId="1605" priority="1582">
      <formula>$B181=2021</formula>
    </cfRule>
    <cfRule type="expression" dxfId="1604" priority="1583">
      <formula>$B181=2022</formula>
    </cfRule>
    <cfRule type="expression" dxfId="1603" priority="1584">
      <formula>$B181=2019</formula>
    </cfRule>
  </conditionalFormatting>
  <conditionalFormatting sqref="C181:D181">
    <cfRule type="expression" dxfId="1602" priority="1573">
      <formula>$B181=2017</formula>
    </cfRule>
    <cfRule type="expression" dxfId="1601" priority="1574">
      <formula>$B181=2018</formula>
    </cfRule>
    <cfRule type="expression" dxfId="1600" priority="1575">
      <formula>$B181=2020</formula>
    </cfRule>
    <cfRule type="expression" dxfId="1599" priority="1576">
      <formula>$B181=2021</formula>
    </cfRule>
    <cfRule type="expression" dxfId="1598" priority="1577">
      <formula>$B181=2022</formula>
    </cfRule>
    <cfRule type="expression" dxfId="1597" priority="1578">
      <formula>$B181=2019</formula>
    </cfRule>
  </conditionalFormatting>
  <conditionalFormatting sqref="C181">
    <cfRule type="expression" dxfId="1596" priority="1567">
      <formula>$B181=2017</formula>
    </cfRule>
    <cfRule type="expression" dxfId="1595" priority="1568">
      <formula>$B181=2018</formula>
    </cfRule>
    <cfRule type="expression" dxfId="1594" priority="1569">
      <formula>$B181=2020</formula>
    </cfRule>
    <cfRule type="expression" dxfId="1593" priority="1570">
      <formula>$B181=2021</formula>
    </cfRule>
    <cfRule type="expression" dxfId="1592" priority="1571">
      <formula>$B181=2022</formula>
    </cfRule>
    <cfRule type="expression" dxfId="1591" priority="1572">
      <formula>$B181=2019</formula>
    </cfRule>
  </conditionalFormatting>
  <conditionalFormatting sqref="C181">
    <cfRule type="expression" dxfId="1590" priority="1561">
      <formula>$B181=2017</formula>
    </cfRule>
    <cfRule type="expression" dxfId="1589" priority="1562">
      <formula>$B181=2018</formula>
    </cfRule>
    <cfRule type="expression" dxfId="1588" priority="1563">
      <formula>$B181=2020</formula>
    </cfRule>
    <cfRule type="expression" dxfId="1587" priority="1564">
      <formula>$B181=2021</formula>
    </cfRule>
    <cfRule type="expression" dxfId="1586" priority="1565">
      <formula>$B181=2022</formula>
    </cfRule>
    <cfRule type="expression" dxfId="1585" priority="1566">
      <formula>$B181=2019</formula>
    </cfRule>
  </conditionalFormatting>
  <conditionalFormatting sqref="C181">
    <cfRule type="expression" dxfId="1584" priority="1555">
      <formula>$B181=2017</formula>
    </cfRule>
    <cfRule type="expression" dxfId="1583" priority="1556">
      <formula>$B181=2018</formula>
    </cfRule>
    <cfRule type="expression" dxfId="1582" priority="1557">
      <formula>$B181=2020</formula>
    </cfRule>
    <cfRule type="expression" dxfId="1581" priority="1558">
      <formula>$B181=2021</formula>
    </cfRule>
    <cfRule type="expression" dxfId="1580" priority="1559">
      <formula>$B181=2022</formula>
    </cfRule>
    <cfRule type="expression" dxfId="1579" priority="1560">
      <formula>$B181=2019</formula>
    </cfRule>
  </conditionalFormatting>
  <conditionalFormatting sqref="B181:C181">
    <cfRule type="expression" dxfId="1578" priority="1547">
      <formula>$B181=2016</formula>
    </cfRule>
    <cfRule type="expression" dxfId="1577" priority="1548">
      <formula>$B181=2017</formula>
    </cfRule>
    <cfRule type="expression" dxfId="1576" priority="1549">
      <formula>$B181=2018</formula>
    </cfRule>
    <cfRule type="expression" dxfId="1575" priority="1550">
      <formula>$B181=2020</formula>
    </cfRule>
    <cfRule type="expression" dxfId="1574" priority="1551">
      <formula>$B181=2021</formula>
    </cfRule>
    <cfRule type="expression" dxfId="1573" priority="1552">
      <formula>$B181=2022</formula>
    </cfRule>
    <cfRule type="expression" dxfId="1572" priority="1553">
      <formula>$B181=2019</formula>
    </cfRule>
  </conditionalFormatting>
  <conditionalFormatting sqref="C181">
    <cfRule type="expression" dxfId="1571" priority="1540">
      <formula>$B181=2016</formula>
    </cfRule>
    <cfRule type="expression" dxfId="1570" priority="1541">
      <formula>$B181=2017</formula>
    </cfRule>
    <cfRule type="expression" dxfId="1569" priority="1542">
      <formula>$B181=2018</formula>
    </cfRule>
    <cfRule type="expression" dxfId="1568" priority="1543">
      <formula>$B181=2020</formula>
    </cfRule>
    <cfRule type="expression" dxfId="1567" priority="1544">
      <formula>$B181=2021</formula>
    </cfRule>
    <cfRule type="expression" dxfId="1566" priority="1545">
      <formula>$B181=2022</formula>
    </cfRule>
    <cfRule type="expression" dxfId="1565" priority="1546">
      <formula>$B181=2019</formula>
    </cfRule>
  </conditionalFormatting>
  <conditionalFormatting sqref="C181">
    <cfRule type="expression" dxfId="1564" priority="1533">
      <formula>$B181=2016</formula>
    </cfRule>
    <cfRule type="expression" dxfId="1563" priority="1534">
      <formula>$B181=2017</formula>
    </cfRule>
    <cfRule type="expression" dxfId="1562" priority="1535">
      <formula>$B181=2018</formula>
    </cfRule>
    <cfRule type="expression" dxfId="1561" priority="1536">
      <formula>$B181=2020</formula>
    </cfRule>
    <cfRule type="expression" dxfId="1560" priority="1537">
      <formula>$B181=2021</formula>
    </cfRule>
    <cfRule type="expression" dxfId="1559" priority="1538">
      <formula>$B181=2022</formula>
    </cfRule>
    <cfRule type="expression" dxfId="1558" priority="1539">
      <formula>$B181=2019</formula>
    </cfRule>
  </conditionalFormatting>
  <conditionalFormatting sqref="C181">
    <cfRule type="expression" dxfId="1557" priority="1496">
      <formula>$B181=2016</formula>
    </cfRule>
    <cfRule type="expression" dxfId="1556" priority="1527">
      <formula>$B181=2017</formula>
    </cfRule>
    <cfRule type="expression" dxfId="1555" priority="1528">
      <formula>$B181=2018</formula>
    </cfRule>
    <cfRule type="expression" dxfId="1554" priority="1529">
      <formula>$B181=2020</formula>
    </cfRule>
    <cfRule type="expression" dxfId="1553" priority="1530">
      <formula>$B181=2021</formula>
    </cfRule>
    <cfRule type="expression" dxfId="1552" priority="1531">
      <formula>$B181=2022</formula>
    </cfRule>
    <cfRule type="expression" dxfId="1551" priority="1532">
      <formula>$B181=2019</formula>
    </cfRule>
  </conditionalFormatting>
  <conditionalFormatting sqref="C181">
    <cfRule type="expression" dxfId="1550" priority="1521">
      <formula>$B181=2017</formula>
    </cfRule>
    <cfRule type="expression" dxfId="1549" priority="1522">
      <formula>$B181=2018</formula>
    </cfRule>
    <cfRule type="expression" dxfId="1548" priority="1523">
      <formula>$B181=2020</formula>
    </cfRule>
    <cfRule type="expression" dxfId="1547" priority="1524">
      <formula>$B181=2021</formula>
    </cfRule>
    <cfRule type="expression" dxfId="1546" priority="1525">
      <formula>$B181=2022</formula>
    </cfRule>
    <cfRule type="expression" dxfId="1545" priority="1526">
      <formula>$B181=2019</formula>
    </cfRule>
  </conditionalFormatting>
  <conditionalFormatting sqref="C181">
    <cfRule type="expression" dxfId="1544" priority="1515">
      <formula>$B181=2017</formula>
    </cfRule>
    <cfRule type="expression" dxfId="1543" priority="1516">
      <formula>$B181=2018</formula>
    </cfRule>
    <cfRule type="expression" dxfId="1542" priority="1517">
      <formula>$B181=2020</formula>
    </cfRule>
    <cfRule type="expression" dxfId="1541" priority="1518">
      <formula>$B181=2021</formula>
    </cfRule>
    <cfRule type="expression" dxfId="1540" priority="1519">
      <formula>$B181=2022</formula>
    </cfRule>
    <cfRule type="expression" dxfId="1539" priority="1520">
      <formula>$B181=2019</formula>
    </cfRule>
  </conditionalFormatting>
  <conditionalFormatting sqref="C181">
    <cfRule type="expression" dxfId="1538" priority="1509">
      <formula>$B181=2017</formula>
    </cfRule>
    <cfRule type="expression" dxfId="1537" priority="1510">
      <formula>$B181=2018</formula>
    </cfRule>
    <cfRule type="expression" dxfId="1536" priority="1511">
      <formula>$B181=2020</formula>
    </cfRule>
    <cfRule type="expression" dxfId="1535" priority="1512">
      <formula>$B181=2021</formula>
    </cfRule>
    <cfRule type="expression" dxfId="1534" priority="1513">
      <formula>$B181=2022</formula>
    </cfRule>
    <cfRule type="expression" dxfId="1533" priority="1514">
      <formula>$B181=2019</formula>
    </cfRule>
  </conditionalFormatting>
  <conditionalFormatting sqref="C181">
    <cfRule type="expression" dxfId="1532" priority="1503">
      <formula>$B181=2017</formula>
    </cfRule>
    <cfRule type="expression" dxfId="1531" priority="1504">
      <formula>$B181=2018</formula>
    </cfRule>
    <cfRule type="expression" dxfId="1530" priority="1505">
      <formula>$B181=2020</formula>
    </cfRule>
    <cfRule type="expression" dxfId="1529" priority="1506">
      <formula>$B181=2021</formula>
    </cfRule>
    <cfRule type="expression" dxfId="1528" priority="1507">
      <formula>$B181=2022</formula>
    </cfRule>
    <cfRule type="expression" dxfId="1527" priority="1508">
      <formula>$B181=2019</formula>
    </cfRule>
  </conditionalFormatting>
  <conditionalFormatting sqref="C181">
    <cfRule type="expression" dxfId="1526" priority="1497">
      <formula>$B181=2017</formula>
    </cfRule>
    <cfRule type="expression" dxfId="1525" priority="1498">
      <formula>$B181=2018</formula>
    </cfRule>
    <cfRule type="expression" dxfId="1524" priority="1499">
      <formula>$B181=2020</formula>
    </cfRule>
    <cfRule type="expression" dxfId="1523" priority="1500">
      <formula>$B181=2021</formula>
    </cfRule>
    <cfRule type="expression" dxfId="1522" priority="1501">
      <formula>$B181=2022</formula>
    </cfRule>
    <cfRule type="expression" dxfId="1521" priority="1502">
      <formula>$B181=2019</formula>
    </cfRule>
  </conditionalFormatting>
  <conditionalFormatting sqref="A182:D182">
    <cfRule type="expression" dxfId="1520" priority="1489">
      <formula>$B182=2016</formula>
    </cfRule>
    <cfRule type="expression" dxfId="1519" priority="1490">
      <formula>$B182=2017</formula>
    </cfRule>
    <cfRule type="expression" dxfId="1518" priority="1491">
      <formula>$B182=2018</formula>
    </cfRule>
    <cfRule type="expression" dxfId="1517" priority="1492">
      <formula>$B182=2020</formula>
    </cfRule>
    <cfRule type="expression" dxfId="1516" priority="1493">
      <formula>$B182=2021</formula>
    </cfRule>
    <cfRule type="expression" dxfId="1515" priority="1494">
      <formula>$B182=2022</formula>
    </cfRule>
    <cfRule type="expression" dxfId="1514" priority="1495">
      <formula>$B182=2019</formula>
    </cfRule>
  </conditionalFormatting>
  <conditionalFormatting sqref="A182:D182">
    <cfRule type="expression" dxfId="1513" priority="1482">
      <formula>$B182=2016</formula>
    </cfRule>
    <cfRule type="expression" dxfId="1512" priority="1483">
      <formula>$B182=2017</formula>
    </cfRule>
    <cfRule type="expression" dxfId="1511" priority="1484">
      <formula>$B182=2018</formula>
    </cfRule>
    <cfRule type="expression" dxfId="1510" priority="1485">
      <formula>$B182=2020</formula>
    </cfRule>
    <cfRule type="expression" dxfId="1509" priority="1486">
      <formula>$B182=2021</formula>
    </cfRule>
    <cfRule type="expression" dxfId="1508" priority="1487">
      <formula>$B182=2022</formula>
    </cfRule>
    <cfRule type="expression" dxfId="1507" priority="1488">
      <formula>$B182=2019</formula>
    </cfRule>
  </conditionalFormatting>
  <conditionalFormatting sqref="A182:D182">
    <cfRule type="expression" dxfId="1506" priority="1475">
      <formula>$B182=2016</formula>
    </cfRule>
    <cfRule type="expression" dxfId="1505" priority="1476">
      <formula>$B182=2017</formula>
    </cfRule>
    <cfRule type="expression" dxfId="1504" priority="1477">
      <formula>$B182=2018</formula>
    </cfRule>
    <cfRule type="expression" dxfId="1503" priority="1478">
      <formula>$B182=2020</formula>
    </cfRule>
    <cfRule type="expression" dxfId="1502" priority="1479">
      <formula>$B182=2021</formula>
    </cfRule>
    <cfRule type="expression" dxfId="1501" priority="1480">
      <formula>$B182=2022</formula>
    </cfRule>
    <cfRule type="expression" dxfId="1500" priority="1481">
      <formula>$B182=2019</formula>
    </cfRule>
  </conditionalFormatting>
  <conditionalFormatting sqref="A182:D182">
    <cfRule type="expression" dxfId="1499" priority="1468">
      <formula>$B182=2016</formula>
    </cfRule>
    <cfRule type="expression" dxfId="1498" priority="1469">
      <formula>$B182=2017</formula>
    </cfRule>
    <cfRule type="expression" dxfId="1497" priority="1470">
      <formula>$B182=2018</formula>
    </cfRule>
    <cfRule type="expression" dxfId="1496" priority="1471">
      <formula>$B182=2020</formula>
    </cfRule>
    <cfRule type="expression" dxfId="1495" priority="1472">
      <formula>$B182=2021</formula>
    </cfRule>
    <cfRule type="expression" dxfId="1494" priority="1473">
      <formula>$B182=2022</formula>
    </cfRule>
    <cfRule type="expression" dxfId="1493" priority="1474">
      <formula>$B182=2019</formula>
    </cfRule>
  </conditionalFormatting>
  <conditionalFormatting sqref="C182:D182">
    <cfRule type="expression" dxfId="1492" priority="1461">
      <formula>$B182=2016</formula>
    </cfRule>
    <cfRule type="expression" dxfId="1491" priority="1462">
      <formula>$B182=2017</formula>
    </cfRule>
    <cfRule type="expression" dxfId="1490" priority="1463">
      <formula>$B182=2018</formula>
    </cfRule>
    <cfRule type="expression" dxfId="1489" priority="1464">
      <formula>$B182=2020</formula>
    </cfRule>
    <cfRule type="expression" dxfId="1488" priority="1465">
      <formula>$B182=2021</formula>
    </cfRule>
    <cfRule type="expression" dxfId="1487" priority="1466">
      <formula>$B182=2022</formula>
    </cfRule>
    <cfRule type="expression" dxfId="1486" priority="1467">
      <formula>$B182=2019</formula>
    </cfRule>
  </conditionalFormatting>
  <conditionalFormatting sqref="C182:D182">
    <cfRule type="expression" dxfId="1485" priority="1454">
      <formula>$B182=2016</formula>
    </cfRule>
    <cfRule type="expression" dxfId="1484" priority="1455">
      <formula>$B182=2017</formula>
    </cfRule>
    <cfRule type="expression" dxfId="1483" priority="1456">
      <formula>$B182=2018</formula>
    </cfRule>
    <cfRule type="expression" dxfId="1482" priority="1457">
      <formula>$B182=2020</formula>
    </cfRule>
    <cfRule type="expression" dxfId="1481" priority="1458">
      <formula>$B182=2021</formula>
    </cfRule>
    <cfRule type="expression" dxfId="1480" priority="1459">
      <formula>$B182=2022</formula>
    </cfRule>
    <cfRule type="expression" dxfId="1479" priority="1460">
      <formula>$B182=2019</formula>
    </cfRule>
  </conditionalFormatting>
  <conditionalFormatting sqref="C182:D182">
    <cfRule type="expression" dxfId="1478" priority="1417">
      <formula>$B182=2016</formula>
    </cfRule>
    <cfRule type="expression" dxfId="1477" priority="1448">
      <formula>$B182=2017</formula>
    </cfRule>
    <cfRule type="expression" dxfId="1476" priority="1449">
      <formula>$B182=2018</formula>
    </cfRule>
    <cfRule type="expression" dxfId="1475" priority="1450">
      <formula>$B182=2020</formula>
    </cfRule>
    <cfRule type="expression" dxfId="1474" priority="1451">
      <formula>$B182=2021</formula>
    </cfRule>
    <cfRule type="expression" dxfId="1473" priority="1452">
      <formula>$B182=2022</formula>
    </cfRule>
    <cfRule type="expression" dxfId="1472" priority="1453">
      <formula>$B182=2019</formula>
    </cfRule>
  </conditionalFormatting>
  <conditionalFormatting sqref="C182:D182">
    <cfRule type="expression" dxfId="1471" priority="1442">
      <formula>$B182=2017</formula>
    </cfRule>
    <cfRule type="expression" dxfId="1470" priority="1443">
      <formula>$B182=2018</formula>
    </cfRule>
    <cfRule type="expression" dxfId="1469" priority="1444">
      <formula>$B182=2020</formula>
    </cfRule>
    <cfRule type="expression" dxfId="1468" priority="1445">
      <formula>$B182=2021</formula>
    </cfRule>
    <cfRule type="expression" dxfId="1467" priority="1446">
      <formula>$B182=2022</formula>
    </cfRule>
    <cfRule type="expression" dxfId="1466" priority="1447">
      <formula>$B182=2019</formula>
    </cfRule>
  </conditionalFormatting>
  <conditionalFormatting sqref="C182:D182">
    <cfRule type="expression" dxfId="1465" priority="1436">
      <formula>$B182=2017</formula>
    </cfRule>
    <cfRule type="expression" dxfId="1464" priority="1437">
      <formula>$B182=2018</formula>
    </cfRule>
    <cfRule type="expression" dxfId="1463" priority="1438">
      <formula>$B182=2020</formula>
    </cfRule>
    <cfRule type="expression" dxfId="1462" priority="1439">
      <formula>$B182=2021</formula>
    </cfRule>
    <cfRule type="expression" dxfId="1461" priority="1440">
      <formula>$B182=2022</formula>
    </cfRule>
    <cfRule type="expression" dxfId="1460" priority="1441">
      <formula>$B182=2019</formula>
    </cfRule>
  </conditionalFormatting>
  <conditionalFormatting sqref="C182">
    <cfRule type="expression" dxfId="1459" priority="1430">
      <formula>$B182=2017</formula>
    </cfRule>
    <cfRule type="expression" dxfId="1458" priority="1431">
      <formula>$B182=2018</formula>
    </cfRule>
    <cfRule type="expression" dxfId="1457" priority="1432">
      <formula>$B182=2020</formula>
    </cfRule>
    <cfRule type="expression" dxfId="1456" priority="1433">
      <formula>$B182=2021</formula>
    </cfRule>
    <cfRule type="expression" dxfId="1455" priority="1434">
      <formula>$B182=2022</formula>
    </cfRule>
    <cfRule type="expression" dxfId="1454" priority="1435">
      <formula>$B182=2019</formula>
    </cfRule>
  </conditionalFormatting>
  <conditionalFormatting sqref="C182">
    <cfRule type="expression" dxfId="1453" priority="1424">
      <formula>$B182=2017</formula>
    </cfRule>
    <cfRule type="expression" dxfId="1452" priority="1425">
      <formula>$B182=2018</formula>
    </cfRule>
    <cfRule type="expression" dxfId="1451" priority="1426">
      <formula>$B182=2020</formula>
    </cfRule>
    <cfRule type="expression" dxfId="1450" priority="1427">
      <formula>$B182=2021</formula>
    </cfRule>
    <cfRule type="expression" dxfId="1449" priority="1428">
      <formula>$B182=2022</formula>
    </cfRule>
    <cfRule type="expression" dxfId="1448" priority="1429">
      <formula>$B182=2019</formula>
    </cfRule>
  </conditionalFormatting>
  <conditionalFormatting sqref="C182">
    <cfRule type="expression" dxfId="1447" priority="1418">
      <formula>$B182=2017</formula>
    </cfRule>
    <cfRule type="expression" dxfId="1446" priority="1419">
      <formula>$B182=2018</formula>
    </cfRule>
    <cfRule type="expression" dxfId="1445" priority="1420">
      <formula>$B182=2020</formula>
    </cfRule>
    <cfRule type="expression" dxfId="1444" priority="1421">
      <formula>$B182=2021</formula>
    </cfRule>
    <cfRule type="expression" dxfId="1443" priority="1422">
      <formula>$B182=2022</formula>
    </cfRule>
    <cfRule type="expression" dxfId="1442" priority="1423">
      <formula>$B182=2019</formula>
    </cfRule>
  </conditionalFormatting>
  <conditionalFormatting sqref="B182:C182">
    <cfRule type="expression" dxfId="1441" priority="1410">
      <formula>$B182=2016</formula>
    </cfRule>
    <cfRule type="expression" dxfId="1440" priority="1411">
      <formula>$B182=2017</formula>
    </cfRule>
    <cfRule type="expression" dxfId="1439" priority="1412">
      <formula>$B182=2018</formula>
    </cfRule>
    <cfRule type="expression" dxfId="1438" priority="1413">
      <formula>$B182=2020</formula>
    </cfRule>
    <cfRule type="expression" dxfId="1437" priority="1414">
      <formula>$B182=2021</formula>
    </cfRule>
    <cfRule type="expression" dxfId="1436" priority="1415">
      <formula>$B182=2022</formula>
    </cfRule>
    <cfRule type="expression" dxfId="1435" priority="1416">
      <formula>$B182=2019</formula>
    </cfRule>
  </conditionalFormatting>
  <conditionalFormatting sqref="C182">
    <cfRule type="expression" dxfId="1434" priority="1403">
      <formula>$B182=2016</formula>
    </cfRule>
    <cfRule type="expression" dxfId="1433" priority="1404">
      <formula>$B182=2017</formula>
    </cfRule>
    <cfRule type="expression" dxfId="1432" priority="1405">
      <formula>$B182=2018</formula>
    </cfRule>
    <cfRule type="expression" dxfId="1431" priority="1406">
      <formula>$B182=2020</formula>
    </cfRule>
    <cfRule type="expression" dxfId="1430" priority="1407">
      <formula>$B182=2021</formula>
    </cfRule>
    <cfRule type="expression" dxfId="1429" priority="1408">
      <formula>$B182=2022</formula>
    </cfRule>
    <cfRule type="expression" dxfId="1428" priority="1409">
      <formula>$B182=2019</formula>
    </cfRule>
  </conditionalFormatting>
  <conditionalFormatting sqref="C182">
    <cfRule type="expression" dxfId="1427" priority="1396">
      <formula>$B182=2016</formula>
    </cfRule>
    <cfRule type="expression" dxfId="1426" priority="1397">
      <formula>$B182=2017</formula>
    </cfRule>
    <cfRule type="expression" dxfId="1425" priority="1398">
      <formula>$B182=2018</formula>
    </cfRule>
    <cfRule type="expression" dxfId="1424" priority="1399">
      <formula>$B182=2020</formula>
    </cfRule>
    <cfRule type="expression" dxfId="1423" priority="1400">
      <formula>$B182=2021</formula>
    </cfRule>
    <cfRule type="expression" dxfId="1422" priority="1401">
      <formula>$B182=2022</formula>
    </cfRule>
    <cfRule type="expression" dxfId="1421" priority="1402">
      <formula>$B182=2019</formula>
    </cfRule>
  </conditionalFormatting>
  <conditionalFormatting sqref="C182">
    <cfRule type="expression" dxfId="1420" priority="1359">
      <formula>$B182=2016</formula>
    </cfRule>
    <cfRule type="expression" dxfId="1419" priority="1390">
      <formula>$B182=2017</formula>
    </cfRule>
    <cfRule type="expression" dxfId="1418" priority="1391">
      <formula>$B182=2018</formula>
    </cfRule>
    <cfRule type="expression" dxfId="1417" priority="1392">
      <formula>$B182=2020</formula>
    </cfRule>
    <cfRule type="expression" dxfId="1416" priority="1393">
      <formula>$B182=2021</formula>
    </cfRule>
    <cfRule type="expression" dxfId="1415" priority="1394">
      <formula>$B182=2022</formula>
    </cfRule>
    <cfRule type="expression" dxfId="1414" priority="1395">
      <formula>$B182=2019</formula>
    </cfRule>
  </conditionalFormatting>
  <conditionalFormatting sqref="C182">
    <cfRule type="expression" dxfId="1413" priority="1384">
      <formula>$B182=2017</formula>
    </cfRule>
    <cfRule type="expression" dxfId="1412" priority="1385">
      <formula>$B182=2018</formula>
    </cfRule>
    <cfRule type="expression" dxfId="1411" priority="1386">
      <formula>$B182=2020</formula>
    </cfRule>
    <cfRule type="expression" dxfId="1410" priority="1387">
      <formula>$B182=2021</formula>
    </cfRule>
    <cfRule type="expression" dxfId="1409" priority="1388">
      <formula>$B182=2022</formula>
    </cfRule>
    <cfRule type="expression" dxfId="1408" priority="1389">
      <formula>$B182=2019</formula>
    </cfRule>
  </conditionalFormatting>
  <conditionalFormatting sqref="C182">
    <cfRule type="expression" dxfId="1407" priority="1378">
      <formula>$B182=2017</formula>
    </cfRule>
    <cfRule type="expression" dxfId="1406" priority="1379">
      <formula>$B182=2018</formula>
    </cfRule>
    <cfRule type="expression" dxfId="1405" priority="1380">
      <formula>$B182=2020</formula>
    </cfRule>
    <cfRule type="expression" dxfId="1404" priority="1381">
      <formula>$B182=2021</formula>
    </cfRule>
    <cfRule type="expression" dxfId="1403" priority="1382">
      <formula>$B182=2022</formula>
    </cfRule>
    <cfRule type="expression" dxfId="1402" priority="1383">
      <formula>$B182=2019</formula>
    </cfRule>
  </conditionalFormatting>
  <conditionalFormatting sqref="C182">
    <cfRule type="expression" dxfId="1401" priority="1372">
      <formula>$B182=2017</formula>
    </cfRule>
    <cfRule type="expression" dxfId="1400" priority="1373">
      <formula>$B182=2018</formula>
    </cfRule>
    <cfRule type="expression" dxfId="1399" priority="1374">
      <formula>$B182=2020</formula>
    </cfRule>
    <cfRule type="expression" dxfId="1398" priority="1375">
      <formula>$B182=2021</formula>
    </cfRule>
    <cfRule type="expression" dxfId="1397" priority="1376">
      <formula>$B182=2022</formula>
    </cfRule>
    <cfRule type="expression" dxfId="1396" priority="1377">
      <formula>$B182=2019</formula>
    </cfRule>
  </conditionalFormatting>
  <conditionalFormatting sqref="C182">
    <cfRule type="expression" dxfId="1395" priority="1366">
      <formula>$B182=2017</formula>
    </cfRule>
    <cfRule type="expression" dxfId="1394" priority="1367">
      <formula>$B182=2018</formula>
    </cfRule>
    <cfRule type="expression" dxfId="1393" priority="1368">
      <formula>$B182=2020</formula>
    </cfRule>
    <cfRule type="expression" dxfId="1392" priority="1369">
      <formula>$B182=2021</formula>
    </cfRule>
    <cfRule type="expression" dxfId="1391" priority="1370">
      <formula>$B182=2022</formula>
    </cfRule>
    <cfRule type="expression" dxfId="1390" priority="1371">
      <formula>$B182=2019</formula>
    </cfRule>
  </conditionalFormatting>
  <conditionalFormatting sqref="C182">
    <cfRule type="expression" dxfId="1389" priority="1360">
      <formula>$B182=2017</formula>
    </cfRule>
    <cfRule type="expression" dxfId="1388" priority="1361">
      <formula>$B182=2018</formula>
    </cfRule>
    <cfRule type="expression" dxfId="1387" priority="1362">
      <formula>$B182=2020</formula>
    </cfRule>
    <cfRule type="expression" dxfId="1386" priority="1363">
      <formula>$B182=2021</formula>
    </cfRule>
    <cfRule type="expression" dxfId="1385" priority="1364">
      <formula>$B182=2022</formula>
    </cfRule>
    <cfRule type="expression" dxfId="1384" priority="1365">
      <formula>$B182=2019</formula>
    </cfRule>
  </conditionalFormatting>
  <conditionalFormatting sqref="C183">
    <cfRule type="expression" dxfId="1383" priority="1352">
      <formula>$B183=2016</formula>
    </cfRule>
    <cfRule type="expression" dxfId="1382" priority="1353">
      <formula>$B183=2017</formula>
    </cfRule>
    <cfRule type="expression" dxfId="1381" priority="1354">
      <formula>$B183=2018</formula>
    </cfRule>
    <cfRule type="expression" dxfId="1380" priority="1355">
      <formula>$B183=2020</formula>
    </cfRule>
    <cfRule type="expression" dxfId="1379" priority="1356">
      <formula>$B183=2021</formula>
    </cfRule>
    <cfRule type="expression" dxfId="1378" priority="1357">
      <formula>$B183=2022</formula>
    </cfRule>
    <cfRule type="expression" dxfId="1377" priority="1358">
      <formula>$B183=2019</formula>
    </cfRule>
  </conditionalFormatting>
  <conditionalFormatting sqref="C183">
    <cfRule type="expression" dxfId="1376" priority="1345">
      <formula>$B183=2016</formula>
    </cfRule>
    <cfRule type="expression" dxfId="1375" priority="1346">
      <formula>$B183=2017</formula>
    </cfRule>
    <cfRule type="expression" dxfId="1374" priority="1347">
      <formula>$B183=2018</formula>
    </cfRule>
    <cfRule type="expression" dxfId="1373" priority="1348">
      <formula>$B183=2020</formula>
    </cfRule>
    <cfRule type="expression" dxfId="1372" priority="1349">
      <formula>$B183=2021</formula>
    </cfRule>
    <cfRule type="expression" dxfId="1371" priority="1350">
      <formula>$B183=2022</formula>
    </cfRule>
    <cfRule type="expression" dxfId="1370" priority="1351">
      <formula>$B183=2019</formula>
    </cfRule>
  </conditionalFormatting>
  <conditionalFormatting sqref="C183">
    <cfRule type="expression" dxfId="1369" priority="1338">
      <formula>$B183=2016</formula>
    </cfRule>
    <cfRule type="expression" dxfId="1368" priority="1339">
      <formula>$B183=2017</formula>
    </cfRule>
    <cfRule type="expression" dxfId="1367" priority="1340">
      <formula>$B183=2018</formula>
    </cfRule>
    <cfRule type="expression" dxfId="1366" priority="1341">
      <formula>$B183=2020</formula>
    </cfRule>
    <cfRule type="expression" dxfId="1365" priority="1342">
      <formula>$B183=2021</formula>
    </cfRule>
    <cfRule type="expression" dxfId="1364" priority="1343">
      <formula>$B183=2022</formula>
    </cfRule>
    <cfRule type="expression" dxfId="1363" priority="1344">
      <formula>$B183=2019</formula>
    </cfRule>
  </conditionalFormatting>
  <conditionalFormatting sqref="C183">
    <cfRule type="expression" dxfId="1362" priority="1331">
      <formula>$B183=2016</formula>
    </cfRule>
    <cfRule type="expression" dxfId="1361" priority="1332">
      <formula>$B183=2017</formula>
    </cfRule>
    <cfRule type="expression" dxfId="1360" priority="1333">
      <formula>$B183=2018</formula>
    </cfRule>
    <cfRule type="expression" dxfId="1359" priority="1334">
      <formula>$B183=2020</formula>
    </cfRule>
    <cfRule type="expression" dxfId="1358" priority="1335">
      <formula>$B183=2021</formula>
    </cfRule>
    <cfRule type="expression" dxfId="1357" priority="1336">
      <formula>$B183=2022</formula>
    </cfRule>
    <cfRule type="expression" dxfId="1356" priority="1337">
      <formula>$B183=2019</formula>
    </cfRule>
  </conditionalFormatting>
  <conditionalFormatting sqref="C183">
    <cfRule type="expression" dxfId="1355" priority="1324">
      <formula>$B183=2016</formula>
    </cfRule>
    <cfRule type="expression" dxfId="1354" priority="1325">
      <formula>$B183=2017</formula>
    </cfRule>
    <cfRule type="expression" dxfId="1353" priority="1326">
      <formula>$B183=2018</formula>
    </cfRule>
    <cfRule type="expression" dxfId="1352" priority="1327">
      <formula>$B183=2020</formula>
    </cfRule>
    <cfRule type="expression" dxfId="1351" priority="1328">
      <formula>$B183=2021</formula>
    </cfRule>
    <cfRule type="expression" dxfId="1350" priority="1329">
      <formula>$B183=2022</formula>
    </cfRule>
    <cfRule type="expression" dxfId="1349" priority="1330">
      <formula>$B183=2019</formula>
    </cfRule>
  </conditionalFormatting>
  <conditionalFormatting sqref="C183">
    <cfRule type="expression" dxfId="1348" priority="1317">
      <formula>$B183=2016</formula>
    </cfRule>
    <cfRule type="expression" dxfId="1347" priority="1318">
      <formula>$B183=2017</formula>
    </cfRule>
    <cfRule type="expression" dxfId="1346" priority="1319">
      <formula>$B183=2018</formula>
    </cfRule>
    <cfRule type="expression" dxfId="1345" priority="1320">
      <formula>$B183=2020</formula>
    </cfRule>
    <cfRule type="expression" dxfId="1344" priority="1321">
      <formula>$B183=2021</formula>
    </cfRule>
    <cfRule type="expression" dxfId="1343" priority="1322">
      <formula>$B183=2022</formula>
    </cfRule>
    <cfRule type="expression" dxfId="1342" priority="1323">
      <formula>$B183=2019</formula>
    </cfRule>
  </conditionalFormatting>
  <conditionalFormatting sqref="C183">
    <cfRule type="expression" dxfId="1341" priority="1280">
      <formula>$B183=2016</formula>
    </cfRule>
    <cfRule type="expression" dxfId="1340" priority="1311">
      <formula>$B183=2017</formula>
    </cfRule>
    <cfRule type="expression" dxfId="1339" priority="1312">
      <formula>$B183=2018</formula>
    </cfRule>
    <cfRule type="expression" dxfId="1338" priority="1313">
      <formula>$B183=2020</formula>
    </cfRule>
    <cfRule type="expression" dxfId="1337" priority="1314">
      <formula>$B183=2021</formula>
    </cfRule>
    <cfRule type="expression" dxfId="1336" priority="1315">
      <formula>$B183=2022</formula>
    </cfRule>
    <cfRule type="expression" dxfId="1335" priority="1316">
      <formula>$B183=2019</formula>
    </cfRule>
  </conditionalFormatting>
  <conditionalFormatting sqref="C183">
    <cfRule type="expression" dxfId="1334" priority="1305">
      <formula>$B183=2017</formula>
    </cfRule>
    <cfRule type="expression" dxfId="1333" priority="1306">
      <formula>$B183=2018</formula>
    </cfRule>
    <cfRule type="expression" dxfId="1332" priority="1307">
      <formula>$B183=2020</formula>
    </cfRule>
    <cfRule type="expression" dxfId="1331" priority="1308">
      <formula>$B183=2021</formula>
    </cfRule>
    <cfRule type="expression" dxfId="1330" priority="1309">
      <formula>$B183=2022</formula>
    </cfRule>
    <cfRule type="expression" dxfId="1329" priority="1310">
      <formula>$B183=2019</formula>
    </cfRule>
  </conditionalFormatting>
  <conditionalFormatting sqref="C183">
    <cfRule type="expression" dxfId="1328" priority="1299">
      <formula>$B183=2017</formula>
    </cfRule>
    <cfRule type="expression" dxfId="1327" priority="1300">
      <formula>$B183=2018</formula>
    </cfRule>
    <cfRule type="expression" dxfId="1326" priority="1301">
      <formula>$B183=2020</formula>
    </cfRule>
    <cfRule type="expression" dxfId="1325" priority="1302">
      <formula>$B183=2021</formula>
    </cfRule>
    <cfRule type="expression" dxfId="1324" priority="1303">
      <formula>$B183=2022</formula>
    </cfRule>
    <cfRule type="expression" dxfId="1323" priority="1304">
      <formula>$B183=2019</formula>
    </cfRule>
  </conditionalFormatting>
  <conditionalFormatting sqref="C183">
    <cfRule type="expression" dxfId="1322" priority="1293">
      <formula>$B183=2017</formula>
    </cfRule>
    <cfRule type="expression" dxfId="1321" priority="1294">
      <formula>$B183=2018</formula>
    </cfRule>
    <cfRule type="expression" dxfId="1320" priority="1295">
      <formula>$B183=2020</formula>
    </cfRule>
    <cfRule type="expression" dxfId="1319" priority="1296">
      <formula>$B183=2021</formula>
    </cfRule>
    <cfRule type="expression" dxfId="1318" priority="1297">
      <formula>$B183=2022</formula>
    </cfRule>
    <cfRule type="expression" dxfId="1317" priority="1298">
      <formula>$B183=2019</formula>
    </cfRule>
  </conditionalFormatting>
  <conditionalFormatting sqref="C183">
    <cfRule type="expression" dxfId="1316" priority="1287">
      <formula>$B183=2017</formula>
    </cfRule>
    <cfRule type="expression" dxfId="1315" priority="1288">
      <formula>$B183=2018</formula>
    </cfRule>
    <cfRule type="expression" dxfId="1314" priority="1289">
      <formula>$B183=2020</formula>
    </cfRule>
    <cfRule type="expression" dxfId="1313" priority="1290">
      <formula>$B183=2021</formula>
    </cfRule>
    <cfRule type="expression" dxfId="1312" priority="1291">
      <formula>$B183=2022</formula>
    </cfRule>
    <cfRule type="expression" dxfId="1311" priority="1292">
      <formula>$B183=2019</formula>
    </cfRule>
  </conditionalFormatting>
  <conditionalFormatting sqref="C183">
    <cfRule type="expression" dxfId="1310" priority="1281">
      <formula>$B183=2017</formula>
    </cfRule>
    <cfRule type="expression" dxfId="1309" priority="1282">
      <formula>$B183=2018</formula>
    </cfRule>
    <cfRule type="expression" dxfId="1308" priority="1283">
      <formula>$B183=2020</formula>
    </cfRule>
    <cfRule type="expression" dxfId="1307" priority="1284">
      <formula>$B183=2021</formula>
    </cfRule>
    <cfRule type="expression" dxfId="1306" priority="1285">
      <formula>$B183=2022</formula>
    </cfRule>
    <cfRule type="expression" dxfId="1305" priority="1286">
      <formula>$B183=2019</formula>
    </cfRule>
  </conditionalFormatting>
  <conditionalFormatting sqref="C183">
    <cfRule type="expression" dxfId="1304" priority="1273">
      <formula>$B183=2016</formula>
    </cfRule>
    <cfRule type="expression" dxfId="1303" priority="1274">
      <formula>$B183=2017</formula>
    </cfRule>
    <cfRule type="expression" dxfId="1302" priority="1275">
      <formula>$B183=2018</formula>
    </cfRule>
    <cfRule type="expression" dxfId="1301" priority="1276">
      <formula>$B183=2020</formula>
    </cfRule>
    <cfRule type="expression" dxfId="1300" priority="1277">
      <formula>$B183=2021</formula>
    </cfRule>
    <cfRule type="expression" dxfId="1299" priority="1278">
      <formula>$B183=2022</formula>
    </cfRule>
    <cfRule type="expression" dxfId="1298" priority="1279">
      <formula>$B183=2019</formula>
    </cfRule>
  </conditionalFormatting>
  <conditionalFormatting sqref="C183">
    <cfRule type="expression" dxfId="1297" priority="1266">
      <formula>$B183=2016</formula>
    </cfRule>
    <cfRule type="expression" dxfId="1296" priority="1267">
      <formula>$B183=2017</formula>
    </cfRule>
    <cfRule type="expression" dxfId="1295" priority="1268">
      <formula>$B183=2018</formula>
    </cfRule>
    <cfRule type="expression" dxfId="1294" priority="1269">
      <formula>$B183=2020</formula>
    </cfRule>
    <cfRule type="expression" dxfId="1293" priority="1270">
      <formula>$B183=2021</formula>
    </cfRule>
    <cfRule type="expression" dxfId="1292" priority="1271">
      <formula>$B183=2022</formula>
    </cfRule>
    <cfRule type="expression" dxfId="1291" priority="1272">
      <formula>$B183=2019</formula>
    </cfRule>
  </conditionalFormatting>
  <conditionalFormatting sqref="C183">
    <cfRule type="expression" dxfId="1290" priority="1259">
      <formula>$B183=2016</formula>
    </cfRule>
    <cfRule type="expression" dxfId="1289" priority="1260">
      <formula>$B183=2017</formula>
    </cfRule>
    <cfRule type="expression" dxfId="1288" priority="1261">
      <formula>$B183=2018</formula>
    </cfRule>
    <cfRule type="expression" dxfId="1287" priority="1262">
      <formula>$B183=2020</formula>
    </cfRule>
    <cfRule type="expression" dxfId="1286" priority="1263">
      <formula>$B183=2021</formula>
    </cfRule>
    <cfRule type="expression" dxfId="1285" priority="1264">
      <formula>$B183=2022</formula>
    </cfRule>
    <cfRule type="expression" dxfId="1284" priority="1265">
      <formula>$B183=2019</formula>
    </cfRule>
  </conditionalFormatting>
  <conditionalFormatting sqref="C183">
    <cfRule type="expression" dxfId="1283" priority="1222">
      <formula>$B183=2016</formula>
    </cfRule>
    <cfRule type="expression" dxfId="1282" priority="1253">
      <formula>$B183=2017</formula>
    </cfRule>
    <cfRule type="expression" dxfId="1281" priority="1254">
      <formula>$B183=2018</formula>
    </cfRule>
    <cfRule type="expression" dxfId="1280" priority="1255">
      <formula>$B183=2020</formula>
    </cfRule>
    <cfRule type="expression" dxfId="1279" priority="1256">
      <formula>$B183=2021</formula>
    </cfRule>
    <cfRule type="expression" dxfId="1278" priority="1257">
      <formula>$B183=2022</formula>
    </cfRule>
    <cfRule type="expression" dxfId="1277" priority="1258">
      <formula>$B183=2019</formula>
    </cfRule>
  </conditionalFormatting>
  <conditionalFormatting sqref="C183">
    <cfRule type="expression" dxfId="1276" priority="1247">
      <formula>$B183=2017</formula>
    </cfRule>
    <cfRule type="expression" dxfId="1275" priority="1248">
      <formula>$B183=2018</formula>
    </cfRule>
    <cfRule type="expression" dxfId="1274" priority="1249">
      <formula>$B183=2020</formula>
    </cfRule>
    <cfRule type="expression" dxfId="1273" priority="1250">
      <formula>$B183=2021</formula>
    </cfRule>
    <cfRule type="expression" dxfId="1272" priority="1251">
      <formula>$B183=2022</formula>
    </cfRule>
    <cfRule type="expression" dxfId="1271" priority="1252">
      <formula>$B183=2019</formula>
    </cfRule>
  </conditionalFormatting>
  <conditionalFormatting sqref="C183">
    <cfRule type="expression" dxfId="1270" priority="1241">
      <formula>$B183=2017</formula>
    </cfRule>
    <cfRule type="expression" dxfId="1269" priority="1242">
      <formula>$B183=2018</formula>
    </cfRule>
    <cfRule type="expression" dxfId="1268" priority="1243">
      <formula>$B183=2020</formula>
    </cfRule>
    <cfRule type="expression" dxfId="1267" priority="1244">
      <formula>$B183=2021</formula>
    </cfRule>
    <cfRule type="expression" dxfId="1266" priority="1245">
      <formula>$B183=2022</formula>
    </cfRule>
    <cfRule type="expression" dxfId="1265" priority="1246">
      <formula>$B183=2019</formula>
    </cfRule>
  </conditionalFormatting>
  <conditionalFormatting sqref="C183">
    <cfRule type="expression" dxfId="1264" priority="1235">
      <formula>$B183=2017</formula>
    </cfRule>
    <cfRule type="expression" dxfId="1263" priority="1236">
      <formula>$B183=2018</formula>
    </cfRule>
    <cfRule type="expression" dxfId="1262" priority="1237">
      <formula>$B183=2020</formula>
    </cfRule>
    <cfRule type="expression" dxfId="1261" priority="1238">
      <formula>$B183=2021</formula>
    </cfRule>
    <cfRule type="expression" dxfId="1260" priority="1239">
      <formula>$B183=2022</formula>
    </cfRule>
    <cfRule type="expression" dxfId="1259" priority="1240">
      <formula>$B183=2019</formula>
    </cfRule>
  </conditionalFormatting>
  <conditionalFormatting sqref="C183">
    <cfRule type="expression" dxfId="1258" priority="1229">
      <formula>$B183=2017</formula>
    </cfRule>
    <cfRule type="expression" dxfId="1257" priority="1230">
      <formula>$B183=2018</formula>
    </cfRule>
    <cfRule type="expression" dxfId="1256" priority="1231">
      <formula>$B183=2020</formula>
    </cfRule>
    <cfRule type="expression" dxfId="1255" priority="1232">
      <formula>$B183=2021</formula>
    </cfRule>
    <cfRule type="expression" dxfId="1254" priority="1233">
      <formula>$B183=2022</formula>
    </cfRule>
    <cfRule type="expression" dxfId="1253" priority="1234">
      <formula>$B183=2019</formula>
    </cfRule>
  </conditionalFormatting>
  <conditionalFormatting sqref="C183">
    <cfRule type="expression" dxfId="1252" priority="1223">
      <formula>$B183=2017</formula>
    </cfRule>
    <cfRule type="expression" dxfId="1251" priority="1224">
      <formula>$B183=2018</formula>
    </cfRule>
    <cfRule type="expression" dxfId="1250" priority="1225">
      <formula>$B183=2020</formula>
    </cfRule>
    <cfRule type="expression" dxfId="1249" priority="1226">
      <formula>$B183=2021</formula>
    </cfRule>
    <cfRule type="expression" dxfId="1248" priority="1227">
      <formula>$B183=2022</formula>
    </cfRule>
    <cfRule type="expression" dxfId="1247" priority="1228">
      <formula>$B183=2019</formula>
    </cfRule>
  </conditionalFormatting>
  <conditionalFormatting sqref="A184:D184">
    <cfRule type="expression" dxfId="1246" priority="1215">
      <formula>$B184=2016</formula>
    </cfRule>
    <cfRule type="expression" dxfId="1245" priority="1216">
      <formula>$B184=2017</formula>
    </cfRule>
    <cfRule type="expression" dxfId="1244" priority="1217">
      <formula>$B184=2018</formula>
    </cfRule>
    <cfRule type="expression" dxfId="1243" priority="1218">
      <formula>$B184=2020</formula>
    </cfRule>
    <cfRule type="expression" dxfId="1242" priority="1219">
      <formula>$B184=2021</formula>
    </cfRule>
    <cfRule type="expression" dxfId="1241" priority="1220">
      <formula>$B184=2022</formula>
    </cfRule>
    <cfRule type="expression" dxfId="1240" priority="1221">
      <formula>$B184=2019</formula>
    </cfRule>
  </conditionalFormatting>
  <conditionalFormatting sqref="C184">
    <cfRule type="expression" dxfId="1239" priority="1208">
      <formula>$B184=2016</formula>
    </cfRule>
    <cfRule type="expression" dxfId="1238" priority="1209">
      <formula>$B184=2017</formula>
    </cfRule>
    <cfRule type="expression" dxfId="1237" priority="1210">
      <formula>$B184=2018</formula>
    </cfRule>
    <cfRule type="expression" dxfId="1236" priority="1211">
      <formula>$B184=2020</formula>
    </cfRule>
    <cfRule type="expression" dxfId="1235" priority="1212">
      <formula>$B184=2021</formula>
    </cfRule>
    <cfRule type="expression" dxfId="1234" priority="1213">
      <formula>$B184=2022</formula>
    </cfRule>
    <cfRule type="expression" dxfId="1233" priority="1214">
      <formula>$B184=2019</formula>
    </cfRule>
  </conditionalFormatting>
  <conditionalFormatting sqref="C184">
    <cfRule type="expression" dxfId="1232" priority="1201">
      <formula>$B184=2016</formula>
    </cfRule>
    <cfRule type="expression" dxfId="1231" priority="1202">
      <formula>$B184=2017</formula>
    </cfRule>
    <cfRule type="expression" dxfId="1230" priority="1203">
      <formula>$B184=2018</formula>
    </cfRule>
    <cfRule type="expression" dxfId="1229" priority="1204">
      <formula>$B184=2020</formula>
    </cfRule>
    <cfRule type="expression" dxfId="1228" priority="1205">
      <formula>$B184=2021</formula>
    </cfRule>
    <cfRule type="expression" dxfId="1227" priority="1206">
      <formula>$B184=2022</formula>
    </cfRule>
    <cfRule type="expression" dxfId="1226" priority="1207">
      <formula>$B184=2019</formula>
    </cfRule>
  </conditionalFormatting>
  <conditionalFormatting sqref="C184">
    <cfRule type="expression" dxfId="1225" priority="1194">
      <formula>$B184=2016</formula>
    </cfRule>
    <cfRule type="expression" dxfId="1224" priority="1195">
      <formula>$B184=2017</formula>
    </cfRule>
    <cfRule type="expression" dxfId="1223" priority="1196">
      <formula>$B184=2018</formula>
    </cfRule>
    <cfRule type="expression" dxfId="1222" priority="1197">
      <formula>$B184=2020</formula>
    </cfRule>
    <cfRule type="expression" dxfId="1221" priority="1198">
      <formula>$B184=2021</formula>
    </cfRule>
    <cfRule type="expression" dxfId="1220" priority="1199">
      <formula>$B184=2022</formula>
    </cfRule>
    <cfRule type="expression" dxfId="1219" priority="1200">
      <formula>$B184=2019</formula>
    </cfRule>
  </conditionalFormatting>
  <conditionalFormatting sqref="C184">
    <cfRule type="expression" dxfId="1218" priority="1187">
      <formula>$B184=2016</formula>
    </cfRule>
    <cfRule type="expression" dxfId="1217" priority="1188">
      <formula>$B184=2017</formula>
    </cfRule>
    <cfRule type="expression" dxfId="1216" priority="1189">
      <formula>$B184=2018</formula>
    </cfRule>
    <cfRule type="expression" dxfId="1215" priority="1190">
      <formula>$B184=2020</formula>
    </cfRule>
    <cfRule type="expression" dxfId="1214" priority="1191">
      <formula>$B184=2021</formula>
    </cfRule>
    <cfRule type="expression" dxfId="1213" priority="1192">
      <formula>$B184=2022</formula>
    </cfRule>
    <cfRule type="expression" dxfId="1212" priority="1193">
      <formula>$B184=2019</formula>
    </cfRule>
  </conditionalFormatting>
  <conditionalFormatting sqref="C184">
    <cfRule type="expression" dxfId="1211" priority="1180">
      <formula>$B184=2016</formula>
    </cfRule>
    <cfRule type="expression" dxfId="1210" priority="1181">
      <formula>$B184=2017</formula>
    </cfRule>
    <cfRule type="expression" dxfId="1209" priority="1182">
      <formula>$B184=2018</formula>
    </cfRule>
    <cfRule type="expression" dxfId="1208" priority="1183">
      <formula>$B184=2020</formula>
    </cfRule>
    <cfRule type="expression" dxfId="1207" priority="1184">
      <formula>$B184=2021</formula>
    </cfRule>
    <cfRule type="expression" dxfId="1206" priority="1185">
      <formula>$B184=2022</formula>
    </cfRule>
    <cfRule type="expression" dxfId="1205" priority="1186">
      <formula>$B184=2019</formula>
    </cfRule>
  </conditionalFormatting>
  <conditionalFormatting sqref="C184">
    <cfRule type="expression" dxfId="1204" priority="1173">
      <formula>$B184=2016</formula>
    </cfRule>
    <cfRule type="expression" dxfId="1203" priority="1174">
      <formula>$B184=2017</formula>
    </cfRule>
    <cfRule type="expression" dxfId="1202" priority="1175">
      <formula>$B184=2018</formula>
    </cfRule>
    <cfRule type="expression" dxfId="1201" priority="1176">
      <formula>$B184=2020</formula>
    </cfRule>
    <cfRule type="expression" dxfId="1200" priority="1177">
      <formula>$B184=2021</formula>
    </cfRule>
    <cfRule type="expression" dxfId="1199" priority="1178">
      <formula>$B184=2022</formula>
    </cfRule>
    <cfRule type="expression" dxfId="1198" priority="1179">
      <formula>$B184=2019</formula>
    </cfRule>
  </conditionalFormatting>
  <conditionalFormatting sqref="C184">
    <cfRule type="expression" dxfId="1197" priority="1136">
      <formula>$B184=2016</formula>
    </cfRule>
    <cfRule type="expression" dxfId="1196" priority="1167">
      <formula>$B184=2017</formula>
    </cfRule>
    <cfRule type="expression" dxfId="1195" priority="1168">
      <formula>$B184=2018</formula>
    </cfRule>
    <cfRule type="expression" dxfId="1194" priority="1169">
      <formula>$B184=2020</formula>
    </cfRule>
    <cfRule type="expression" dxfId="1193" priority="1170">
      <formula>$B184=2021</formula>
    </cfRule>
    <cfRule type="expression" dxfId="1192" priority="1171">
      <formula>$B184=2022</formula>
    </cfRule>
    <cfRule type="expression" dxfId="1191" priority="1172">
      <formula>$B184=2019</formula>
    </cfRule>
  </conditionalFormatting>
  <conditionalFormatting sqref="C184">
    <cfRule type="expression" dxfId="1190" priority="1161">
      <formula>$B184=2017</formula>
    </cfRule>
    <cfRule type="expression" dxfId="1189" priority="1162">
      <formula>$B184=2018</formula>
    </cfRule>
    <cfRule type="expression" dxfId="1188" priority="1163">
      <formula>$B184=2020</formula>
    </cfRule>
    <cfRule type="expression" dxfId="1187" priority="1164">
      <formula>$B184=2021</formula>
    </cfRule>
    <cfRule type="expression" dxfId="1186" priority="1165">
      <formula>$B184=2022</formula>
    </cfRule>
    <cfRule type="expression" dxfId="1185" priority="1166">
      <formula>$B184=2019</formula>
    </cfRule>
  </conditionalFormatting>
  <conditionalFormatting sqref="C184">
    <cfRule type="expression" dxfId="1184" priority="1155">
      <formula>$B184=2017</formula>
    </cfRule>
    <cfRule type="expression" dxfId="1183" priority="1156">
      <formula>$B184=2018</formula>
    </cfRule>
    <cfRule type="expression" dxfId="1182" priority="1157">
      <formula>$B184=2020</formula>
    </cfRule>
    <cfRule type="expression" dxfId="1181" priority="1158">
      <formula>$B184=2021</formula>
    </cfRule>
    <cfRule type="expression" dxfId="1180" priority="1159">
      <formula>$B184=2022</formula>
    </cfRule>
    <cfRule type="expression" dxfId="1179" priority="1160">
      <formula>$B184=2019</formula>
    </cfRule>
  </conditionalFormatting>
  <conditionalFormatting sqref="C184">
    <cfRule type="expression" dxfId="1178" priority="1149">
      <formula>$B184=2017</formula>
    </cfRule>
    <cfRule type="expression" dxfId="1177" priority="1150">
      <formula>$B184=2018</formula>
    </cfRule>
    <cfRule type="expression" dxfId="1176" priority="1151">
      <formula>$B184=2020</formula>
    </cfRule>
    <cfRule type="expression" dxfId="1175" priority="1152">
      <formula>$B184=2021</formula>
    </cfRule>
    <cfRule type="expression" dxfId="1174" priority="1153">
      <formula>$B184=2022</formula>
    </cfRule>
    <cfRule type="expression" dxfId="1173" priority="1154">
      <formula>$B184=2019</formula>
    </cfRule>
  </conditionalFormatting>
  <conditionalFormatting sqref="C184">
    <cfRule type="expression" dxfId="1172" priority="1143">
      <formula>$B184=2017</formula>
    </cfRule>
    <cfRule type="expression" dxfId="1171" priority="1144">
      <formula>$B184=2018</formula>
    </cfRule>
    <cfRule type="expression" dxfId="1170" priority="1145">
      <formula>$B184=2020</formula>
    </cfRule>
    <cfRule type="expression" dxfId="1169" priority="1146">
      <formula>$B184=2021</formula>
    </cfRule>
    <cfRule type="expression" dxfId="1168" priority="1147">
      <formula>$B184=2022</formula>
    </cfRule>
    <cfRule type="expression" dxfId="1167" priority="1148">
      <formula>$B184=2019</formula>
    </cfRule>
  </conditionalFormatting>
  <conditionalFormatting sqref="C184">
    <cfRule type="expression" dxfId="1166" priority="1137">
      <formula>$B184=2017</formula>
    </cfRule>
    <cfRule type="expression" dxfId="1165" priority="1138">
      <formula>$B184=2018</formula>
    </cfRule>
    <cfRule type="expression" dxfId="1164" priority="1139">
      <formula>$B184=2020</formula>
    </cfRule>
    <cfRule type="expression" dxfId="1163" priority="1140">
      <formula>$B184=2021</formula>
    </cfRule>
    <cfRule type="expression" dxfId="1162" priority="1141">
      <formula>$B184=2022</formula>
    </cfRule>
    <cfRule type="expression" dxfId="1161" priority="1142">
      <formula>$B184=2019</formula>
    </cfRule>
  </conditionalFormatting>
  <conditionalFormatting sqref="C184">
    <cfRule type="expression" dxfId="1160" priority="1129">
      <formula>$B184=2016</formula>
    </cfRule>
    <cfRule type="expression" dxfId="1159" priority="1130">
      <formula>$B184=2017</formula>
    </cfRule>
    <cfRule type="expression" dxfId="1158" priority="1131">
      <formula>$B184=2018</formula>
    </cfRule>
    <cfRule type="expression" dxfId="1157" priority="1132">
      <formula>$B184=2020</formula>
    </cfRule>
    <cfRule type="expression" dxfId="1156" priority="1133">
      <formula>$B184=2021</formula>
    </cfRule>
    <cfRule type="expression" dxfId="1155" priority="1134">
      <formula>$B184=2022</formula>
    </cfRule>
    <cfRule type="expression" dxfId="1154" priority="1135">
      <formula>$B184=2019</formula>
    </cfRule>
  </conditionalFormatting>
  <conditionalFormatting sqref="C184">
    <cfRule type="expression" dxfId="1153" priority="1122">
      <formula>$B184=2016</formula>
    </cfRule>
    <cfRule type="expression" dxfId="1152" priority="1123">
      <formula>$B184=2017</formula>
    </cfRule>
    <cfRule type="expression" dxfId="1151" priority="1124">
      <formula>$B184=2018</formula>
    </cfRule>
    <cfRule type="expression" dxfId="1150" priority="1125">
      <formula>$B184=2020</formula>
    </cfRule>
    <cfRule type="expression" dxfId="1149" priority="1126">
      <formula>$B184=2021</formula>
    </cfRule>
    <cfRule type="expression" dxfId="1148" priority="1127">
      <formula>$B184=2022</formula>
    </cfRule>
    <cfRule type="expression" dxfId="1147" priority="1128">
      <formula>$B184=2019</formula>
    </cfRule>
  </conditionalFormatting>
  <conditionalFormatting sqref="C184">
    <cfRule type="expression" dxfId="1146" priority="1115">
      <formula>$B184=2016</formula>
    </cfRule>
    <cfRule type="expression" dxfId="1145" priority="1116">
      <formula>$B184=2017</formula>
    </cfRule>
    <cfRule type="expression" dxfId="1144" priority="1117">
      <formula>$B184=2018</formula>
    </cfRule>
    <cfRule type="expression" dxfId="1143" priority="1118">
      <formula>$B184=2020</formula>
    </cfRule>
    <cfRule type="expression" dxfId="1142" priority="1119">
      <formula>$B184=2021</formula>
    </cfRule>
    <cfRule type="expression" dxfId="1141" priority="1120">
      <formula>$B184=2022</formula>
    </cfRule>
    <cfRule type="expression" dxfId="1140" priority="1121">
      <formula>$B184=2019</formula>
    </cfRule>
  </conditionalFormatting>
  <conditionalFormatting sqref="C184">
    <cfRule type="expression" dxfId="1139" priority="1078">
      <formula>$B184=2016</formula>
    </cfRule>
    <cfRule type="expression" dxfId="1138" priority="1109">
      <formula>$B184=2017</formula>
    </cfRule>
    <cfRule type="expression" dxfId="1137" priority="1110">
      <formula>$B184=2018</formula>
    </cfRule>
    <cfRule type="expression" dxfId="1136" priority="1111">
      <formula>$B184=2020</formula>
    </cfRule>
    <cfRule type="expression" dxfId="1135" priority="1112">
      <formula>$B184=2021</formula>
    </cfRule>
    <cfRule type="expression" dxfId="1134" priority="1113">
      <formula>$B184=2022</formula>
    </cfRule>
    <cfRule type="expression" dxfId="1133" priority="1114">
      <formula>$B184=2019</formula>
    </cfRule>
  </conditionalFormatting>
  <conditionalFormatting sqref="C184">
    <cfRule type="expression" dxfId="1132" priority="1103">
      <formula>$B184=2017</formula>
    </cfRule>
    <cfRule type="expression" dxfId="1131" priority="1104">
      <formula>$B184=2018</formula>
    </cfRule>
    <cfRule type="expression" dxfId="1130" priority="1105">
      <formula>$B184=2020</formula>
    </cfRule>
    <cfRule type="expression" dxfId="1129" priority="1106">
      <formula>$B184=2021</formula>
    </cfRule>
    <cfRule type="expression" dxfId="1128" priority="1107">
      <formula>$B184=2022</formula>
    </cfRule>
    <cfRule type="expression" dxfId="1127" priority="1108">
      <formula>$B184=2019</formula>
    </cfRule>
  </conditionalFormatting>
  <conditionalFormatting sqref="C184">
    <cfRule type="expression" dxfId="1126" priority="1097">
      <formula>$B184=2017</formula>
    </cfRule>
    <cfRule type="expression" dxfId="1125" priority="1098">
      <formula>$B184=2018</formula>
    </cfRule>
    <cfRule type="expression" dxfId="1124" priority="1099">
      <formula>$B184=2020</formula>
    </cfRule>
    <cfRule type="expression" dxfId="1123" priority="1100">
      <formula>$B184=2021</formula>
    </cfRule>
    <cfRule type="expression" dxfId="1122" priority="1101">
      <formula>$B184=2022</formula>
    </cfRule>
    <cfRule type="expression" dxfId="1121" priority="1102">
      <formula>$B184=2019</formula>
    </cfRule>
  </conditionalFormatting>
  <conditionalFormatting sqref="C184">
    <cfRule type="expression" dxfId="1120" priority="1091">
      <formula>$B184=2017</formula>
    </cfRule>
    <cfRule type="expression" dxfId="1119" priority="1092">
      <formula>$B184=2018</formula>
    </cfRule>
    <cfRule type="expression" dxfId="1118" priority="1093">
      <formula>$B184=2020</formula>
    </cfRule>
    <cfRule type="expression" dxfId="1117" priority="1094">
      <formula>$B184=2021</formula>
    </cfRule>
    <cfRule type="expression" dxfId="1116" priority="1095">
      <formula>$B184=2022</formula>
    </cfRule>
    <cfRule type="expression" dxfId="1115" priority="1096">
      <formula>$B184=2019</formula>
    </cfRule>
  </conditionalFormatting>
  <conditionalFormatting sqref="C184">
    <cfRule type="expression" dxfId="1114" priority="1085">
      <formula>$B184=2017</formula>
    </cfRule>
    <cfRule type="expression" dxfId="1113" priority="1086">
      <formula>$B184=2018</formula>
    </cfRule>
    <cfRule type="expression" dxfId="1112" priority="1087">
      <formula>$B184=2020</formula>
    </cfRule>
    <cfRule type="expression" dxfId="1111" priority="1088">
      <formula>$B184=2021</formula>
    </cfRule>
    <cfRule type="expression" dxfId="1110" priority="1089">
      <formula>$B184=2022</formula>
    </cfRule>
    <cfRule type="expression" dxfId="1109" priority="1090">
      <formula>$B184=2019</formula>
    </cfRule>
  </conditionalFormatting>
  <conditionalFormatting sqref="C184">
    <cfRule type="expression" dxfId="1108" priority="1079">
      <formula>$B184=2017</formula>
    </cfRule>
    <cfRule type="expression" dxfId="1107" priority="1080">
      <formula>$B184=2018</formula>
    </cfRule>
    <cfRule type="expression" dxfId="1106" priority="1081">
      <formula>$B184=2020</formula>
    </cfRule>
    <cfRule type="expression" dxfId="1105" priority="1082">
      <formula>$B184=2021</formula>
    </cfRule>
    <cfRule type="expression" dxfId="1104" priority="1083">
      <formula>$B184=2022</formula>
    </cfRule>
    <cfRule type="expression" dxfId="1103" priority="1084">
      <formula>$B184=2019</formula>
    </cfRule>
  </conditionalFormatting>
  <conditionalFormatting sqref="A185:D185">
    <cfRule type="expression" dxfId="1102" priority="1071">
      <formula>$B185=2016</formula>
    </cfRule>
    <cfRule type="expression" dxfId="1101" priority="1072">
      <formula>$B185=2017</formula>
    </cfRule>
    <cfRule type="expression" dxfId="1100" priority="1073">
      <formula>$B185=2018</formula>
    </cfRule>
    <cfRule type="expression" dxfId="1099" priority="1074">
      <formula>$B185=2020</formula>
    </cfRule>
    <cfRule type="expression" dxfId="1098" priority="1075">
      <formula>$B185=2021</formula>
    </cfRule>
    <cfRule type="expression" dxfId="1097" priority="1076">
      <formula>$B185=2022</formula>
    </cfRule>
    <cfRule type="expression" dxfId="1096" priority="1077">
      <formula>$B185=2019</formula>
    </cfRule>
  </conditionalFormatting>
  <conditionalFormatting sqref="C185">
    <cfRule type="expression" dxfId="1095" priority="1064">
      <formula>$B185=2016</formula>
    </cfRule>
    <cfRule type="expression" dxfId="1094" priority="1065">
      <formula>$B185=2017</formula>
    </cfRule>
    <cfRule type="expression" dxfId="1093" priority="1066">
      <formula>$B185=2018</formula>
    </cfRule>
    <cfRule type="expression" dxfId="1092" priority="1067">
      <formula>$B185=2020</formula>
    </cfRule>
    <cfRule type="expression" dxfId="1091" priority="1068">
      <formula>$B185=2021</formula>
    </cfRule>
    <cfRule type="expression" dxfId="1090" priority="1069">
      <formula>$B185=2022</formula>
    </cfRule>
    <cfRule type="expression" dxfId="1089" priority="1070">
      <formula>$B185=2019</formula>
    </cfRule>
  </conditionalFormatting>
  <conditionalFormatting sqref="C185">
    <cfRule type="expression" dxfId="1088" priority="1057">
      <formula>$B185=2016</formula>
    </cfRule>
    <cfRule type="expression" dxfId="1087" priority="1058">
      <formula>$B185=2017</formula>
    </cfRule>
    <cfRule type="expression" dxfId="1086" priority="1059">
      <formula>$B185=2018</formula>
    </cfRule>
    <cfRule type="expression" dxfId="1085" priority="1060">
      <formula>$B185=2020</formula>
    </cfRule>
    <cfRule type="expression" dxfId="1084" priority="1061">
      <formula>$B185=2021</formula>
    </cfRule>
    <cfRule type="expression" dxfId="1083" priority="1062">
      <formula>$B185=2022</formula>
    </cfRule>
    <cfRule type="expression" dxfId="1082" priority="1063">
      <formula>$B185=2019</formula>
    </cfRule>
  </conditionalFormatting>
  <conditionalFormatting sqref="C185">
    <cfRule type="expression" dxfId="1081" priority="1050">
      <formula>$B185=2016</formula>
    </cfRule>
    <cfRule type="expression" dxfId="1080" priority="1051">
      <formula>$B185=2017</formula>
    </cfRule>
    <cfRule type="expression" dxfId="1079" priority="1052">
      <formula>$B185=2018</formula>
    </cfRule>
    <cfRule type="expression" dxfId="1078" priority="1053">
      <formula>$B185=2020</formula>
    </cfRule>
    <cfRule type="expression" dxfId="1077" priority="1054">
      <formula>$B185=2021</formula>
    </cfRule>
    <cfRule type="expression" dxfId="1076" priority="1055">
      <formula>$B185=2022</formula>
    </cfRule>
    <cfRule type="expression" dxfId="1075" priority="1056">
      <formula>$B185=2019</formula>
    </cfRule>
  </conditionalFormatting>
  <conditionalFormatting sqref="C185">
    <cfRule type="expression" dxfId="1074" priority="1043">
      <formula>$B185=2016</formula>
    </cfRule>
    <cfRule type="expression" dxfId="1073" priority="1044">
      <formula>$B185=2017</formula>
    </cfRule>
    <cfRule type="expression" dxfId="1072" priority="1045">
      <formula>$B185=2018</formula>
    </cfRule>
    <cfRule type="expression" dxfId="1071" priority="1046">
      <formula>$B185=2020</formula>
    </cfRule>
    <cfRule type="expression" dxfId="1070" priority="1047">
      <formula>$B185=2021</formula>
    </cfRule>
    <cfRule type="expression" dxfId="1069" priority="1048">
      <formula>$B185=2022</formula>
    </cfRule>
    <cfRule type="expression" dxfId="1068" priority="1049">
      <formula>$B185=2019</formula>
    </cfRule>
  </conditionalFormatting>
  <conditionalFormatting sqref="C185">
    <cfRule type="expression" dxfId="1067" priority="1036">
      <formula>$B185=2016</formula>
    </cfRule>
    <cfRule type="expression" dxfId="1066" priority="1037">
      <formula>$B185=2017</formula>
    </cfRule>
    <cfRule type="expression" dxfId="1065" priority="1038">
      <formula>$B185=2018</formula>
    </cfRule>
    <cfRule type="expression" dxfId="1064" priority="1039">
      <formula>$B185=2020</formula>
    </cfRule>
    <cfRule type="expression" dxfId="1063" priority="1040">
      <formula>$B185=2021</formula>
    </cfRule>
    <cfRule type="expression" dxfId="1062" priority="1041">
      <formula>$B185=2022</formula>
    </cfRule>
    <cfRule type="expression" dxfId="1061" priority="1042">
      <formula>$B185=2019</formula>
    </cfRule>
  </conditionalFormatting>
  <conditionalFormatting sqref="C185">
    <cfRule type="expression" dxfId="1060" priority="1029">
      <formula>$B185=2016</formula>
    </cfRule>
    <cfRule type="expression" dxfId="1059" priority="1030">
      <formula>$B185=2017</formula>
    </cfRule>
    <cfRule type="expression" dxfId="1058" priority="1031">
      <formula>$B185=2018</formula>
    </cfRule>
    <cfRule type="expression" dxfId="1057" priority="1032">
      <formula>$B185=2020</formula>
    </cfRule>
    <cfRule type="expression" dxfId="1056" priority="1033">
      <formula>$B185=2021</formula>
    </cfRule>
    <cfRule type="expression" dxfId="1055" priority="1034">
      <formula>$B185=2022</formula>
    </cfRule>
    <cfRule type="expression" dxfId="1054" priority="1035">
      <formula>$B185=2019</formula>
    </cfRule>
  </conditionalFormatting>
  <conditionalFormatting sqref="C185">
    <cfRule type="expression" dxfId="1053" priority="992">
      <formula>$B185=2016</formula>
    </cfRule>
    <cfRule type="expression" dxfId="1052" priority="1023">
      <formula>$B185=2017</formula>
    </cfRule>
    <cfRule type="expression" dxfId="1051" priority="1024">
      <formula>$B185=2018</formula>
    </cfRule>
    <cfRule type="expression" dxfId="1050" priority="1025">
      <formula>$B185=2020</formula>
    </cfRule>
    <cfRule type="expression" dxfId="1049" priority="1026">
      <formula>$B185=2021</formula>
    </cfRule>
    <cfRule type="expression" dxfId="1048" priority="1027">
      <formula>$B185=2022</formula>
    </cfRule>
    <cfRule type="expression" dxfId="1047" priority="1028">
      <formula>$B185=2019</formula>
    </cfRule>
  </conditionalFormatting>
  <conditionalFormatting sqref="C185">
    <cfRule type="expression" dxfId="1046" priority="1017">
      <formula>$B185=2017</formula>
    </cfRule>
    <cfRule type="expression" dxfId="1045" priority="1018">
      <formula>$B185=2018</formula>
    </cfRule>
    <cfRule type="expression" dxfId="1044" priority="1019">
      <formula>$B185=2020</formula>
    </cfRule>
    <cfRule type="expression" dxfId="1043" priority="1020">
      <formula>$B185=2021</formula>
    </cfRule>
    <cfRule type="expression" dxfId="1042" priority="1021">
      <formula>$B185=2022</formula>
    </cfRule>
    <cfRule type="expression" dxfId="1041" priority="1022">
      <formula>$B185=2019</formula>
    </cfRule>
  </conditionalFormatting>
  <conditionalFormatting sqref="C185">
    <cfRule type="expression" dxfId="1040" priority="1011">
      <formula>$B185=2017</formula>
    </cfRule>
    <cfRule type="expression" dxfId="1039" priority="1012">
      <formula>$B185=2018</formula>
    </cfRule>
    <cfRule type="expression" dxfId="1038" priority="1013">
      <formula>$B185=2020</formula>
    </cfRule>
    <cfRule type="expression" dxfId="1037" priority="1014">
      <formula>$B185=2021</formula>
    </cfRule>
    <cfRule type="expression" dxfId="1036" priority="1015">
      <formula>$B185=2022</formula>
    </cfRule>
    <cfRule type="expression" dxfId="1035" priority="1016">
      <formula>$B185=2019</formula>
    </cfRule>
  </conditionalFormatting>
  <conditionalFormatting sqref="C185">
    <cfRule type="expression" dxfId="1034" priority="1005">
      <formula>$B185=2017</formula>
    </cfRule>
    <cfRule type="expression" dxfId="1033" priority="1006">
      <formula>$B185=2018</formula>
    </cfRule>
    <cfRule type="expression" dxfId="1032" priority="1007">
      <formula>$B185=2020</formula>
    </cfRule>
    <cfRule type="expression" dxfId="1031" priority="1008">
      <formula>$B185=2021</formula>
    </cfRule>
    <cfRule type="expression" dxfId="1030" priority="1009">
      <formula>$B185=2022</formula>
    </cfRule>
    <cfRule type="expression" dxfId="1029" priority="1010">
      <formula>$B185=2019</formula>
    </cfRule>
  </conditionalFormatting>
  <conditionalFormatting sqref="C185">
    <cfRule type="expression" dxfId="1028" priority="999">
      <formula>$B185=2017</formula>
    </cfRule>
    <cfRule type="expression" dxfId="1027" priority="1000">
      <formula>$B185=2018</formula>
    </cfRule>
    <cfRule type="expression" dxfId="1026" priority="1001">
      <formula>$B185=2020</formula>
    </cfRule>
    <cfRule type="expression" dxfId="1025" priority="1002">
      <formula>$B185=2021</formula>
    </cfRule>
    <cfRule type="expression" dxfId="1024" priority="1003">
      <formula>$B185=2022</formula>
    </cfRule>
    <cfRule type="expression" dxfId="1023" priority="1004">
      <formula>$B185=2019</formula>
    </cfRule>
  </conditionalFormatting>
  <conditionalFormatting sqref="C185">
    <cfRule type="expression" dxfId="1022" priority="993">
      <formula>$B185=2017</formula>
    </cfRule>
    <cfRule type="expression" dxfId="1021" priority="994">
      <formula>$B185=2018</formula>
    </cfRule>
    <cfRule type="expression" dxfId="1020" priority="995">
      <formula>$B185=2020</formula>
    </cfRule>
    <cfRule type="expression" dxfId="1019" priority="996">
      <formula>$B185=2021</formula>
    </cfRule>
    <cfRule type="expression" dxfId="1018" priority="997">
      <formula>$B185=2022</formula>
    </cfRule>
    <cfRule type="expression" dxfId="1017" priority="998">
      <formula>$B185=2019</formula>
    </cfRule>
  </conditionalFormatting>
  <conditionalFormatting sqref="C185">
    <cfRule type="expression" dxfId="1016" priority="985">
      <formula>$B185=2016</formula>
    </cfRule>
    <cfRule type="expression" dxfId="1015" priority="986">
      <formula>$B185=2017</formula>
    </cfRule>
    <cfRule type="expression" dxfId="1014" priority="987">
      <formula>$B185=2018</formula>
    </cfRule>
    <cfRule type="expression" dxfId="1013" priority="988">
      <formula>$B185=2020</formula>
    </cfRule>
    <cfRule type="expression" dxfId="1012" priority="989">
      <formula>$B185=2021</formula>
    </cfRule>
    <cfRule type="expression" dxfId="1011" priority="990">
      <formula>$B185=2022</formula>
    </cfRule>
    <cfRule type="expression" dxfId="1010" priority="991">
      <formula>$B185=2019</formula>
    </cfRule>
  </conditionalFormatting>
  <conditionalFormatting sqref="C185">
    <cfRule type="expression" dxfId="1009" priority="978">
      <formula>$B185=2016</formula>
    </cfRule>
    <cfRule type="expression" dxfId="1008" priority="979">
      <formula>$B185=2017</formula>
    </cfRule>
    <cfRule type="expression" dxfId="1007" priority="980">
      <formula>$B185=2018</formula>
    </cfRule>
    <cfRule type="expression" dxfId="1006" priority="981">
      <formula>$B185=2020</formula>
    </cfRule>
    <cfRule type="expression" dxfId="1005" priority="982">
      <formula>$B185=2021</formula>
    </cfRule>
    <cfRule type="expression" dxfId="1004" priority="983">
      <formula>$B185=2022</formula>
    </cfRule>
    <cfRule type="expression" dxfId="1003" priority="984">
      <formula>$B185=2019</formula>
    </cfRule>
  </conditionalFormatting>
  <conditionalFormatting sqref="C185">
    <cfRule type="expression" dxfId="1002" priority="971">
      <formula>$B185=2016</formula>
    </cfRule>
    <cfRule type="expression" dxfId="1001" priority="972">
      <formula>$B185=2017</formula>
    </cfRule>
    <cfRule type="expression" dxfId="1000" priority="973">
      <formula>$B185=2018</formula>
    </cfRule>
    <cfRule type="expression" dxfId="999" priority="974">
      <formula>$B185=2020</formula>
    </cfRule>
    <cfRule type="expression" dxfId="998" priority="975">
      <formula>$B185=2021</formula>
    </cfRule>
    <cfRule type="expression" dxfId="997" priority="976">
      <formula>$B185=2022</formula>
    </cfRule>
    <cfRule type="expression" dxfId="996" priority="977">
      <formula>$B185=2019</formula>
    </cfRule>
  </conditionalFormatting>
  <conditionalFormatting sqref="C185">
    <cfRule type="expression" dxfId="995" priority="934">
      <formula>$B185=2016</formula>
    </cfRule>
    <cfRule type="expression" dxfId="994" priority="965">
      <formula>$B185=2017</formula>
    </cfRule>
    <cfRule type="expression" dxfId="993" priority="966">
      <formula>$B185=2018</formula>
    </cfRule>
    <cfRule type="expression" dxfId="992" priority="967">
      <formula>$B185=2020</formula>
    </cfRule>
    <cfRule type="expression" dxfId="991" priority="968">
      <formula>$B185=2021</formula>
    </cfRule>
    <cfRule type="expression" dxfId="990" priority="969">
      <formula>$B185=2022</formula>
    </cfRule>
    <cfRule type="expression" dxfId="989" priority="970">
      <formula>$B185=2019</formula>
    </cfRule>
  </conditionalFormatting>
  <conditionalFormatting sqref="C185">
    <cfRule type="expression" dxfId="988" priority="959">
      <formula>$B185=2017</formula>
    </cfRule>
    <cfRule type="expression" dxfId="987" priority="960">
      <formula>$B185=2018</formula>
    </cfRule>
    <cfRule type="expression" dxfId="986" priority="961">
      <formula>$B185=2020</formula>
    </cfRule>
    <cfRule type="expression" dxfId="985" priority="962">
      <formula>$B185=2021</formula>
    </cfRule>
    <cfRule type="expression" dxfId="984" priority="963">
      <formula>$B185=2022</formula>
    </cfRule>
    <cfRule type="expression" dxfId="983" priority="964">
      <formula>$B185=2019</formula>
    </cfRule>
  </conditionalFormatting>
  <conditionalFormatting sqref="C185">
    <cfRule type="expression" dxfId="982" priority="953">
      <formula>$B185=2017</formula>
    </cfRule>
    <cfRule type="expression" dxfId="981" priority="954">
      <formula>$B185=2018</formula>
    </cfRule>
    <cfRule type="expression" dxfId="980" priority="955">
      <formula>$B185=2020</formula>
    </cfRule>
    <cfRule type="expression" dxfId="979" priority="956">
      <formula>$B185=2021</formula>
    </cfRule>
    <cfRule type="expression" dxfId="978" priority="957">
      <formula>$B185=2022</formula>
    </cfRule>
    <cfRule type="expression" dxfId="977" priority="958">
      <formula>$B185=2019</formula>
    </cfRule>
  </conditionalFormatting>
  <conditionalFormatting sqref="C185">
    <cfRule type="expression" dxfId="976" priority="947">
      <formula>$B185=2017</formula>
    </cfRule>
    <cfRule type="expression" dxfId="975" priority="948">
      <formula>$B185=2018</formula>
    </cfRule>
    <cfRule type="expression" dxfId="974" priority="949">
      <formula>$B185=2020</formula>
    </cfRule>
    <cfRule type="expression" dxfId="973" priority="950">
      <formula>$B185=2021</formula>
    </cfRule>
    <cfRule type="expression" dxfId="972" priority="951">
      <formula>$B185=2022</formula>
    </cfRule>
    <cfRule type="expression" dxfId="971" priority="952">
      <formula>$B185=2019</formula>
    </cfRule>
  </conditionalFormatting>
  <conditionalFormatting sqref="C185">
    <cfRule type="expression" dxfId="970" priority="941">
      <formula>$B185=2017</formula>
    </cfRule>
    <cfRule type="expression" dxfId="969" priority="942">
      <formula>$B185=2018</formula>
    </cfRule>
    <cfRule type="expression" dxfId="968" priority="943">
      <formula>$B185=2020</formula>
    </cfRule>
    <cfRule type="expression" dxfId="967" priority="944">
      <formula>$B185=2021</formula>
    </cfRule>
    <cfRule type="expression" dxfId="966" priority="945">
      <formula>$B185=2022</formula>
    </cfRule>
    <cfRule type="expression" dxfId="965" priority="946">
      <formula>$B185=2019</formula>
    </cfRule>
  </conditionalFormatting>
  <conditionalFormatting sqref="C185">
    <cfRule type="expression" dxfId="964" priority="935">
      <formula>$B185=2017</formula>
    </cfRule>
    <cfRule type="expression" dxfId="963" priority="936">
      <formula>$B185=2018</formula>
    </cfRule>
    <cfRule type="expression" dxfId="962" priority="937">
      <formula>$B185=2020</formula>
    </cfRule>
    <cfRule type="expression" dxfId="961" priority="938">
      <formula>$B185=2021</formula>
    </cfRule>
    <cfRule type="expression" dxfId="960" priority="939">
      <formula>$B185=2022</formula>
    </cfRule>
    <cfRule type="expression" dxfId="959" priority="940">
      <formula>$B185=2019</formula>
    </cfRule>
  </conditionalFormatting>
  <conditionalFormatting sqref="A186:D186">
    <cfRule type="expression" dxfId="958" priority="927">
      <formula>$B186=2016</formula>
    </cfRule>
    <cfRule type="expression" dxfId="957" priority="928">
      <formula>$B186=2017</formula>
    </cfRule>
    <cfRule type="expression" dxfId="956" priority="929">
      <formula>$B186=2018</formula>
    </cfRule>
    <cfRule type="expression" dxfId="955" priority="930">
      <formula>$B186=2020</formula>
    </cfRule>
    <cfRule type="expression" dxfId="954" priority="931">
      <formula>$B186=2021</formula>
    </cfRule>
    <cfRule type="expression" dxfId="953" priority="932">
      <formula>$B186=2022</formula>
    </cfRule>
    <cfRule type="expression" dxfId="952" priority="933">
      <formula>$B186=2019</formula>
    </cfRule>
  </conditionalFormatting>
  <conditionalFormatting sqref="C186">
    <cfRule type="expression" dxfId="951" priority="920">
      <formula>$B186=2016</formula>
    </cfRule>
    <cfRule type="expression" dxfId="950" priority="921">
      <formula>$B186=2017</formula>
    </cfRule>
    <cfRule type="expression" dxfId="949" priority="922">
      <formula>$B186=2018</formula>
    </cfRule>
    <cfRule type="expression" dxfId="948" priority="923">
      <formula>$B186=2020</formula>
    </cfRule>
    <cfRule type="expression" dxfId="947" priority="924">
      <formula>$B186=2021</formula>
    </cfRule>
    <cfRule type="expression" dxfId="946" priority="925">
      <formula>$B186=2022</formula>
    </cfRule>
    <cfRule type="expression" dxfId="945" priority="926">
      <formula>$B186=2019</formula>
    </cfRule>
  </conditionalFormatting>
  <conditionalFormatting sqref="C186">
    <cfRule type="expression" dxfId="944" priority="913">
      <formula>$B186=2016</formula>
    </cfRule>
    <cfRule type="expression" dxfId="943" priority="914">
      <formula>$B186=2017</formula>
    </cfRule>
    <cfRule type="expression" dxfId="942" priority="915">
      <formula>$B186=2018</formula>
    </cfRule>
    <cfRule type="expression" dxfId="941" priority="916">
      <formula>$B186=2020</formula>
    </cfRule>
    <cfRule type="expression" dxfId="940" priority="917">
      <formula>$B186=2021</formula>
    </cfRule>
    <cfRule type="expression" dxfId="939" priority="918">
      <formula>$B186=2022</formula>
    </cfRule>
    <cfRule type="expression" dxfId="938" priority="919">
      <formula>$B186=2019</formula>
    </cfRule>
  </conditionalFormatting>
  <conditionalFormatting sqref="C186">
    <cfRule type="expression" dxfId="937" priority="906">
      <formula>$B186=2016</formula>
    </cfRule>
    <cfRule type="expression" dxfId="936" priority="907">
      <formula>$B186=2017</formula>
    </cfRule>
    <cfRule type="expression" dxfId="935" priority="908">
      <formula>$B186=2018</formula>
    </cfRule>
    <cfRule type="expression" dxfId="934" priority="909">
      <formula>$B186=2020</formula>
    </cfRule>
    <cfRule type="expression" dxfId="933" priority="910">
      <formula>$B186=2021</formula>
    </cfRule>
    <cfRule type="expression" dxfId="932" priority="911">
      <formula>$B186=2022</formula>
    </cfRule>
    <cfRule type="expression" dxfId="931" priority="912">
      <formula>$B186=2019</formula>
    </cfRule>
  </conditionalFormatting>
  <conditionalFormatting sqref="C186">
    <cfRule type="expression" dxfId="930" priority="899">
      <formula>$B186=2016</formula>
    </cfRule>
    <cfRule type="expression" dxfId="929" priority="900">
      <formula>$B186=2017</formula>
    </cfRule>
    <cfRule type="expression" dxfId="928" priority="901">
      <formula>$B186=2018</formula>
    </cfRule>
    <cfRule type="expression" dxfId="927" priority="902">
      <formula>$B186=2020</formula>
    </cfRule>
    <cfRule type="expression" dxfId="926" priority="903">
      <formula>$B186=2021</formula>
    </cfRule>
    <cfRule type="expression" dxfId="925" priority="904">
      <formula>$B186=2022</formula>
    </cfRule>
    <cfRule type="expression" dxfId="924" priority="905">
      <formula>$B186=2019</formula>
    </cfRule>
  </conditionalFormatting>
  <conditionalFormatting sqref="C186">
    <cfRule type="expression" dxfId="923" priority="892">
      <formula>$B186=2016</formula>
    </cfRule>
    <cfRule type="expression" dxfId="922" priority="893">
      <formula>$B186=2017</formula>
    </cfRule>
    <cfRule type="expression" dxfId="921" priority="894">
      <formula>$B186=2018</formula>
    </cfRule>
    <cfRule type="expression" dxfId="920" priority="895">
      <formula>$B186=2020</formula>
    </cfRule>
    <cfRule type="expression" dxfId="919" priority="896">
      <formula>$B186=2021</formula>
    </cfRule>
    <cfRule type="expression" dxfId="918" priority="897">
      <formula>$B186=2022</formula>
    </cfRule>
    <cfRule type="expression" dxfId="917" priority="898">
      <formula>$B186=2019</formula>
    </cfRule>
  </conditionalFormatting>
  <conditionalFormatting sqref="C186">
    <cfRule type="expression" dxfId="916" priority="885">
      <formula>$B186=2016</formula>
    </cfRule>
    <cfRule type="expression" dxfId="915" priority="886">
      <formula>$B186=2017</formula>
    </cfRule>
    <cfRule type="expression" dxfId="914" priority="887">
      <formula>$B186=2018</formula>
    </cfRule>
    <cfRule type="expression" dxfId="913" priority="888">
      <formula>$B186=2020</formula>
    </cfRule>
    <cfRule type="expression" dxfId="912" priority="889">
      <formula>$B186=2021</formula>
    </cfRule>
    <cfRule type="expression" dxfId="911" priority="890">
      <formula>$B186=2022</formula>
    </cfRule>
    <cfRule type="expression" dxfId="910" priority="891">
      <formula>$B186=2019</formula>
    </cfRule>
  </conditionalFormatting>
  <conditionalFormatting sqref="C186">
    <cfRule type="expression" dxfId="909" priority="848">
      <formula>$B186=2016</formula>
    </cfRule>
    <cfRule type="expression" dxfId="908" priority="879">
      <formula>$B186=2017</formula>
    </cfRule>
    <cfRule type="expression" dxfId="907" priority="880">
      <formula>$B186=2018</formula>
    </cfRule>
    <cfRule type="expression" dxfId="906" priority="881">
      <formula>$B186=2020</formula>
    </cfRule>
    <cfRule type="expression" dxfId="905" priority="882">
      <formula>$B186=2021</formula>
    </cfRule>
    <cfRule type="expression" dxfId="904" priority="883">
      <formula>$B186=2022</formula>
    </cfRule>
    <cfRule type="expression" dxfId="903" priority="884">
      <formula>$B186=2019</formula>
    </cfRule>
  </conditionalFormatting>
  <conditionalFormatting sqref="C186">
    <cfRule type="expression" dxfId="902" priority="873">
      <formula>$B186=2017</formula>
    </cfRule>
    <cfRule type="expression" dxfId="901" priority="874">
      <formula>$B186=2018</formula>
    </cfRule>
    <cfRule type="expression" dxfId="900" priority="875">
      <formula>$B186=2020</formula>
    </cfRule>
    <cfRule type="expression" dxfId="899" priority="876">
      <formula>$B186=2021</formula>
    </cfRule>
    <cfRule type="expression" dxfId="898" priority="877">
      <formula>$B186=2022</formula>
    </cfRule>
    <cfRule type="expression" dxfId="897" priority="878">
      <formula>$B186=2019</formula>
    </cfRule>
  </conditionalFormatting>
  <conditionalFormatting sqref="C186">
    <cfRule type="expression" dxfId="896" priority="867">
      <formula>$B186=2017</formula>
    </cfRule>
    <cfRule type="expression" dxfId="895" priority="868">
      <formula>$B186=2018</formula>
    </cfRule>
    <cfRule type="expression" dxfId="894" priority="869">
      <formula>$B186=2020</formula>
    </cfRule>
    <cfRule type="expression" dxfId="893" priority="870">
      <formula>$B186=2021</formula>
    </cfRule>
    <cfRule type="expression" dxfId="892" priority="871">
      <formula>$B186=2022</formula>
    </cfRule>
    <cfRule type="expression" dxfId="891" priority="872">
      <formula>$B186=2019</formula>
    </cfRule>
  </conditionalFormatting>
  <conditionalFormatting sqref="C186">
    <cfRule type="expression" dxfId="890" priority="861">
      <formula>$B186=2017</formula>
    </cfRule>
    <cfRule type="expression" dxfId="889" priority="862">
      <formula>$B186=2018</formula>
    </cfRule>
    <cfRule type="expression" dxfId="888" priority="863">
      <formula>$B186=2020</formula>
    </cfRule>
    <cfRule type="expression" dxfId="887" priority="864">
      <formula>$B186=2021</formula>
    </cfRule>
    <cfRule type="expression" dxfId="886" priority="865">
      <formula>$B186=2022</formula>
    </cfRule>
    <cfRule type="expression" dxfId="885" priority="866">
      <formula>$B186=2019</formula>
    </cfRule>
  </conditionalFormatting>
  <conditionalFormatting sqref="C186">
    <cfRule type="expression" dxfId="884" priority="855">
      <formula>$B186=2017</formula>
    </cfRule>
    <cfRule type="expression" dxfId="883" priority="856">
      <formula>$B186=2018</formula>
    </cfRule>
    <cfRule type="expression" dxfId="882" priority="857">
      <formula>$B186=2020</formula>
    </cfRule>
    <cfRule type="expression" dxfId="881" priority="858">
      <formula>$B186=2021</formula>
    </cfRule>
    <cfRule type="expression" dxfId="880" priority="859">
      <formula>$B186=2022</formula>
    </cfRule>
    <cfRule type="expression" dxfId="879" priority="860">
      <formula>$B186=2019</formula>
    </cfRule>
  </conditionalFormatting>
  <conditionalFormatting sqref="C186">
    <cfRule type="expression" dxfId="878" priority="849">
      <formula>$B186=2017</formula>
    </cfRule>
    <cfRule type="expression" dxfId="877" priority="850">
      <formula>$B186=2018</formula>
    </cfRule>
    <cfRule type="expression" dxfId="876" priority="851">
      <formula>$B186=2020</formula>
    </cfRule>
    <cfRule type="expression" dxfId="875" priority="852">
      <formula>$B186=2021</formula>
    </cfRule>
    <cfRule type="expression" dxfId="874" priority="853">
      <formula>$B186=2022</formula>
    </cfRule>
    <cfRule type="expression" dxfId="873" priority="854">
      <formula>$B186=2019</formula>
    </cfRule>
  </conditionalFormatting>
  <conditionalFormatting sqref="C186">
    <cfRule type="expression" dxfId="872" priority="841">
      <formula>$B186=2016</formula>
    </cfRule>
    <cfRule type="expression" dxfId="871" priority="842">
      <formula>$B186=2017</formula>
    </cfRule>
    <cfRule type="expression" dxfId="870" priority="843">
      <formula>$B186=2018</formula>
    </cfRule>
    <cfRule type="expression" dxfId="869" priority="844">
      <formula>$B186=2020</formula>
    </cfRule>
    <cfRule type="expression" dxfId="868" priority="845">
      <formula>$B186=2021</formula>
    </cfRule>
    <cfRule type="expression" dxfId="867" priority="846">
      <formula>$B186=2022</formula>
    </cfRule>
    <cfRule type="expression" dxfId="866" priority="847">
      <formula>$B186=2019</formula>
    </cfRule>
  </conditionalFormatting>
  <conditionalFormatting sqref="C186">
    <cfRule type="expression" dxfId="865" priority="834">
      <formula>$B186=2016</formula>
    </cfRule>
    <cfRule type="expression" dxfId="864" priority="835">
      <formula>$B186=2017</formula>
    </cfRule>
    <cfRule type="expression" dxfId="863" priority="836">
      <formula>$B186=2018</formula>
    </cfRule>
    <cfRule type="expression" dxfId="862" priority="837">
      <formula>$B186=2020</formula>
    </cfRule>
    <cfRule type="expression" dxfId="861" priority="838">
      <formula>$B186=2021</formula>
    </cfRule>
    <cfRule type="expression" dxfId="860" priority="839">
      <formula>$B186=2022</formula>
    </cfRule>
    <cfRule type="expression" dxfId="859" priority="840">
      <formula>$B186=2019</formula>
    </cfRule>
  </conditionalFormatting>
  <conditionalFormatting sqref="C186">
    <cfRule type="expression" dxfId="858" priority="827">
      <formula>$B186=2016</formula>
    </cfRule>
    <cfRule type="expression" dxfId="857" priority="828">
      <formula>$B186=2017</formula>
    </cfRule>
    <cfRule type="expression" dxfId="856" priority="829">
      <formula>$B186=2018</formula>
    </cfRule>
    <cfRule type="expression" dxfId="855" priority="830">
      <formula>$B186=2020</formula>
    </cfRule>
    <cfRule type="expression" dxfId="854" priority="831">
      <formula>$B186=2021</formula>
    </cfRule>
    <cfRule type="expression" dxfId="853" priority="832">
      <formula>$B186=2022</formula>
    </cfRule>
    <cfRule type="expression" dxfId="852" priority="833">
      <formula>$B186=2019</formula>
    </cfRule>
  </conditionalFormatting>
  <conditionalFormatting sqref="C186">
    <cfRule type="expression" dxfId="851" priority="790">
      <formula>$B186=2016</formula>
    </cfRule>
    <cfRule type="expression" dxfId="850" priority="821">
      <formula>$B186=2017</formula>
    </cfRule>
    <cfRule type="expression" dxfId="849" priority="822">
      <formula>$B186=2018</formula>
    </cfRule>
    <cfRule type="expression" dxfId="848" priority="823">
      <formula>$B186=2020</formula>
    </cfRule>
    <cfRule type="expression" dxfId="847" priority="824">
      <formula>$B186=2021</formula>
    </cfRule>
    <cfRule type="expression" dxfId="846" priority="825">
      <formula>$B186=2022</formula>
    </cfRule>
    <cfRule type="expression" dxfId="845" priority="826">
      <formula>$B186=2019</formula>
    </cfRule>
  </conditionalFormatting>
  <conditionalFormatting sqref="C186">
    <cfRule type="expression" dxfId="844" priority="815">
      <formula>$B186=2017</formula>
    </cfRule>
    <cfRule type="expression" dxfId="843" priority="816">
      <formula>$B186=2018</formula>
    </cfRule>
    <cfRule type="expression" dxfId="842" priority="817">
      <formula>$B186=2020</formula>
    </cfRule>
    <cfRule type="expression" dxfId="841" priority="818">
      <formula>$B186=2021</formula>
    </cfRule>
    <cfRule type="expression" dxfId="840" priority="819">
      <formula>$B186=2022</formula>
    </cfRule>
    <cfRule type="expression" dxfId="839" priority="820">
      <formula>$B186=2019</formula>
    </cfRule>
  </conditionalFormatting>
  <conditionalFormatting sqref="C186">
    <cfRule type="expression" dxfId="838" priority="809">
      <formula>$B186=2017</formula>
    </cfRule>
    <cfRule type="expression" dxfId="837" priority="810">
      <formula>$B186=2018</formula>
    </cfRule>
    <cfRule type="expression" dxfId="836" priority="811">
      <formula>$B186=2020</formula>
    </cfRule>
    <cfRule type="expression" dxfId="835" priority="812">
      <formula>$B186=2021</formula>
    </cfRule>
    <cfRule type="expression" dxfId="834" priority="813">
      <formula>$B186=2022</formula>
    </cfRule>
    <cfRule type="expression" dxfId="833" priority="814">
      <formula>$B186=2019</formula>
    </cfRule>
  </conditionalFormatting>
  <conditionalFormatting sqref="C186">
    <cfRule type="expression" dxfId="832" priority="803">
      <formula>$B186=2017</formula>
    </cfRule>
    <cfRule type="expression" dxfId="831" priority="804">
      <formula>$B186=2018</formula>
    </cfRule>
    <cfRule type="expression" dxfId="830" priority="805">
      <formula>$B186=2020</formula>
    </cfRule>
    <cfRule type="expression" dxfId="829" priority="806">
      <formula>$B186=2021</formula>
    </cfRule>
    <cfRule type="expression" dxfId="828" priority="807">
      <formula>$B186=2022</formula>
    </cfRule>
    <cfRule type="expression" dxfId="827" priority="808">
      <formula>$B186=2019</formula>
    </cfRule>
  </conditionalFormatting>
  <conditionalFormatting sqref="C186">
    <cfRule type="expression" dxfId="826" priority="797">
      <formula>$B186=2017</formula>
    </cfRule>
    <cfRule type="expression" dxfId="825" priority="798">
      <formula>$B186=2018</formula>
    </cfRule>
    <cfRule type="expression" dxfId="824" priority="799">
      <formula>$B186=2020</formula>
    </cfRule>
    <cfRule type="expression" dxfId="823" priority="800">
      <formula>$B186=2021</formula>
    </cfRule>
    <cfRule type="expression" dxfId="822" priority="801">
      <formula>$B186=2022</formula>
    </cfRule>
    <cfRule type="expression" dxfId="821" priority="802">
      <formula>$B186=2019</formula>
    </cfRule>
  </conditionalFormatting>
  <conditionalFormatting sqref="C186">
    <cfRule type="expression" dxfId="820" priority="791">
      <formula>$B186=2017</formula>
    </cfRule>
    <cfRule type="expression" dxfId="819" priority="792">
      <formula>$B186=2018</formula>
    </cfRule>
    <cfRule type="expression" dxfId="818" priority="793">
      <formula>$B186=2020</formula>
    </cfRule>
    <cfRule type="expression" dxfId="817" priority="794">
      <formula>$B186=2021</formula>
    </cfRule>
    <cfRule type="expression" dxfId="816" priority="795">
      <formula>$B186=2022</formula>
    </cfRule>
    <cfRule type="expression" dxfId="815" priority="796">
      <formula>$B186=2019</formula>
    </cfRule>
  </conditionalFormatting>
  <conditionalFormatting sqref="A187:D187">
    <cfRule type="expression" dxfId="814" priority="783">
      <formula>$B187=2016</formula>
    </cfRule>
    <cfRule type="expression" dxfId="813" priority="784">
      <formula>$B187=2017</formula>
    </cfRule>
    <cfRule type="expression" dxfId="812" priority="785">
      <formula>$B187=2018</formula>
    </cfRule>
    <cfRule type="expression" dxfId="811" priority="786">
      <formula>$B187=2020</formula>
    </cfRule>
    <cfRule type="expression" dxfId="810" priority="787">
      <formula>$B187=2021</formula>
    </cfRule>
    <cfRule type="expression" dxfId="809" priority="788">
      <formula>$B187=2022</formula>
    </cfRule>
    <cfRule type="expression" dxfId="808" priority="789">
      <formula>$B187=2019</formula>
    </cfRule>
  </conditionalFormatting>
  <conditionalFormatting sqref="C187">
    <cfRule type="expression" dxfId="807" priority="776">
      <formula>$B187=2016</formula>
    </cfRule>
    <cfRule type="expression" dxfId="806" priority="777">
      <formula>$B187=2017</formula>
    </cfRule>
    <cfRule type="expression" dxfId="805" priority="778">
      <formula>$B187=2018</formula>
    </cfRule>
    <cfRule type="expression" dxfId="804" priority="779">
      <formula>$B187=2020</formula>
    </cfRule>
    <cfRule type="expression" dxfId="803" priority="780">
      <formula>$B187=2021</formula>
    </cfRule>
    <cfRule type="expression" dxfId="802" priority="781">
      <formula>$B187=2022</formula>
    </cfRule>
    <cfRule type="expression" dxfId="801" priority="782">
      <formula>$B187=2019</formula>
    </cfRule>
  </conditionalFormatting>
  <conditionalFormatting sqref="C187">
    <cfRule type="expression" dxfId="800" priority="769">
      <formula>$B187=2016</formula>
    </cfRule>
    <cfRule type="expression" dxfId="799" priority="770">
      <formula>$B187=2017</formula>
    </cfRule>
    <cfRule type="expression" dxfId="798" priority="771">
      <formula>$B187=2018</formula>
    </cfRule>
    <cfRule type="expression" dxfId="797" priority="772">
      <formula>$B187=2020</formula>
    </cfRule>
    <cfRule type="expression" dxfId="796" priority="773">
      <formula>$B187=2021</formula>
    </cfRule>
    <cfRule type="expression" dxfId="795" priority="774">
      <formula>$B187=2022</formula>
    </cfRule>
    <cfRule type="expression" dxfId="794" priority="775">
      <formula>$B187=2019</formula>
    </cfRule>
  </conditionalFormatting>
  <conditionalFormatting sqref="C187">
    <cfRule type="expression" dxfId="793" priority="762">
      <formula>$B187=2016</formula>
    </cfRule>
    <cfRule type="expression" dxfId="792" priority="763">
      <formula>$B187=2017</formula>
    </cfRule>
    <cfRule type="expression" dxfId="791" priority="764">
      <formula>$B187=2018</formula>
    </cfRule>
    <cfRule type="expression" dxfId="790" priority="765">
      <formula>$B187=2020</formula>
    </cfRule>
    <cfRule type="expression" dxfId="789" priority="766">
      <formula>$B187=2021</formula>
    </cfRule>
    <cfRule type="expression" dxfId="788" priority="767">
      <formula>$B187=2022</formula>
    </cfRule>
    <cfRule type="expression" dxfId="787" priority="768">
      <formula>$B187=2019</formula>
    </cfRule>
  </conditionalFormatting>
  <conditionalFormatting sqref="C187">
    <cfRule type="expression" dxfId="786" priority="755">
      <formula>$B187=2016</formula>
    </cfRule>
    <cfRule type="expression" dxfId="785" priority="756">
      <formula>$B187=2017</formula>
    </cfRule>
    <cfRule type="expression" dxfId="784" priority="757">
      <formula>$B187=2018</formula>
    </cfRule>
    <cfRule type="expression" dxfId="783" priority="758">
      <formula>$B187=2020</formula>
    </cfRule>
    <cfRule type="expression" dxfId="782" priority="759">
      <formula>$B187=2021</formula>
    </cfRule>
    <cfRule type="expression" dxfId="781" priority="760">
      <formula>$B187=2022</formula>
    </cfRule>
    <cfRule type="expression" dxfId="780" priority="761">
      <formula>$B187=2019</formula>
    </cfRule>
  </conditionalFormatting>
  <conditionalFormatting sqref="C187">
    <cfRule type="expression" dxfId="779" priority="748">
      <formula>$B187=2016</formula>
    </cfRule>
    <cfRule type="expression" dxfId="778" priority="749">
      <formula>$B187=2017</formula>
    </cfRule>
    <cfRule type="expression" dxfId="777" priority="750">
      <formula>$B187=2018</formula>
    </cfRule>
    <cfRule type="expression" dxfId="776" priority="751">
      <formula>$B187=2020</formula>
    </cfRule>
    <cfRule type="expression" dxfId="775" priority="752">
      <formula>$B187=2021</formula>
    </cfRule>
    <cfRule type="expression" dxfId="774" priority="753">
      <formula>$B187=2022</formula>
    </cfRule>
    <cfRule type="expression" dxfId="773" priority="754">
      <formula>$B187=2019</formula>
    </cfRule>
  </conditionalFormatting>
  <conditionalFormatting sqref="C187">
    <cfRule type="expression" dxfId="772" priority="741">
      <formula>$B187=2016</formula>
    </cfRule>
    <cfRule type="expression" dxfId="771" priority="742">
      <formula>$B187=2017</formula>
    </cfRule>
    <cfRule type="expression" dxfId="770" priority="743">
      <formula>$B187=2018</formula>
    </cfRule>
    <cfRule type="expression" dxfId="769" priority="744">
      <formula>$B187=2020</formula>
    </cfRule>
    <cfRule type="expression" dxfId="768" priority="745">
      <formula>$B187=2021</formula>
    </cfRule>
    <cfRule type="expression" dxfId="767" priority="746">
      <formula>$B187=2022</formula>
    </cfRule>
    <cfRule type="expression" dxfId="766" priority="747">
      <formula>$B187=2019</formula>
    </cfRule>
  </conditionalFormatting>
  <conditionalFormatting sqref="C187">
    <cfRule type="expression" dxfId="765" priority="704">
      <formula>$B187=2016</formula>
    </cfRule>
    <cfRule type="expression" dxfId="764" priority="735">
      <formula>$B187=2017</formula>
    </cfRule>
    <cfRule type="expression" dxfId="763" priority="736">
      <formula>$B187=2018</formula>
    </cfRule>
    <cfRule type="expression" dxfId="762" priority="737">
      <formula>$B187=2020</formula>
    </cfRule>
    <cfRule type="expression" dxfId="761" priority="738">
      <formula>$B187=2021</formula>
    </cfRule>
    <cfRule type="expression" dxfId="760" priority="739">
      <formula>$B187=2022</formula>
    </cfRule>
    <cfRule type="expression" dxfId="759" priority="740">
      <formula>$B187=2019</formula>
    </cfRule>
  </conditionalFormatting>
  <conditionalFormatting sqref="C187">
    <cfRule type="expression" dxfId="758" priority="729">
      <formula>$B187=2017</formula>
    </cfRule>
    <cfRule type="expression" dxfId="757" priority="730">
      <formula>$B187=2018</formula>
    </cfRule>
    <cfRule type="expression" dxfId="756" priority="731">
      <formula>$B187=2020</formula>
    </cfRule>
    <cfRule type="expression" dxfId="755" priority="732">
      <formula>$B187=2021</formula>
    </cfRule>
    <cfRule type="expression" dxfId="754" priority="733">
      <formula>$B187=2022</formula>
    </cfRule>
    <cfRule type="expression" dxfId="753" priority="734">
      <formula>$B187=2019</formula>
    </cfRule>
  </conditionalFormatting>
  <conditionalFormatting sqref="C187">
    <cfRule type="expression" dxfId="752" priority="723">
      <formula>$B187=2017</formula>
    </cfRule>
    <cfRule type="expression" dxfId="751" priority="724">
      <formula>$B187=2018</formula>
    </cfRule>
    <cfRule type="expression" dxfId="750" priority="725">
      <formula>$B187=2020</formula>
    </cfRule>
    <cfRule type="expression" dxfId="749" priority="726">
      <formula>$B187=2021</formula>
    </cfRule>
    <cfRule type="expression" dxfId="748" priority="727">
      <formula>$B187=2022</formula>
    </cfRule>
    <cfRule type="expression" dxfId="747" priority="728">
      <formula>$B187=2019</formula>
    </cfRule>
  </conditionalFormatting>
  <conditionalFormatting sqref="C187">
    <cfRule type="expression" dxfId="746" priority="717">
      <formula>$B187=2017</formula>
    </cfRule>
    <cfRule type="expression" dxfId="745" priority="718">
      <formula>$B187=2018</formula>
    </cfRule>
    <cfRule type="expression" dxfId="744" priority="719">
      <formula>$B187=2020</formula>
    </cfRule>
    <cfRule type="expression" dxfId="743" priority="720">
      <formula>$B187=2021</formula>
    </cfRule>
    <cfRule type="expression" dxfId="742" priority="721">
      <formula>$B187=2022</formula>
    </cfRule>
    <cfRule type="expression" dxfId="741" priority="722">
      <formula>$B187=2019</formula>
    </cfRule>
  </conditionalFormatting>
  <conditionalFormatting sqref="C187">
    <cfRule type="expression" dxfId="740" priority="711">
      <formula>$B187=2017</formula>
    </cfRule>
    <cfRule type="expression" dxfId="739" priority="712">
      <formula>$B187=2018</formula>
    </cfRule>
    <cfRule type="expression" dxfId="738" priority="713">
      <formula>$B187=2020</formula>
    </cfRule>
    <cfRule type="expression" dxfId="737" priority="714">
      <formula>$B187=2021</formula>
    </cfRule>
    <cfRule type="expression" dxfId="736" priority="715">
      <formula>$B187=2022</formula>
    </cfRule>
    <cfRule type="expression" dxfId="735" priority="716">
      <formula>$B187=2019</formula>
    </cfRule>
  </conditionalFormatting>
  <conditionalFormatting sqref="C187">
    <cfRule type="expression" dxfId="734" priority="705">
      <formula>$B187=2017</formula>
    </cfRule>
    <cfRule type="expression" dxfId="733" priority="706">
      <formula>$B187=2018</formula>
    </cfRule>
    <cfRule type="expression" dxfId="732" priority="707">
      <formula>$B187=2020</formula>
    </cfRule>
    <cfRule type="expression" dxfId="731" priority="708">
      <formula>$B187=2021</formula>
    </cfRule>
    <cfRule type="expression" dxfId="730" priority="709">
      <formula>$B187=2022</formula>
    </cfRule>
    <cfRule type="expression" dxfId="729" priority="710">
      <formula>$B187=2019</formula>
    </cfRule>
  </conditionalFormatting>
  <conditionalFormatting sqref="C187">
    <cfRule type="expression" dxfId="728" priority="697">
      <formula>$B187=2016</formula>
    </cfRule>
    <cfRule type="expression" dxfId="727" priority="698">
      <formula>$B187=2017</formula>
    </cfRule>
    <cfRule type="expression" dxfId="726" priority="699">
      <formula>$B187=2018</formula>
    </cfRule>
    <cfRule type="expression" dxfId="725" priority="700">
      <formula>$B187=2020</formula>
    </cfRule>
    <cfRule type="expression" dxfId="724" priority="701">
      <formula>$B187=2021</formula>
    </cfRule>
    <cfRule type="expression" dxfId="723" priority="702">
      <formula>$B187=2022</formula>
    </cfRule>
    <cfRule type="expression" dxfId="722" priority="703">
      <formula>$B187=2019</formula>
    </cfRule>
  </conditionalFormatting>
  <conditionalFormatting sqref="C187">
    <cfRule type="expression" dxfId="721" priority="690">
      <formula>$B187=2016</formula>
    </cfRule>
    <cfRule type="expression" dxfId="720" priority="691">
      <formula>$B187=2017</formula>
    </cfRule>
    <cfRule type="expression" dxfId="719" priority="692">
      <formula>$B187=2018</formula>
    </cfRule>
    <cfRule type="expression" dxfId="718" priority="693">
      <formula>$B187=2020</formula>
    </cfRule>
    <cfRule type="expression" dxfId="717" priority="694">
      <formula>$B187=2021</formula>
    </cfRule>
    <cfRule type="expression" dxfId="716" priority="695">
      <formula>$B187=2022</formula>
    </cfRule>
    <cfRule type="expression" dxfId="715" priority="696">
      <formula>$B187=2019</formula>
    </cfRule>
  </conditionalFormatting>
  <conditionalFormatting sqref="C187">
    <cfRule type="expression" dxfId="714" priority="683">
      <formula>$B187=2016</formula>
    </cfRule>
    <cfRule type="expression" dxfId="713" priority="684">
      <formula>$B187=2017</formula>
    </cfRule>
    <cfRule type="expression" dxfId="712" priority="685">
      <formula>$B187=2018</formula>
    </cfRule>
    <cfRule type="expression" dxfId="711" priority="686">
      <formula>$B187=2020</formula>
    </cfRule>
    <cfRule type="expression" dxfId="710" priority="687">
      <formula>$B187=2021</formula>
    </cfRule>
    <cfRule type="expression" dxfId="709" priority="688">
      <formula>$B187=2022</formula>
    </cfRule>
    <cfRule type="expression" dxfId="708" priority="689">
      <formula>$B187=2019</formula>
    </cfRule>
  </conditionalFormatting>
  <conditionalFormatting sqref="C187">
    <cfRule type="expression" dxfId="707" priority="646">
      <formula>$B187=2016</formula>
    </cfRule>
    <cfRule type="expression" dxfId="706" priority="677">
      <formula>$B187=2017</formula>
    </cfRule>
    <cfRule type="expression" dxfId="705" priority="678">
      <formula>$B187=2018</formula>
    </cfRule>
    <cfRule type="expression" dxfId="704" priority="679">
      <formula>$B187=2020</formula>
    </cfRule>
    <cfRule type="expression" dxfId="703" priority="680">
      <formula>$B187=2021</formula>
    </cfRule>
    <cfRule type="expression" dxfId="702" priority="681">
      <formula>$B187=2022</formula>
    </cfRule>
    <cfRule type="expression" dxfId="701" priority="682">
      <formula>$B187=2019</formula>
    </cfRule>
  </conditionalFormatting>
  <conditionalFormatting sqref="C187">
    <cfRule type="expression" dxfId="700" priority="671">
      <formula>$B187=2017</formula>
    </cfRule>
    <cfRule type="expression" dxfId="699" priority="672">
      <formula>$B187=2018</formula>
    </cfRule>
    <cfRule type="expression" dxfId="698" priority="673">
      <formula>$B187=2020</formula>
    </cfRule>
    <cfRule type="expression" dxfId="697" priority="674">
      <formula>$B187=2021</formula>
    </cfRule>
    <cfRule type="expression" dxfId="696" priority="675">
      <formula>$B187=2022</formula>
    </cfRule>
    <cfRule type="expression" dxfId="695" priority="676">
      <formula>$B187=2019</formula>
    </cfRule>
  </conditionalFormatting>
  <conditionalFormatting sqref="C187">
    <cfRule type="expression" dxfId="694" priority="665">
      <formula>$B187=2017</formula>
    </cfRule>
    <cfRule type="expression" dxfId="693" priority="666">
      <formula>$B187=2018</formula>
    </cfRule>
    <cfRule type="expression" dxfId="692" priority="667">
      <formula>$B187=2020</formula>
    </cfRule>
    <cfRule type="expression" dxfId="691" priority="668">
      <formula>$B187=2021</formula>
    </cfRule>
    <cfRule type="expression" dxfId="690" priority="669">
      <formula>$B187=2022</formula>
    </cfRule>
    <cfRule type="expression" dxfId="689" priority="670">
      <formula>$B187=2019</formula>
    </cfRule>
  </conditionalFormatting>
  <conditionalFormatting sqref="C187">
    <cfRule type="expression" dxfId="688" priority="659">
      <formula>$B187=2017</formula>
    </cfRule>
    <cfRule type="expression" dxfId="687" priority="660">
      <formula>$B187=2018</formula>
    </cfRule>
    <cfRule type="expression" dxfId="686" priority="661">
      <formula>$B187=2020</formula>
    </cfRule>
    <cfRule type="expression" dxfId="685" priority="662">
      <formula>$B187=2021</formula>
    </cfRule>
    <cfRule type="expression" dxfId="684" priority="663">
      <formula>$B187=2022</formula>
    </cfRule>
    <cfRule type="expression" dxfId="683" priority="664">
      <formula>$B187=2019</formula>
    </cfRule>
  </conditionalFormatting>
  <conditionalFormatting sqref="C187">
    <cfRule type="expression" dxfId="682" priority="653">
      <formula>$B187=2017</formula>
    </cfRule>
    <cfRule type="expression" dxfId="681" priority="654">
      <formula>$B187=2018</formula>
    </cfRule>
    <cfRule type="expression" dxfId="680" priority="655">
      <formula>$B187=2020</formula>
    </cfRule>
    <cfRule type="expression" dxfId="679" priority="656">
      <formula>$B187=2021</formula>
    </cfRule>
    <cfRule type="expression" dxfId="678" priority="657">
      <formula>$B187=2022</formula>
    </cfRule>
    <cfRule type="expression" dxfId="677" priority="658">
      <formula>$B187=2019</formula>
    </cfRule>
  </conditionalFormatting>
  <conditionalFormatting sqref="C187">
    <cfRule type="expression" dxfId="676" priority="647">
      <formula>$B187=2017</formula>
    </cfRule>
    <cfRule type="expression" dxfId="675" priority="648">
      <formula>$B187=2018</formula>
    </cfRule>
    <cfRule type="expression" dxfId="674" priority="649">
      <formula>$B187=2020</formula>
    </cfRule>
    <cfRule type="expression" dxfId="673" priority="650">
      <formula>$B187=2021</formula>
    </cfRule>
    <cfRule type="expression" dxfId="672" priority="651">
      <formula>$B187=2022</formula>
    </cfRule>
    <cfRule type="expression" dxfId="671" priority="652">
      <formula>$B187=2019</formula>
    </cfRule>
  </conditionalFormatting>
  <conditionalFormatting sqref="A188:D188">
    <cfRule type="expression" dxfId="670" priority="639">
      <formula>$B188=2016</formula>
    </cfRule>
    <cfRule type="expression" dxfId="669" priority="640">
      <formula>$B188=2017</formula>
    </cfRule>
    <cfRule type="expression" dxfId="668" priority="641">
      <formula>$B188=2018</formula>
    </cfRule>
    <cfRule type="expression" dxfId="667" priority="642">
      <formula>$B188=2020</formula>
    </cfRule>
    <cfRule type="expression" dxfId="666" priority="643">
      <formula>$B188=2021</formula>
    </cfRule>
    <cfRule type="expression" dxfId="665" priority="644">
      <formula>$B188=2022</formula>
    </cfRule>
    <cfRule type="expression" dxfId="664" priority="645">
      <formula>$B188=2019</formula>
    </cfRule>
  </conditionalFormatting>
  <conditionalFormatting sqref="C188">
    <cfRule type="expression" dxfId="663" priority="632">
      <formula>$B188=2016</formula>
    </cfRule>
    <cfRule type="expression" dxfId="662" priority="633">
      <formula>$B188=2017</formula>
    </cfRule>
    <cfRule type="expression" dxfId="661" priority="634">
      <formula>$B188=2018</formula>
    </cfRule>
    <cfRule type="expression" dxfId="660" priority="635">
      <formula>$B188=2020</formula>
    </cfRule>
    <cfRule type="expression" dxfId="659" priority="636">
      <formula>$B188=2021</formula>
    </cfRule>
    <cfRule type="expression" dxfId="658" priority="637">
      <formula>$B188=2022</formula>
    </cfRule>
    <cfRule type="expression" dxfId="657" priority="638">
      <formula>$B188=2019</formula>
    </cfRule>
  </conditionalFormatting>
  <conditionalFormatting sqref="C188">
    <cfRule type="expression" dxfId="656" priority="625">
      <formula>$B188=2016</formula>
    </cfRule>
    <cfRule type="expression" dxfId="655" priority="626">
      <formula>$B188=2017</formula>
    </cfRule>
    <cfRule type="expression" dxfId="654" priority="627">
      <formula>$B188=2018</formula>
    </cfRule>
    <cfRule type="expression" dxfId="653" priority="628">
      <formula>$B188=2020</formula>
    </cfRule>
    <cfRule type="expression" dxfId="652" priority="629">
      <formula>$B188=2021</formula>
    </cfRule>
    <cfRule type="expression" dxfId="651" priority="630">
      <formula>$B188=2022</formula>
    </cfRule>
    <cfRule type="expression" dxfId="650" priority="631">
      <formula>$B188=2019</formula>
    </cfRule>
  </conditionalFormatting>
  <conditionalFormatting sqref="C188">
    <cfRule type="expression" dxfId="649" priority="618">
      <formula>$B188=2016</formula>
    </cfRule>
    <cfRule type="expression" dxfId="648" priority="619">
      <formula>$B188=2017</formula>
    </cfRule>
    <cfRule type="expression" dxfId="647" priority="620">
      <formula>$B188=2018</formula>
    </cfRule>
    <cfRule type="expression" dxfId="646" priority="621">
      <formula>$B188=2020</formula>
    </cfRule>
    <cfRule type="expression" dxfId="645" priority="622">
      <formula>$B188=2021</formula>
    </cfRule>
    <cfRule type="expression" dxfId="644" priority="623">
      <formula>$B188=2022</formula>
    </cfRule>
    <cfRule type="expression" dxfId="643" priority="624">
      <formula>$B188=2019</formula>
    </cfRule>
  </conditionalFormatting>
  <conditionalFormatting sqref="C188">
    <cfRule type="expression" dxfId="642" priority="611">
      <formula>$B188=2016</formula>
    </cfRule>
    <cfRule type="expression" dxfId="641" priority="612">
      <formula>$B188=2017</formula>
    </cfRule>
    <cfRule type="expression" dxfId="640" priority="613">
      <formula>$B188=2018</formula>
    </cfRule>
    <cfRule type="expression" dxfId="639" priority="614">
      <formula>$B188=2020</formula>
    </cfRule>
    <cfRule type="expression" dxfId="638" priority="615">
      <formula>$B188=2021</formula>
    </cfRule>
    <cfRule type="expression" dxfId="637" priority="616">
      <formula>$B188=2022</formula>
    </cfRule>
    <cfRule type="expression" dxfId="636" priority="617">
      <formula>$B188=2019</formula>
    </cfRule>
  </conditionalFormatting>
  <conditionalFormatting sqref="C188">
    <cfRule type="expression" dxfId="635" priority="604">
      <formula>$B188=2016</formula>
    </cfRule>
    <cfRule type="expression" dxfId="634" priority="605">
      <formula>$B188=2017</formula>
    </cfRule>
    <cfRule type="expression" dxfId="633" priority="606">
      <formula>$B188=2018</formula>
    </cfRule>
    <cfRule type="expression" dxfId="632" priority="607">
      <formula>$B188=2020</formula>
    </cfRule>
    <cfRule type="expression" dxfId="631" priority="608">
      <formula>$B188=2021</formula>
    </cfRule>
    <cfRule type="expression" dxfId="630" priority="609">
      <formula>$B188=2022</formula>
    </cfRule>
    <cfRule type="expression" dxfId="629" priority="610">
      <formula>$B188=2019</formula>
    </cfRule>
  </conditionalFormatting>
  <conditionalFormatting sqref="C188">
    <cfRule type="expression" dxfId="628" priority="597">
      <formula>$B188=2016</formula>
    </cfRule>
    <cfRule type="expression" dxfId="627" priority="598">
      <formula>$B188=2017</formula>
    </cfRule>
    <cfRule type="expression" dxfId="626" priority="599">
      <formula>$B188=2018</formula>
    </cfRule>
    <cfRule type="expression" dxfId="625" priority="600">
      <formula>$B188=2020</formula>
    </cfRule>
    <cfRule type="expression" dxfId="624" priority="601">
      <formula>$B188=2021</formula>
    </cfRule>
    <cfRule type="expression" dxfId="623" priority="602">
      <formula>$B188=2022</formula>
    </cfRule>
    <cfRule type="expression" dxfId="622" priority="603">
      <formula>$B188=2019</formula>
    </cfRule>
  </conditionalFormatting>
  <conditionalFormatting sqref="C188">
    <cfRule type="expression" dxfId="621" priority="560">
      <formula>$B188=2016</formula>
    </cfRule>
    <cfRule type="expression" dxfId="620" priority="591">
      <formula>$B188=2017</formula>
    </cfRule>
    <cfRule type="expression" dxfId="619" priority="592">
      <formula>$B188=2018</formula>
    </cfRule>
    <cfRule type="expression" dxfId="618" priority="593">
      <formula>$B188=2020</formula>
    </cfRule>
    <cfRule type="expression" dxfId="617" priority="594">
      <formula>$B188=2021</formula>
    </cfRule>
    <cfRule type="expression" dxfId="616" priority="595">
      <formula>$B188=2022</formula>
    </cfRule>
    <cfRule type="expression" dxfId="615" priority="596">
      <formula>$B188=2019</formula>
    </cfRule>
  </conditionalFormatting>
  <conditionalFormatting sqref="C188">
    <cfRule type="expression" dxfId="614" priority="585">
      <formula>$B188=2017</formula>
    </cfRule>
    <cfRule type="expression" dxfId="613" priority="586">
      <formula>$B188=2018</formula>
    </cfRule>
    <cfRule type="expression" dxfId="612" priority="587">
      <formula>$B188=2020</formula>
    </cfRule>
    <cfRule type="expression" dxfId="611" priority="588">
      <formula>$B188=2021</formula>
    </cfRule>
    <cfRule type="expression" dxfId="610" priority="589">
      <formula>$B188=2022</formula>
    </cfRule>
    <cfRule type="expression" dxfId="609" priority="590">
      <formula>$B188=2019</formula>
    </cfRule>
  </conditionalFormatting>
  <conditionalFormatting sqref="C188">
    <cfRule type="expression" dxfId="608" priority="579">
      <formula>$B188=2017</formula>
    </cfRule>
    <cfRule type="expression" dxfId="607" priority="580">
      <formula>$B188=2018</formula>
    </cfRule>
    <cfRule type="expression" dxfId="606" priority="581">
      <formula>$B188=2020</formula>
    </cfRule>
    <cfRule type="expression" dxfId="605" priority="582">
      <formula>$B188=2021</formula>
    </cfRule>
    <cfRule type="expression" dxfId="604" priority="583">
      <formula>$B188=2022</formula>
    </cfRule>
    <cfRule type="expression" dxfId="603" priority="584">
      <formula>$B188=2019</formula>
    </cfRule>
  </conditionalFormatting>
  <conditionalFormatting sqref="C188">
    <cfRule type="expression" dxfId="602" priority="573">
      <formula>$B188=2017</formula>
    </cfRule>
    <cfRule type="expression" dxfId="601" priority="574">
      <formula>$B188=2018</formula>
    </cfRule>
    <cfRule type="expression" dxfId="600" priority="575">
      <formula>$B188=2020</formula>
    </cfRule>
    <cfRule type="expression" dxfId="599" priority="576">
      <formula>$B188=2021</formula>
    </cfRule>
    <cfRule type="expression" dxfId="598" priority="577">
      <formula>$B188=2022</formula>
    </cfRule>
    <cfRule type="expression" dxfId="597" priority="578">
      <formula>$B188=2019</formula>
    </cfRule>
  </conditionalFormatting>
  <conditionalFormatting sqref="C188">
    <cfRule type="expression" dxfId="596" priority="567">
      <formula>$B188=2017</formula>
    </cfRule>
    <cfRule type="expression" dxfId="595" priority="568">
      <formula>$B188=2018</formula>
    </cfRule>
    <cfRule type="expression" dxfId="594" priority="569">
      <formula>$B188=2020</formula>
    </cfRule>
    <cfRule type="expression" dxfId="593" priority="570">
      <formula>$B188=2021</formula>
    </cfRule>
    <cfRule type="expression" dxfId="592" priority="571">
      <formula>$B188=2022</formula>
    </cfRule>
    <cfRule type="expression" dxfId="591" priority="572">
      <formula>$B188=2019</formula>
    </cfRule>
  </conditionalFormatting>
  <conditionalFormatting sqref="C188">
    <cfRule type="expression" dxfId="590" priority="561">
      <formula>$B188=2017</formula>
    </cfRule>
    <cfRule type="expression" dxfId="589" priority="562">
      <formula>$B188=2018</formula>
    </cfRule>
    <cfRule type="expression" dxfId="588" priority="563">
      <formula>$B188=2020</formula>
    </cfRule>
    <cfRule type="expression" dxfId="587" priority="564">
      <formula>$B188=2021</formula>
    </cfRule>
    <cfRule type="expression" dxfId="586" priority="565">
      <formula>$B188=2022</formula>
    </cfRule>
    <cfRule type="expression" dxfId="585" priority="566">
      <formula>$B188=2019</formula>
    </cfRule>
  </conditionalFormatting>
  <conditionalFormatting sqref="C188">
    <cfRule type="expression" dxfId="584" priority="553">
      <formula>$B188=2016</formula>
    </cfRule>
    <cfRule type="expression" dxfId="583" priority="554">
      <formula>$B188=2017</formula>
    </cfRule>
    <cfRule type="expression" dxfId="582" priority="555">
      <formula>$B188=2018</formula>
    </cfRule>
    <cfRule type="expression" dxfId="581" priority="556">
      <formula>$B188=2020</formula>
    </cfRule>
    <cfRule type="expression" dxfId="580" priority="557">
      <formula>$B188=2021</formula>
    </cfRule>
    <cfRule type="expression" dxfId="579" priority="558">
      <formula>$B188=2022</formula>
    </cfRule>
    <cfRule type="expression" dxfId="578" priority="559">
      <formula>$B188=2019</formula>
    </cfRule>
  </conditionalFormatting>
  <conditionalFormatting sqref="C188">
    <cfRule type="expression" dxfId="577" priority="546">
      <formula>$B188=2016</formula>
    </cfRule>
    <cfRule type="expression" dxfId="576" priority="547">
      <formula>$B188=2017</formula>
    </cfRule>
    <cfRule type="expression" dxfId="575" priority="548">
      <formula>$B188=2018</formula>
    </cfRule>
    <cfRule type="expression" dxfId="574" priority="549">
      <formula>$B188=2020</formula>
    </cfRule>
    <cfRule type="expression" dxfId="573" priority="550">
      <formula>$B188=2021</formula>
    </cfRule>
    <cfRule type="expression" dxfId="572" priority="551">
      <formula>$B188=2022</formula>
    </cfRule>
    <cfRule type="expression" dxfId="571" priority="552">
      <formula>$B188=2019</formula>
    </cfRule>
  </conditionalFormatting>
  <conditionalFormatting sqref="C188">
    <cfRule type="expression" dxfId="570" priority="539">
      <formula>$B188=2016</formula>
    </cfRule>
    <cfRule type="expression" dxfId="569" priority="540">
      <formula>$B188=2017</formula>
    </cfRule>
    <cfRule type="expression" dxfId="568" priority="541">
      <formula>$B188=2018</formula>
    </cfRule>
    <cfRule type="expression" dxfId="567" priority="542">
      <formula>$B188=2020</formula>
    </cfRule>
    <cfRule type="expression" dxfId="566" priority="543">
      <formula>$B188=2021</formula>
    </cfRule>
    <cfRule type="expression" dxfId="565" priority="544">
      <formula>$B188=2022</formula>
    </cfRule>
    <cfRule type="expression" dxfId="564" priority="545">
      <formula>$B188=2019</formula>
    </cfRule>
  </conditionalFormatting>
  <conditionalFormatting sqref="C188">
    <cfRule type="expression" dxfId="563" priority="502">
      <formula>$B188=2016</formula>
    </cfRule>
    <cfRule type="expression" dxfId="562" priority="533">
      <formula>$B188=2017</formula>
    </cfRule>
    <cfRule type="expression" dxfId="561" priority="534">
      <formula>$B188=2018</formula>
    </cfRule>
    <cfRule type="expression" dxfId="560" priority="535">
      <formula>$B188=2020</formula>
    </cfRule>
    <cfRule type="expression" dxfId="559" priority="536">
      <formula>$B188=2021</formula>
    </cfRule>
    <cfRule type="expression" dxfId="558" priority="537">
      <formula>$B188=2022</formula>
    </cfRule>
    <cfRule type="expression" dxfId="557" priority="538">
      <formula>$B188=2019</formula>
    </cfRule>
  </conditionalFormatting>
  <conditionalFormatting sqref="C188">
    <cfRule type="expression" dxfId="556" priority="527">
      <formula>$B188=2017</formula>
    </cfRule>
    <cfRule type="expression" dxfId="555" priority="528">
      <formula>$B188=2018</formula>
    </cfRule>
    <cfRule type="expression" dxfId="554" priority="529">
      <formula>$B188=2020</formula>
    </cfRule>
    <cfRule type="expression" dxfId="553" priority="530">
      <formula>$B188=2021</formula>
    </cfRule>
    <cfRule type="expression" dxfId="552" priority="531">
      <formula>$B188=2022</formula>
    </cfRule>
    <cfRule type="expression" dxfId="551" priority="532">
      <formula>$B188=2019</formula>
    </cfRule>
  </conditionalFormatting>
  <conditionalFormatting sqref="C188">
    <cfRule type="expression" dxfId="550" priority="521">
      <formula>$B188=2017</formula>
    </cfRule>
    <cfRule type="expression" dxfId="549" priority="522">
      <formula>$B188=2018</formula>
    </cfRule>
    <cfRule type="expression" dxfId="548" priority="523">
      <formula>$B188=2020</formula>
    </cfRule>
    <cfRule type="expression" dxfId="547" priority="524">
      <formula>$B188=2021</formula>
    </cfRule>
    <cfRule type="expression" dxfId="546" priority="525">
      <formula>$B188=2022</formula>
    </cfRule>
    <cfRule type="expression" dxfId="545" priority="526">
      <formula>$B188=2019</formula>
    </cfRule>
  </conditionalFormatting>
  <conditionalFormatting sqref="C188">
    <cfRule type="expression" dxfId="544" priority="515">
      <formula>$B188=2017</formula>
    </cfRule>
    <cfRule type="expression" dxfId="543" priority="516">
      <formula>$B188=2018</formula>
    </cfRule>
    <cfRule type="expression" dxfId="542" priority="517">
      <formula>$B188=2020</formula>
    </cfRule>
    <cfRule type="expression" dxfId="541" priority="518">
      <formula>$B188=2021</formula>
    </cfRule>
    <cfRule type="expression" dxfId="540" priority="519">
      <formula>$B188=2022</formula>
    </cfRule>
    <cfRule type="expression" dxfId="539" priority="520">
      <formula>$B188=2019</formula>
    </cfRule>
  </conditionalFormatting>
  <conditionalFormatting sqref="C188">
    <cfRule type="expression" dxfId="538" priority="509">
      <formula>$B188=2017</formula>
    </cfRule>
    <cfRule type="expression" dxfId="537" priority="510">
      <formula>$B188=2018</formula>
    </cfRule>
    <cfRule type="expression" dxfId="536" priority="511">
      <formula>$B188=2020</formula>
    </cfRule>
    <cfRule type="expression" dxfId="535" priority="512">
      <formula>$B188=2021</formula>
    </cfRule>
    <cfRule type="expression" dxfId="534" priority="513">
      <formula>$B188=2022</formula>
    </cfRule>
    <cfRule type="expression" dxfId="533" priority="514">
      <formula>$B188=2019</formula>
    </cfRule>
  </conditionalFormatting>
  <conditionalFormatting sqref="C188">
    <cfRule type="expression" dxfId="532" priority="503">
      <formula>$B188=2017</formula>
    </cfRule>
    <cfRule type="expression" dxfId="531" priority="504">
      <formula>$B188=2018</formula>
    </cfRule>
    <cfRule type="expression" dxfId="530" priority="505">
      <formula>$B188=2020</formula>
    </cfRule>
    <cfRule type="expression" dxfId="529" priority="506">
      <formula>$B188=2021</formula>
    </cfRule>
    <cfRule type="expression" dxfId="528" priority="507">
      <formula>$B188=2022</formula>
    </cfRule>
    <cfRule type="expression" dxfId="527" priority="508">
      <formula>$B188=2019</formula>
    </cfRule>
  </conditionalFormatting>
  <conditionalFormatting sqref="A189:D189">
    <cfRule type="expression" dxfId="526" priority="495">
      <formula>$B189=2016</formula>
    </cfRule>
    <cfRule type="expression" dxfId="525" priority="496">
      <formula>$B189=2017</formula>
    </cfRule>
    <cfRule type="expression" dxfId="524" priority="497">
      <formula>$B189=2018</formula>
    </cfRule>
    <cfRule type="expression" dxfId="523" priority="498">
      <formula>$B189=2020</formula>
    </cfRule>
    <cfRule type="expression" dxfId="522" priority="499">
      <formula>$B189=2021</formula>
    </cfRule>
    <cfRule type="expression" dxfId="521" priority="500">
      <formula>$B189=2022</formula>
    </cfRule>
    <cfRule type="expression" dxfId="520" priority="501">
      <formula>$B189=2019</formula>
    </cfRule>
  </conditionalFormatting>
  <conditionalFormatting sqref="C189">
    <cfRule type="expression" dxfId="519" priority="488">
      <formula>$B189=2016</formula>
    </cfRule>
    <cfRule type="expression" dxfId="518" priority="489">
      <formula>$B189=2017</formula>
    </cfRule>
    <cfRule type="expression" dxfId="517" priority="490">
      <formula>$B189=2018</formula>
    </cfRule>
    <cfRule type="expression" dxfId="516" priority="491">
      <formula>$B189=2020</formula>
    </cfRule>
    <cfRule type="expression" dxfId="515" priority="492">
      <formula>$B189=2021</formula>
    </cfRule>
    <cfRule type="expression" dxfId="514" priority="493">
      <formula>$B189=2022</formula>
    </cfRule>
    <cfRule type="expression" dxfId="513" priority="494">
      <formula>$B189=2019</formula>
    </cfRule>
  </conditionalFormatting>
  <conditionalFormatting sqref="C189">
    <cfRule type="expression" dxfId="512" priority="481">
      <formula>$B189=2016</formula>
    </cfRule>
    <cfRule type="expression" dxfId="511" priority="482">
      <formula>$B189=2017</formula>
    </cfRule>
    <cfRule type="expression" dxfId="510" priority="483">
      <formula>$B189=2018</formula>
    </cfRule>
    <cfRule type="expression" dxfId="509" priority="484">
      <formula>$B189=2020</formula>
    </cfRule>
    <cfRule type="expression" dxfId="508" priority="485">
      <formula>$B189=2021</formula>
    </cfRule>
    <cfRule type="expression" dxfId="507" priority="486">
      <formula>$B189=2022</formula>
    </cfRule>
    <cfRule type="expression" dxfId="506" priority="487">
      <formula>$B189=2019</formula>
    </cfRule>
  </conditionalFormatting>
  <conditionalFormatting sqref="C189">
    <cfRule type="expression" dxfId="505" priority="474">
      <formula>$B189=2016</formula>
    </cfRule>
    <cfRule type="expression" dxfId="504" priority="475">
      <formula>$B189=2017</formula>
    </cfRule>
    <cfRule type="expression" dxfId="503" priority="476">
      <formula>$B189=2018</formula>
    </cfRule>
    <cfRule type="expression" dxfId="502" priority="477">
      <formula>$B189=2020</formula>
    </cfRule>
    <cfRule type="expression" dxfId="501" priority="478">
      <formula>$B189=2021</formula>
    </cfRule>
    <cfRule type="expression" dxfId="500" priority="479">
      <formula>$B189=2022</formula>
    </cfRule>
    <cfRule type="expression" dxfId="499" priority="480">
      <formula>$B189=2019</formula>
    </cfRule>
  </conditionalFormatting>
  <conditionalFormatting sqref="C189">
    <cfRule type="expression" dxfId="498" priority="467">
      <formula>$B189=2016</formula>
    </cfRule>
    <cfRule type="expression" dxfId="497" priority="468">
      <formula>$B189=2017</formula>
    </cfRule>
    <cfRule type="expression" dxfId="496" priority="469">
      <formula>$B189=2018</formula>
    </cfRule>
    <cfRule type="expression" dxfId="495" priority="470">
      <formula>$B189=2020</formula>
    </cfRule>
    <cfRule type="expression" dxfId="494" priority="471">
      <formula>$B189=2021</formula>
    </cfRule>
    <cfRule type="expression" dxfId="493" priority="472">
      <formula>$B189=2022</formula>
    </cfRule>
    <cfRule type="expression" dxfId="492" priority="473">
      <formula>$B189=2019</formula>
    </cfRule>
  </conditionalFormatting>
  <conditionalFormatting sqref="C189">
    <cfRule type="expression" dxfId="491" priority="460">
      <formula>$B189=2016</formula>
    </cfRule>
    <cfRule type="expression" dxfId="490" priority="461">
      <formula>$B189=2017</formula>
    </cfRule>
    <cfRule type="expression" dxfId="489" priority="462">
      <formula>$B189=2018</formula>
    </cfRule>
    <cfRule type="expression" dxfId="488" priority="463">
      <formula>$B189=2020</formula>
    </cfRule>
    <cfRule type="expression" dxfId="487" priority="464">
      <formula>$B189=2021</formula>
    </cfRule>
    <cfRule type="expression" dxfId="486" priority="465">
      <formula>$B189=2022</formula>
    </cfRule>
    <cfRule type="expression" dxfId="485" priority="466">
      <formula>$B189=2019</formula>
    </cfRule>
  </conditionalFormatting>
  <conditionalFormatting sqref="C189">
    <cfRule type="expression" dxfId="484" priority="453">
      <formula>$B189=2016</formula>
    </cfRule>
    <cfRule type="expression" dxfId="483" priority="454">
      <formula>$B189=2017</formula>
    </cfRule>
    <cfRule type="expression" dxfId="482" priority="455">
      <formula>$B189=2018</formula>
    </cfRule>
    <cfRule type="expression" dxfId="481" priority="456">
      <formula>$B189=2020</formula>
    </cfRule>
    <cfRule type="expression" dxfId="480" priority="457">
      <formula>$B189=2021</formula>
    </cfRule>
    <cfRule type="expression" dxfId="479" priority="458">
      <formula>$B189=2022</formula>
    </cfRule>
    <cfRule type="expression" dxfId="478" priority="459">
      <formula>$B189=2019</formula>
    </cfRule>
  </conditionalFormatting>
  <conditionalFormatting sqref="C189">
    <cfRule type="expression" dxfId="477" priority="416">
      <formula>$B189=2016</formula>
    </cfRule>
    <cfRule type="expression" dxfId="476" priority="447">
      <formula>$B189=2017</formula>
    </cfRule>
    <cfRule type="expression" dxfId="475" priority="448">
      <formula>$B189=2018</formula>
    </cfRule>
    <cfRule type="expression" dxfId="474" priority="449">
      <formula>$B189=2020</formula>
    </cfRule>
    <cfRule type="expression" dxfId="473" priority="450">
      <formula>$B189=2021</formula>
    </cfRule>
    <cfRule type="expression" dxfId="472" priority="451">
      <formula>$B189=2022</formula>
    </cfRule>
    <cfRule type="expression" dxfId="471" priority="452">
      <formula>$B189=2019</formula>
    </cfRule>
  </conditionalFormatting>
  <conditionalFormatting sqref="C189">
    <cfRule type="expression" dxfId="470" priority="441">
      <formula>$B189=2017</formula>
    </cfRule>
    <cfRule type="expression" dxfId="469" priority="442">
      <formula>$B189=2018</formula>
    </cfRule>
    <cfRule type="expression" dxfId="468" priority="443">
      <formula>$B189=2020</formula>
    </cfRule>
    <cfRule type="expression" dxfId="467" priority="444">
      <formula>$B189=2021</formula>
    </cfRule>
    <cfRule type="expression" dxfId="466" priority="445">
      <formula>$B189=2022</formula>
    </cfRule>
    <cfRule type="expression" dxfId="465" priority="446">
      <formula>$B189=2019</formula>
    </cfRule>
  </conditionalFormatting>
  <conditionalFormatting sqref="C189">
    <cfRule type="expression" dxfId="464" priority="435">
      <formula>$B189=2017</formula>
    </cfRule>
    <cfRule type="expression" dxfId="463" priority="436">
      <formula>$B189=2018</formula>
    </cfRule>
    <cfRule type="expression" dxfId="462" priority="437">
      <formula>$B189=2020</formula>
    </cfRule>
    <cfRule type="expression" dxfId="461" priority="438">
      <formula>$B189=2021</formula>
    </cfRule>
    <cfRule type="expression" dxfId="460" priority="439">
      <formula>$B189=2022</formula>
    </cfRule>
    <cfRule type="expression" dxfId="459" priority="440">
      <formula>$B189=2019</formula>
    </cfRule>
  </conditionalFormatting>
  <conditionalFormatting sqref="C189">
    <cfRule type="expression" dxfId="458" priority="429">
      <formula>$B189=2017</formula>
    </cfRule>
    <cfRule type="expression" dxfId="457" priority="430">
      <formula>$B189=2018</formula>
    </cfRule>
    <cfRule type="expression" dxfId="456" priority="431">
      <formula>$B189=2020</formula>
    </cfRule>
    <cfRule type="expression" dxfId="455" priority="432">
      <formula>$B189=2021</formula>
    </cfRule>
    <cfRule type="expression" dxfId="454" priority="433">
      <formula>$B189=2022</formula>
    </cfRule>
    <cfRule type="expression" dxfId="453" priority="434">
      <formula>$B189=2019</formula>
    </cfRule>
  </conditionalFormatting>
  <conditionalFormatting sqref="C189">
    <cfRule type="expression" dxfId="452" priority="423">
      <formula>$B189=2017</formula>
    </cfRule>
    <cfRule type="expression" dxfId="451" priority="424">
      <formula>$B189=2018</formula>
    </cfRule>
    <cfRule type="expression" dxfId="450" priority="425">
      <formula>$B189=2020</formula>
    </cfRule>
    <cfRule type="expression" dxfId="449" priority="426">
      <formula>$B189=2021</formula>
    </cfRule>
    <cfRule type="expression" dxfId="448" priority="427">
      <formula>$B189=2022</formula>
    </cfRule>
    <cfRule type="expression" dxfId="447" priority="428">
      <formula>$B189=2019</formula>
    </cfRule>
  </conditionalFormatting>
  <conditionalFormatting sqref="C189">
    <cfRule type="expression" dxfId="446" priority="417">
      <formula>$B189=2017</formula>
    </cfRule>
    <cfRule type="expression" dxfId="445" priority="418">
      <formula>$B189=2018</formula>
    </cfRule>
    <cfRule type="expression" dxfId="444" priority="419">
      <formula>$B189=2020</formula>
    </cfRule>
    <cfRule type="expression" dxfId="443" priority="420">
      <formula>$B189=2021</formula>
    </cfRule>
    <cfRule type="expression" dxfId="442" priority="421">
      <formula>$B189=2022</formula>
    </cfRule>
    <cfRule type="expression" dxfId="441" priority="422">
      <formula>$B189=2019</formula>
    </cfRule>
  </conditionalFormatting>
  <conditionalFormatting sqref="C189">
    <cfRule type="expression" dxfId="440" priority="409">
      <formula>$B189=2016</formula>
    </cfRule>
    <cfRule type="expression" dxfId="439" priority="410">
      <formula>$B189=2017</formula>
    </cfRule>
    <cfRule type="expression" dxfId="438" priority="411">
      <formula>$B189=2018</formula>
    </cfRule>
    <cfRule type="expression" dxfId="437" priority="412">
      <formula>$B189=2020</formula>
    </cfRule>
    <cfRule type="expression" dxfId="436" priority="413">
      <formula>$B189=2021</formula>
    </cfRule>
    <cfRule type="expression" dxfId="435" priority="414">
      <formula>$B189=2022</formula>
    </cfRule>
    <cfRule type="expression" dxfId="434" priority="415">
      <formula>$B189=2019</formula>
    </cfRule>
  </conditionalFormatting>
  <conditionalFormatting sqref="C189">
    <cfRule type="expression" dxfId="433" priority="402">
      <formula>$B189=2016</formula>
    </cfRule>
    <cfRule type="expression" dxfId="432" priority="403">
      <formula>$B189=2017</formula>
    </cfRule>
    <cfRule type="expression" dxfId="431" priority="404">
      <formula>$B189=2018</formula>
    </cfRule>
    <cfRule type="expression" dxfId="430" priority="405">
      <formula>$B189=2020</formula>
    </cfRule>
    <cfRule type="expression" dxfId="429" priority="406">
      <formula>$B189=2021</formula>
    </cfRule>
    <cfRule type="expression" dxfId="428" priority="407">
      <formula>$B189=2022</formula>
    </cfRule>
    <cfRule type="expression" dxfId="427" priority="408">
      <formula>$B189=2019</formula>
    </cfRule>
  </conditionalFormatting>
  <conditionalFormatting sqref="C189">
    <cfRule type="expression" dxfId="426" priority="395">
      <formula>$B189=2016</formula>
    </cfRule>
    <cfRule type="expression" dxfId="425" priority="396">
      <formula>$B189=2017</formula>
    </cfRule>
    <cfRule type="expression" dxfId="424" priority="397">
      <formula>$B189=2018</formula>
    </cfRule>
    <cfRule type="expression" dxfId="423" priority="398">
      <formula>$B189=2020</formula>
    </cfRule>
    <cfRule type="expression" dxfId="422" priority="399">
      <formula>$B189=2021</formula>
    </cfRule>
    <cfRule type="expression" dxfId="421" priority="400">
      <formula>$B189=2022</formula>
    </cfRule>
    <cfRule type="expression" dxfId="420" priority="401">
      <formula>$B189=2019</formula>
    </cfRule>
  </conditionalFormatting>
  <conditionalFormatting sqref="C189">
    <cfRule type="expression" dxfId="419" priority="358">
      <formula>$B189=2016</formula>
    </cfRule>
    <cfRule type="expression" dxfId="418" priority="389">
      <formula>$B189=2017</formula>
    </cfRule>
    <cfRule type="expression" dxfId="417" priority="390">
      <formula>$B189=2018</formula>
    </cfRule>
    <cfRule type="expression" dxfId="416" priority="391">
      <formula>$B189=2020</formula>
    </cfRule>
    <cfRule type="expression" dxfId="415" priority="392">
      <formula>$B189=2021</formula>
    </cfRule>
    <cfRule type="expression" dxfId="414" priority="393">
      <formula>$B189=2022</formula>
    </cfRule>
    <cfRule type="expression" dxfId="413" priority="394">
      <formula>$B189=2019</formula>
    </cfRule>
  </conditionalFormatting>
  <conditionalFormatting sqref="C189">
    <cfRule type="expression" dxfId="412" priority="383">
      <formula>$B189=2017</formula>
    </cfRule>
    <cfRule type="expression" dxfId="411" priority="384">
      <formula>$B189=2018</formula>
    </cfRule>
    <cfRule type="expression" dxfId="410" priority="385">
      <formula>$B189=2020</formula>
    </cfRule>
    <cfRule type="expression" dxfId="409" priority="386">
      <formula>$B189=2021</formula>
    </cfRule>
    <cfRule type="expression" dxfId="408" priority="387">
      <formula>$B189=2022</formula>
    </cfRule>
    <cfRule type="expression" dxfId="407" priority="388">
      <formula>$B189=2019</formula>
    </cfRule>
  </conditionalFormatting>
  <conditionalFormatting sqref="C189">
    <cfRule type="expression" dxfId="406" priority="377">
      <formula>$B189=2017</formula>
    </cfRule>
    <cfRule type="expression" dxfId="405" priority="378">
      <formula>$B189=2018</formula>
    </cfRule>
    <cfRule type="expression" dxfId="404" priority="379">
      <formula>$B189=2020</formula>
    </cfRule>
    <cfRule type="expression" dxfId="403" priority="380">
      <formula>$B189=2021</formula>
    </cfRule>
    <cfRule type="expression" dxfId="402" priority="381">
      <formula>$B189=2022</formula>
    </cfRule>
    <cfRule type="expression" dxfId="401" priority="382">
      <formula>$B189=2019</formula>
    </cfRule>
  </conditionalFormatting>
  <conditionalFormatting sqref="C189">
    <cfRule type="expression" dxfId="400" priority="371">
      <formula>$B189=2017</formula>
    </cfRule>
    <cfRule type="expression" dxfId="399" priority="372">
      <formula>$B189=2018</formula>
    </cfRule>
    <cfRule type="expression" dxfId="398" priority="373">
      <formula>$B189=2020</formula>
    </cfRule>
    <cfRule type="expression" dxfId="397" priority="374">
      <formula>$B189=2021</formula>
    </cfRule>
    <cfRule type="expression" dxfId="396" priority="375">
      <formula>$B189=2022</formula>
    </cfRule>
    <cfRule type="expression" dxfId="395" priority="376">
      <formula>$B189=2019</formula>
    </cfRule>
  </conditionalFormatting>
  <conditionalFormatting sqref="C189">
    <cfRule type="expression" dxfId="394" priority="365">
      <formula>$B189=2017</formula>
    </cfRule>
    <cfRule type="expression" dxfId="393" priority="366">
      <formula>$B189=2018</formula>
    </cfRule>
    <cfRule type="expression" dxfId="392" priority="367">
      <formula>$B189=2020</formula>
    </cfRule>
    <cfRule type="expression" dxfId="391" priority="368">
      <formula>$B189=2021</formula>
    </cfRule>
    <cfRule type="expression" dxfId="390" priority="369">
      <formula>$B189=2022</formula>
    </cfRule>
    <cfRule type="expression" dxfId="389" priority="370">
      <formula>$B189=2019</formula>
    </cfRule>
  </conditionalFormatting>
  <conditionalFormatting sqref="C189">
    <cfRule type="expression" dxfId="388" priority="359">
      <formula>$B189=2017</formula>
    </cfRule>
    <cfRule type="expression" dxfId="387" priority="360">
      <formula>$B189=2018</formula>
    </cfRule>
    <cfRule type="expression" dxfId="386" priority="361">
      <formula>$B189=2020</formula>
    </cfRule>
    <cfRule type="expression" dxfId="385" priority="362">
      <formula>$B189=2021</formula>
    </cfRule>
    <cfRule type="expression" dxfId="384" priority="363">
      <formula>$B189=2022</formula>
    </cfRule>
    <cfRule type="expression" dxfId="383" priority="364">
      <formula>$B189=2019</formula>
    </cfRule>
  </conditionalFormatting>
  <conditionalFormatting sqref="A190:D190">
    <cfRule type="expression" dxfId="382" priority="351">
      <formula>$B190=2016</formula>
    </cfRule>
    <cfRule type="expression" dxfId="381" priority="352">
      <formula>$B190=2017</formula>
    </cfRule>
    <cfRule type="expression" dxfId="380" priority="353">
      <formula>$B190=2018</formula>
    </cfRule>
    <cfRule type="expression" dxfId="379" priority="354">
      <formula>$B190=2020</formula>
    </cfRule>
    <cfRule type="expression" dxfId="378" priority="355">
      <formula>$B190=2021</formula>
    </cfRule>
    <cfRule type="expression" dxfId="377" priority="356">
      <formula>$B190=2022</formula>
    </cfRule>
    <cfRule type="expression" dxfId="376" priority="357">
      <formula>$B190=2019</formula>
    </cfRule>
  </conditionalFormatting>
  <conditionalFormatting sqref="C190">
    <cfRule type="expression" dxfId="375" priority="344">
      <formula>$B190=2016</formula>
    </cfRule>
    <cfRule type="expression" dxfId="374" priority="345">
      <formula>$B190=2017</formula>
    </cfRule>
    <cfRule type="expression" dxfId="373" priority="346">
      <formula>$B190=2018</formula>
    </cfRule>
    <cfRule type="expression" dxfId="372" priority="347">
      <formula>$B190=2020</formula>
    </cfRule>
    <cfRule type="expression" dxfId="371" priority="348">
      <formula>$B190=2021</formula>
    </cfRule>
    <cfRule type="expression" dxfId="370" priority="349">
      <formula>$B190=2022</formula>
    </cfRule>
    <cfRule type="expression" dxfId="369" priority="350">
      <formula>$B190=2019</formula>
    </cfRule>
  </conditionalFormatting>
  <conditionalFormatting sqref="C190">
    <cfRule type="expression" dxfId="368" priority="337">
      <formula>$B190=2016</formula>
    </cfRule>
    <cfRule type="expression" dxfId="367" priority="338">
      <formula>$B190=2017</formula>
    </cfRule>
    <cfRule type="expression" dxfId="366" priority="339">
      <formula>$B190=2018</formula>
    </cfRule>
    <cfRule type="expression" dxfId="365" priority="340">
      <formula>$B190=2020</formula>
    </cfRule>
    <cfRule type="expression" dxfId="364" priority="341">
      <formula>$B190=2021</formula>
    </cfRule>
    <cfRule type="expression" dxfId="363" priority="342">
      <formula>$B190=2022</formula>
    </cfRule>
    <cfRule type="expression" dxfId="362" priority="343">
      <formula>$B190=2019</formula>
    </cfRule>
  </conditionalFormatting>
  <conditionalFormatting sqref="C190">
    <cfRule type="expression" dxfId="361" priority="330">
      <formula>$B190=2016</formula>
    </cfRule>
    <cfRule type="expression" dxfId="360" priority="331">
      <formula>$B190=2017</formula>
    </cfRule>
    <cfRule type="expression" dxfId="359" priority="332">
      <formula>$B190=2018</formula>
    </cfRule>
    <cfRule type="expression" dxfId="358" priority="333">
      <formula>$B190=2020</formula>
    </cfRule>
    <cfRule type="expression" dxfId="357" priority="334">
      <formula>$B190=2021</formula>
    </cfRule>
    <cfRule type="expression" dxfId="356" priority="335">
      <formula>$B190=2022</formula>
    </cfRule>
    <cfRule type="expression" dxfId="355" priority="336">
      <formula>$B190=2019</formula>
    </cfRule>
  </conditionalFormatting>
  <conditionalFormatting sqref="C190">
    <cfRule type="expression" dxfId="354" priority="323">
      <formula>$B190=2016</formula>
    </cfRule>
    <cfRule type="expression" dxfId="353" priority="324">
      <formula>$B190=2017</formula>
    </cfRule>
    <cfRule type="expression" dxfId="352" priority="325">
      <formula>$B190=2018</formula>
    </cfRule>
    <cfRule type="expression" dxfId="351" priority="326">
      <formula>$B190=2020</formula>
    </cfRule>
    <cfRule type="expression" dxfId="350" priority="327">
      <formula>$B190=2021</formula>
    </cfRule>
    <cfRule type="expression" dxfId="349" priority="328">
      <formula>$B190=2022</formula>
    </cfRule>
    <cfRule type="expression" dxfId="348" priority="329">
      <formula>$B190=2019</formula>
    </cfRule>
  </conditionalFormatting>
  <conditionalFormatting sqref="C190">
    <cfRule type="expression" dxfId="347" priority="316">
      <formula>$B190=2016</formula>
    </cfRule>
    <cfRule type="expression" dxfId="346" priority="317">
      <formula>$B190=2017</formula>
    </cfRule>
    <cfRule type="expression" dxfId="345" priority="318">
      <formula>$B190=2018</formula>
    </cfRule>
    <cfRule type="expression" dxfId="344" priority="319">
      <formula>$B190=2020</formula>
    </cfRule>
    <cfRule type="expression" dxfId="343" priority="320">
      <formula>$B190=2021</formula>
    </cfRule>
    <cfRule type="expression" dxfId="342" priority="321">
      <formula>$B190=2022</formula>
    </cfRule>
    <cfRule type="expression" dxfId="341" priority="322">
      <formula>$B190=2019</formula>
    </cfRule>
  </conditionalFormatting>
  <conditionalFormatting sqref="C190">
    <cfRule type="expression" dxfId="340" priority="309">
      <formula>$B190=2016</formula>
    </cfRule>
    <cfRule type="expression" dxfId="339" priority="310">
      <formula>$B190=2017</formula>
    </cfRule>
    <cfRule type="expression" dxfId="338" priority="311">
      <formula>$B190=2018</formula>
    </cfRule>
    <cfRule type="expression" dxfId="337" priority="312">
      <formula>$B190=2020</formula>
    </cfRule>
    <cfRule type="expression" dxfId="336" priority="313">
      <formula>$B190=2021</formula>
    </cfRule>
    <cfRule type="expression" dxfId="335" priority="314">
      <formula>$B190=2022</formula>
    </cfRule>
    <cfRule type="expression" dxfId="334" priority="315">
      <formula>$B190=2019</formula>
    </cfRule>
  </conditionalFormatting>
  <conditionalFormatting sqref="C190">
    <cfRule type="expression" dxfId="333" priority="272">
      <formula>$B190=2016</formula>
    </cfRule>
    <cfRule type="expression" dxfId="332" priority="303">
      <formula>$B190=2017</formula>
    </cfRule>
    <cfRule type="expression" dxfId="331" priority="304">
      <formula>$B190=2018</formula>
    </cfRule>
    <cfRule type="expression" dxfId="330" priority="305">
      <formula>$B190=2020</formula>
    </cfRule>
    <cfRule type="expression" dxfId="329" priority="306">
      <formula>$B190=2021</formula>
    </cfRule>
    <cfRule type="expression" dxfId="328" priority="307">
      <formula>$B190=2022</formula>
    </cfRule>
    <cfRule type="expression" dxfId="327" priority="308">
      <formula>$B190=2019</formula>
    </cfRule>
  </conditionalFormatting>
  <conditionalFormatting sqref="C190">
    <cfRule type="expression" dxfId="326" priority="297">
      <formula>$B190=2017</formula>
    </cfRule>
    <cfRule type="expression" dxfId="325" priority="298">
      <formula>$B190=2018</formula>
    </cfRule>
    <cfRule type="expression" dxfId="324" priority="299">
      <formula>$B190=2020</formula>
    </cfRule>
    <cfRule type="expression" dxfId="323" priority="300">
      <formula>$B190=2021</formula>
    </cfRule>
    <cfRule type="expression" dxfId="322" priority="301">
      <formula>$B190=2022</formula>
    </cfRule>
    <cfRule type="expression" dxfId="321" priority="302">
      <formula>$B190=2019</formula>
    </cfRule>
  </conditionalFormatting>
  <conditionalFormatting sqref="C190">
    <cfRule type="expression" dxfId="320" priority="291">
      <formula>$B190=2017</formula>
    </cfRule>
    <cfRule type="expression" dxfId="319" priority="292">
      <formula>$B190=2018</formula>
    </cfRule>
    <cfRule type="expression" dxfId="318" priority="293">
      <formula>$B190=2020</formula>
    </cfRule>
    <cfRule type="expression" dxfId="317" priority="294">
      <formula>$B190=2021</formula>
    </cfRule>
    <cfRule type="expression" dxfId="316" priority="295">
      <formula>$B190=2022</formula>
    </cfRule>
    <cfRule type="expression" dxfId="315" priority="296">
      <formula>$B190=2019</formula>
    </cfRule>
  </conditionalFormatting>
  <conditionalFormatting sqref="C190">
    <cfRule type="expression" dxfId="314" priority="285">
      <formula>$B190=2017</formula>
    </cfRule>
    <cfRule type="expression" dxfId="313" priority="286">
      <formula>$B190=2018</formula>
    </cfRule>
    <cfRule type="expression" dxfId="312" priority="287">
      <formula>$B190=2020</formula>
    </cfRule>
    <cfRule type="expression" dxfId="311" priority="288">
      <formula>$B190=2021</formula>
    </cfRule>
    <cfRule type="expression" dxfId="310" priority="289">
      <formula>$B190=2022</formula>
    </cfRule>
    <cfRule type="expression" dxfId="309" priority="290">
      <formula>$B190=2019</formula>
    </cfRule>
  </conditionalFormatting>
  <conditionalFormatting sqref="C190">
    <cfRule type="expression" dxfId="308" priority="279">
      <formula>$B190=2017</formula>
    </cfRule>
    <cfRule type="expression" dxfId="307" priority="280">
      <formula>$B190=2018</formula>
    </cfRule>
    <cfRule type="expression" dxfId="306" priority="281">
      <formula>$B190=2020</formula>
    </cfRule>
    <cfRule type="expression" dxfId="305" priority="282">
      <formula>$B190=2021</formula>
    </cfRule>
    <cfRule type="expression" dxfId="304" priority="283">
      <formula>$B190=2022</formula>
    </cfRule>
    <cfRule type="expression" dxfId="303" priority="284">
      <formula>$B190=2019</formula>
    </cfRule>
  </conditionalFormatting>
  <conditionalFormatting sqref="C190">
    <cfRule type="expression" dxfId="302" priority="273">
      <formula>$B190=2017</formula>
    </cfRule>
    <cfRule type="expression" dxfId="301" priority="274">
      <formula>$B190=2018</formula>
    </cfRule>
    <cfRule type="expression" dxfId="300" priority="275">
      <formula>$B190=2020</formula>
    </cfRule>
    <cfRule type="expression" dxfId="299" priority="276">
      <formula>$B190=2021</formula>
    </cfRule>
    <cfRule type="expression" dxfId="298" priority="277">
      <formula>$B190=2022</formula>
    </cfRule>
    <cfRule type="expression" dxfId="297" priority="278">
      <formula>$B190=2019</formula>
    </cfRule>
  </conditionalFormatting>
  <conditionalFormatting sqref="C190">
    <cfRule type="expression" dxfId="296" priority="265">
      <formula>$B190=2016</formula>
    </cfRule>
    <cfRule type="expression" dxfId="295" priority="266">
      <formula>$B190=2017</formula>
    </cfRule>
    <cfRule type="expression" dxfId="294" priority="267">
      <formula>$B190=2018</formula>
    </cfRule>
    <cfRule type="expression" dxfId="293" priority="268">
      <formula>$B190=2020</formula>
    </cfRule>
    <cfRule type="expression" dxfId="292" priority="269">
      <formula>$B190=2021</formula>
    </cfRule>
    <cfRule type="expression" dxfId="291" priority="270">
      <formula>$B190=2022</formula>
    </cfRule>
    <cfRule type="expression" dxfId="290" priority="271">
      <formula>$B190=2019</formula>
    </cfRule>
  </conditionalFormatting>
  <conditionalFormatting sqref="C190">
    <cfRule type="expression" dxfId="289" priority="258">
      <formula>$B190=2016</formula>
    </cfRule>
    <cfRule type="expression" dxfId="288" priority="259">
      <formula>$B190=2017</formula>
    </cfRule>
    <cfRule type="expression" dxfId="287" priority="260">
      <formula>$B190=2018</formula>
    </cfRule>
    <cfRule type="expression" dxfId="286" priority="261">
      <formula>$B190=2020</formula>
    </cfRule>
    <cfRule type="expression" dxfId="285" priority="262">
      <formula>$B190=2021</formula>
    </cfRule>
    <cfRule type="expression" dxfId="284" priority="263">
      <formula>$B190=2022</formula>
    </cfRule>
    <cfRule type="expression" dxfId="283" priority="264">
      <formula>$B190=2019</formula>
    </cfRule>
  </conditionalFormatting>
  <conditionalFormatting sqref="C190">
    <cfRule type="expression" dxfId="282" priority="251">
      <formula>$B190=2016</formula>
    </cfRule>
    <cfRule type="expression" dxfId="281" priority="252">
      <formula>$B190=2017</formula>
    </cfRule>
    <cfRule type="expression" dxfId="280" priority="253">
      <formula>$B190=2018</formula>
    </cfRule>
    <cfRule type="expression" dxfId="279" priority="254">
      <formula>$B190=2020</formula>
    </cfRule>
    <cfRule type="expression" dxfId="278" priority="255">
      <formula>$B190=2021</formula>
    </cfRule>
    <cfRule type="expression" dxfId="277" priority="256">
      <formula>$B190=2022</formula>
    </cfRule>
    <cfRule type="expression" dxfId="276" priority="257">
      <formula>$B190=2019</formula>
    </cfRule>
  </conditionalFormatting>
  <conditionalFormatting sqref="C190">
    <cfRule type="expression" dxfId="275" priority="214">
      <formula>$B190=2016</formula>
    </cfRule>
    <cfRule type="expression" dxfId="274" priority="245">
      <formula>$B190=2017</formula>
    </cfRule>
    <cfRule type="expression" dxfId="273" priority="246">
      <formula>$B190=2018</formula>
    </cfRule>
    <cfRule type="expression" dxfId="272" priority="247">
      <formula>$B190=2020</formula>
    </cfRule>
    <cfRule type="expression" dxfId="271" priority="248">
      <formula>$B190=2021</formula>
    </cfRule>
    <cfRule type="expression" dxfId="270" priority="249">
      <formula>$B190=2022</formula>
    </cfRule>
    <cfRule type="expression" dxfId="269" priority="250">
      <formula>$B190=2019</formula>
    </cfRule>
  </conditionalFormatting>
  <conditionalFormatting sqref="C190">
    <cfRule type="expression" dxfId="268" priority="239">
      <formula>$B190=2017</formula>
    </cfRule>
    <cfRule type="expression" dxfId="267" priority="240">
      <formula>$B190=2018</formula>
    </cfRule>
    <cfRule type="expression" dxfId="266" priority="241">
      <formula>$B190=2020</formula>
    </cfRule>
    <cfRule type="expression" dxfId="265" priority="242">
      <formula>$B190=2021</formula>
    </cfRule>
    <cfRule type="expression" dxfId="264" priority="243">
      <formula>$B190=2022</formula>
    </cfRule>
    <cfRule type="expression" dxfId="263" priority="244">
      <formula>$B190=2019</formula>
    </cfRule>
  </conditionalFormatting>
  <conditionalFormatting sqref="C190">
    <cfRule type="expression" dxfId="262" priority="233">
      <formula>$B190=2017</formula>
    </cfRule>
    <cfRule type="expression" dxfId="261" priority="234">
      <formula>$B190=2018</formula>
    </cfRule>
    <cfRule type="expression" dxfId="260" priority="235">
      <formula>$B190=2020</formula>
    </cfRule>
    <cfRule type="expression" dxfId="259" priority="236">
      <formula>$B190=2021</formula>
    </cfRule>
    <cfRule type="expression" dxfId="258" priority="237">
      <formula>$B190=2022</formula>
    </cfRule>
    <cfRule type="expression" dxfId="257" priority="238">
      <formula>$B190=2019</formula>
    </cfRule>
  </conditionalFormatting>
  <conditionalFormatting sqref="C190">
    <cfRule type="expression" dxfId="256" priority="227">
      <formula>$B190=2017</formula>
    </cfRule>
    <cfRule type="expression" dxfId="255" priority="228">
      <formula>$B190=2018</formula>
    </cfRule>
    <cfRule type="expression" dxfId="254" priority="229">
      <formula>$B190=2020</formula>
    </cfRule>
    <cfRule type="expression" dxfId="253" priority="230">
      <formula>$B190=2021</formula>
    </cfRule>
    <cfRule type="expression" dxfId="252" priority="231">
      <formula>$B190=2022</formula>
    </cfRule>
    <cfRule type="expression" dxfId="251" priority="232">
      <formula>$B190=2019</formula>
    </cfRule>
  </conditionalFormatting>
  <conditionalFormatting sqref="C190">
    <cfRule type="expression" dxfId="250" priority="221">
      <formula>$B190=2017</formula>
    </cfRule>
    <cfRule type="expression" dxfId="249" priority="222">
      <formula>$B190=2018</formula>
    </cfRule>
    <cfRule type="expression" dxfId="248" priority="223">
      <formula>$B190=2020</formula>
    </cfRule>
    <cfRule type="expression" dxfId="247" priority="224">
      <formula>$B190=2021</formula>
    </cfRule>
    <cfRule type="expression" dxfId="246" priority="225">
      <formula>$B190=2022</formula>
    </cfRule>
    <cfRule type="expression" dxfId="245" priority="226">
      <formula>$B190=2019</formula>
    </cfRule>
  </conditionalFormatting>
  <conditionalFormatting sqref="C190">
    <cfRule type="expression" dxfId="244" priority="215">
      <formula>$B190=2017</formula>
    </cfRule>
    <cfRule type="expression" dxfId="243" priority="216">
      <formula>$B190=2018</formula>
    </cfRule>
    <cfRule type="expression" dxfId="242" priority="217">
      <formula>$B190=2020</formula>
    </cfRule>
    <cfRule type="expression" dxfId="241" priority="218">
      <formula>$B190=2021</formula>
    </cfRule>
    <cfRule type="expression" dxfId="240" priority="219">
      <formula>$B190=2022</formula>
    </cfRule>
    <cfRule type="expression" dxfId="239" priority="220">
      <formula>$B190=2019</formula>
    </cfRule>
  </conditionalFormatting>
  <conditionalFormatting sqref="A191:D191">
    <cfRule type="expression" dxfId="238" priority="207">
      <formula>$B191=2016</formula>
    </cfRule>
    <cfRule type="expression" dxfId="237" priority="208">
      <formula>$B191=2017</formula>
    </cfRule>
    <cfRule type="expression" dxfId="236" priority="209">
      <formula>$B191=2018</formula>
    </cfRule>
    <cfRule type="expression" dxfId="235" priority="210">
      <formula>$B191=2020</formula>
    </cfRule>
    <cfRule type="expression" dxfId="234" priority="211">
      <formula>$B191=2021</formula>
    </cfRule>
    <cfRule type="expression" dxfId="233" priority="212">
      <formula>$B191=2022</formula>
    </cfRule>
    <cfRule type="expression" dxfId="232" priority="213">
      <formula>$B191=2019</formula>
    </cfRule>
  </conditionalFormatting>
  <conditionalFormatting sqref="C191">
    <cfRule type="expression" dxfId="231" priority="200">
      <formula>$B191=2016</formula>
    </cfRule>
    <cfRule type="expression" dxfId="230" priority="201">
      <formula>$B191=2017</formula>
    </cfRule>
    <cfRule type="expression" dxfId="229" priority="202">
      <formula>$B191=2018</formula>
    </cfRule>
    <cfRule type="expression" dxfId="228" priority="203">
      <formula>$B191=2020</formula>
    </cfRule>
    <cfRule type="expression" dxfId="227" priority="204">
      <formula>$B191=2021</formula>
    </cfRule>
    <cfRule type="expression" dxfId="226" priority="205">
      <formula>$B191=2022</formula>
    </cfRule>
    <cfRule type="expression" dxfId="225" priority="206">
      <formula>$B191=2019</formula>
    </cfRule>
  </conditionalFormatting>
  <conditionalFormatting sqref="C191">
    <cfRule type="expression" dxfId="224" priority="193">
      <formula>$B191=2016</formula>
    </cfRule>
    <cfRule type="expression" dxfId="223" priority="194">
      <formula>$B191=2017</formula>
    </cfRule>
    <cfRule type="expression" dxfId="222" priority="195">
      <formula>$B191=2018</formula>
    </cfRule>
    <cfRule type="expression" dxfId="221" priority="196">
      <formula>$B191=2020</formula>
    </cfRule>
    <cfRule type="expression" dxfId="220" priority="197">
      <formula>$B191=2021</formula>
    </cfRule>
    <cfRule type="expression" dxfId="219" priority="198">
      <formula>$B191=2022</formula>
    </cfRule>
    <cfRule type="expression" dxfId="218" priority="199">
      <formula>$B191=2019</formula>
    </cfRule>
  </conditionalFormatting>
  <conditionalFormatting sqref="C191">
    <cfRule type="expression" dxfId="217" priority="186">
      <formula>$B191=2016</formula>
    </cfRule>
    <cfRule type="expression" dxfId="216" priority="187">
      <formula>$B191=2017</formula>
    </cfRule>
    <cfRule type="expression" dxfId="215" priority="188">
      <formula>$B191=2018</formula>
    </cfRule>
    <cfRule type="expression" dxfId="214" priority="189">
      <formula>$B191=2020</formula>
    </cfRule>
    <cfRule type="expression" dxfId="213" priority="190">
      <formula>$B191=2021</formula>
    </cfRule>
    <cfRule type="expression" dxfId="212" priority="191">
      <formula>$B191=2022</formula>
    </cfRule>
    <cfRule type="expression" dxfId="211" priority="192">
      <formula>$B191=2019</formula>
    </cfRule>
  </conditionalFormatting>
  <conditionalFormatting sqref="C191">
    <cfRule type="expression" dxfId="210" priority="179">
      <formula>$B191=2016</formula>
    </cfRule>
    <cfRule type="expression" dxfId="209" priority="180">
      <formula>$B191=2017</formula>
    </cfRule>
    <cfRule type="expression" dxfId="208" priority="181">
      <formula>$B191=2018</formula>
    </cfRule>
    <cfRule type="expression" dxfId="207" priority="182">
      <formula>$B191=2020</formula>
    </cfRule>
    <cfRule type="expression" dxfId="206" priority="183">
      <formula>$B191=2021</formula>
    </cfRule>
    <cfRule type="expression" dxfId="205" priority="184">
      <formula>$B191=2022</formula>
    </cfRule>
    <cfRule type="expression" dxfId="204" priority="185">
      <formula>$B191=2019</formula>
    </cfRule>
  </conditionalFormatting>
  <conditionalFormatting sqref="C191">
    <cfRule type="expression" dxfId="203" priority="172">
      <formula>$B191=2016</formula>
    </cfRule>
    <cfRule type="expression" dxfId="202" priority="173">
      <formula>$B191=2017</formula>
    </cfRule>
    <cfRule type="expression" dxfId="201" priority="174">
      <formula>$B191=2018</formula>
    </cfRule>
    <cfRule type="expression" dxfId="200" priority="175">
      <formula>$B191=2020</formula>
    </cfRule>
    <cfRule type="expression" dxfId="199" priority="176">
      <formula>$B191=2021</formula>
    </cfRule>
    <cfRule type="expression" dxfId="198" priority="177">
      <formula>$B191=2022</formula>
    </cfRule>
    <cfRule type="expression" dxfId="197" priority="178">
      <formula>$B191=2019</formula>
    </cfRule>
  </conditionalFormatting>
  <conditionalFormatting sqref="C191">
    <cfRule type="expression" dxfId="196" priority="165">
      <formula>$B191=2016</formula>
    </cfRule>
    <cfRule type="expression" dxfId="195" priority="166">
      <formula>$B191=2017</formula>
    </cfRule>
    <cfRule type="expression" dxfId="194" priority="167">
      <formula>$B191=2018</formula>
    </cfRule>
    <cfRule type="expression" dxfId="193" priority="168">
      <formula>$B191=2020</formula>
    </cfRule>
    <cfRule type="expression" dxfId="192" priority="169">
      <formula>$B191=2021</formula>
    </cfRule>
    <cfRule type="expression" dxfId="191" priority="170">
      <formula>$B191=2022</formula>
    </cfRule>
    <cfRule type="expression" dxfId="190" priority="171">
      <formula>$B191=2019</formula>
    </cfRule>
  </conditionalFormatting>
  <conditionalFormatting sqref="C191">
    <cfRule type="expression" dxfId="189" priority="128">
      <formula>$B191=2016</formula>
    </cfRule>
    <cfRule type="expression" dxfId="188" priority="159">
      <formula>$B191=2017</formula>
    </cfRule>
    <cfRule type="expression" dxfId="187" priority="160">
      <formula>$B191=2018</formula>
    </cfRule>
    <cfRule type="expression" dxfId="186" priority="161">
      <formula>$B191=2020</formula>
    </cfRule>
    <cfRule type="expression" dxfId="185" priority="162">
      <formula>$B191=2021</formula>
    </cfRule>
    <cfRule type="expression" dxfId="184" priority="163">
      <formula>$B191=2022</formula>
    </cfRule>
    <cfRule type="expression" dxfId="183" priority="164">
      <formula>$B191=2019</formula>
    </cfRule>
  </conditionalFormatting>
  <conditionalFormatting sqref="C191">
    <cfRule type="expression" dxfId="182" priority="153">
      <formula>$B191=2017</formula>
    </cfRule>
    <cfRule type="expression" dxfId="181" priority="154">
      <formula>$B191=2018</formula>
    </cfRule>
    <cfRule type="expression" dxfId="180" priority="155">
      <formula>$B191=2020</formula>
    </cfRule>
    <cfRule type="expression" dxfId="179" priority="156">
      <formula>$B191=2021</formula>
    </cfRule>
    <cfRule type="expression" dxfId="178" priority="157">
      <formula>$B191=2022</formula>
    </cfRule>
    <cfRule type="expression" dxfId="177" priority="158">
      <formula>$B191=2019</formula>
    </cfRule>
  </conditionalFormatting>
  <conditionalFormatting sqref="C191">
    <cfRule type="expression" dxfId="176" priority="147">
      <formula>$B191=2017</formula>
    </cfRule>
    <cfRule type="expression" dxfId="175" priority="148">
      <formula>$B191=2018</formula>
    </cfRule>
    <cfRule type="expression" dxfId="174" priority="149">
      <formula>$B191=2020</formula>
    </cfRule>
    <cfRule type="expression" dxfId="173" priority="150">
      <formula>$B191=2021</formula>
    </cfRule>
    <cfRule type="expression" dxfId="172" priority="151">
      <formula>$B191=2022</formula>
    </cfRule>
    <cfRule type="expression" dxfId="171" priority="152">
      <formula>$B191=2019</formula>
    </cfRule>
  </conditionalFormatting>
  <conditionalFormatting sqref="C191">
    <cfRule type="expression" dxfId="170" priority="141">
      <formula>$B191=2017</formula>
    </cfRule>
    <cfRule type="expression" dxfId="169" priority="142">
      <formula>$B191=2018</formula>
    </cfRule>
    <cfRule type="expression" dxfId="168" priority="143">
      <formula>$B191=2020</formula>
    </cfRule>
    <cfRule type="expression" dxfId="167" priority="144">
      <formula>$B191=2021</formula>
    </cfRule>
    <cfRule type="expression" dxfId="166" priority="145">
      <formula>$B191=2022</formula>
    </cfRule>
    <cfRule type="expression" dxfId="165" priority="146">
      <formula>$B191=2019</formula>
    </cfRule>
  </conditionalFormatting>
  <conditionalFormatting sqref="C191">
    <cfRule type="expression" dxfId="164" priority="135">
      <formula>$B191=2017</formula>
    </cfRule>
    <cfRule type="expression" dxfId="163" priority="136">
      <formula>$B191=2018</formula>
    </cfRule>
    <cfRule type="expression" dxfId="162" priority="137">
      <formula>$B191=2020</formula>
    </cfRule>
    <cfRule type="expression" dxfId="161" priority="138">
      <formula>$B191=2021</formula>
    </cfRule>
    <cfRule type="expression" dxfId="160" priority="139">
      <formula>$B191=2022</formula>
    </cfRule>
    <cfRule type="expression" dxfId="159" priority="140">
      <formula>$B191=2019</formula>
    </cfRule>
  </conditionalFormatting>
  <conditionalFormatting sqref="C191">
    <cfRule type="expression" dxfId="158" priority="129">
      <formula>$B191=2017</formula>
    </cfRule>
    <cfRule type="expression" dxfId="157" priority="130">
      <formula>$B191=2018</formula>
    </cfRule>
    <cfRule type="expression" dxfId="156" priority="131">
      <formula>$B191=2020</formula>
    </cfRule>
    <cfRule type="expression" dxfId="155" priority="132">
      <formula>$B191=2021</formula>
    </cfRule>
    <cfRule type="expression" dxfId="154" priority="133">
      <formula>$B191=2022</formula>
    </cfRule>
    <cfRule type="expression" dxfId="153" priority="134">
      <formula>$B191=2019</formula>
    </cfRule>
  </conditionalFormatting>
  <conditionalFormatting sqref="C191">
    <cfRule type="expression" dxfId="152" priority="121">
      <formula>$B191=2016</formula>
    </cfRule>
    <cfRule type="expression" dxfId="151" priority="122">
      <formula>$B191=2017</formula>
    </cfRule>
    <cfRule type="expression" dxfId="150" priority="123">
      <formula>$B191=2018</formula>
    </cfRule>
    <cfRule type="expression" dxfId="149" priority="124">
      <formula>$B191=2020</formula>
    </cfRule>
    <cfRule type="expression" dxfId="148" priority="125">
      <formula>$B191=2021</formula>
    </cfRule>
    <cfRule type="expression" dxfId="147" priority="126">
      <formula>$B191=2022</formula>
    </cfRule>
    <cfRule type="expression" dxfId="146" priority="127">
      <formula>$B191=2019</formula>
    </cfRule>
  </conditionalFormatting>
  <conditionalFormatting sqref="C191">
    <cfRule type="expression" dxfId="145" priority="114">
      <formula>$B191=2016</formula>
    </cfRule>
    <cfRule type="expression" dxfId="144" priority="115">
      <formula>$B191=2017</formula>
    </cfRule>
    <cfRule type="expression" dxfId="143" priority="116">
      <formula>$B191=2018</formula>
    </cfRule>
    <cfRule type="expression" dxfId="142" priority="117">
      <formula>$B191=2020</formula>
    </cfRule>
    <cfRule type="expression" dxfId="141" priority="118">
      <formula>$B191=2021</formula>
    </cfRule>
    <cfRule type="expression" dxfId="140" priority="119">
      <formula>$B191=2022</formula>
    </cfRule>
    <cfRule type="expression" dxfId="139" priority="120">
      <formula>$B191=2019</formula>
    </cfRule>
  </conditionalFormatting>
  <conditionalFormatting sqref="C191">
    <cfRule type="expression" dxfId="138" priority="107">
      <formula>$B191=2016</formula>
    </cfRule>
    <cfRule type="expression" dxfId="137" priority="108">
      <formula>$B191=2017</formula>
    </cfRule>
    <cfRule type="expression" dxfId="136" priority="109">
      <formula>$B191=2018</formula>
    </cfRule>
    <cfRule type="expression" dxfId="135" priority="110">
      <formula>$B191=2020</formula>
    </cfRule>
    <cfRule type="expression" dxfId="134" priority="111">
      <formula>$B191=2021</formula>
    </cfRule>
    <cfRule type="expression" dxfId="133" priority="112">
      <formula>$B191=2022</formula>
    </cfRule>
    <cfRule type="expression" dxfId="132" priority="113">
      <formula>$B191=2019</formula>
    </cfRule>
  </conditionalFormatting>
  <conditionalFormatting sqref="C191">
    <cfRule type="expression" dxfId="131" priority="70">
      <formula>$B191=2016</formula>
    </cfRule>
    <cfRule type="expression" dxfId="130" priority="101">
      <formula>$B191=2017</formula>
    </cfRule>
    <cfRule type="expression" dxfId="129" priority="102">
      <formula>$B191=2018</formula>
    </cfRule>
    <cfRule type="expression" dxfId="128" priority="103">
      <formula>$B191=2020</formula>
    </cfRule>
    <cfRule type="expression" dxfId="127" priority="104">
      <formula>$B191=2021</formula>
    </cfRule>
    <cfRule type="expression" dxfId="126" priority="105">
      <formula>$B191=2022</formula>
    </cfRule>
    <cfRule type="expression" dxfId="125" priority="106">
      <formula>$B191=2019</formula>
    </cfRule>
  </conditionalFormatting>
  <conditionalFormatting sqref="C191">
    <cfRule type="expression" dxfId="124" priority="95">
      <formula>$B191=2017</formula>
    </cfRule>
    <cfRule type="expression" dxfId="123" priority="96">
      <formula>$B191=2018</formula>
    </cfRule>
    <cfRule type="expression" dxfId="122" priority="97">
      <formula>$B191=2020</formula>
    </cfRule>
    <cfRule type="expression" dxfId="121" priority="98">
      <formula>$B191=2021</formula>
    </cfRule>
    <cfRule type="expression" dxfId="120" priority="99">
      <formula>$B191=2022</formula>
    </cfRule>
    <cfRule type="expression" dxfId="119" priority="100">
      <formula>$B191=2019</formula>
    </cfRule>
  </conditionalFormatting>
  <conditionalFormatting sqref="C191">
    <cfRule type="expression" dxfId="118" priority="89">
      <formula>$B191=2017</formula>
    </cfRule>
    <cfRule type="expression" dxfId="117" priority="90">
      <formula>$B191=2018</formula>
    </cfRule>
    <cfRule type="expression" dxfId="116" priority="91">
      <formula>$B191=2020</formula>
    </cfRule>
    <cfRule type="expression" dxfId="115" priority="92">
      <formula>$B191=2021</formula>
    </cfRule>
    <cfRule type="expression" dxfId="114" priority="93">
      <formula>$B191=2022</formula>
    </cfRule>
    <cfRule type="expression" dxfId="113" priority="94">
      <formula>$B191=2019</formula>
    </cfRule>
  </conditionalFormatting>
  <conditionalFormatting sqref="C191">
    <cfRule type="expression" dxfId="112" priority="83">
      <formula>$B191=2017</formula>
    </cfRule>
    <cfRule type="expression" dxfId="111" priority="84">
      <formula>$B191=2018</formula>
    </cfRule>
    <cfRule type="expression" dxfId="110" priority="85">
      <formula>$B191=2020</formula>
    </cfRule>
    <cfRule type="expression" dxfId="109" priority="86">
      <formula>$B191=2021</formula>
    </cfRule>
    <cfRule type="expression" dxfId="108" priority="87">
      <formula>$B191=2022</formula>
    </cfRule>
    <cfRule type="expression" dxfId="107" priority="88">
      <formula>$B191=2019</formula>
    </cfRule>
  </conditionalFormatting>
  <conditionalFormatting sqref="C191">
    <cfRule type="expression" dxfId="106" priority="77">
      <formula>$B191=2017</formula>
    </cfRule>
    <cfRule type="expression" dxfId="105" priority="78">
      <formula>$B191=2018</formula>
    </cfRule>
    <cfRule type="expression" dxfId="104" priority="79">
      <formula>$B191=2020</formula>
    </cfRule>
    <cfRule type="expression" dxfId="103" priority="80">
      <formula>$B191=2021</formula>
    </cfRule>
    <cfRule type="expression" dxfId="102" priority="81">
      <formula>$B191=2022</formula>
    </cfRule>
    <cfRule type="expression" dxfId="101" priority="82">
      <formula>$B191=2019</formula>
    </cfRule>
  </conditionalFormatting>
  <conditionalFormatting sqref="C191">
    <cfRule type="expression" dxfId="100" priority="71">
      <formula>$B191=2017</formula>
    </cfRule>
    <cfRule type="expression" dxfId="99" priority="72">
      <formula>$B191=2018</formula>
    </cfRule>
    <cfRule type="expression" dxfId="98" priority="73">
      <formula>$B191=2020</formula>
    </cfRule>
    <cfRule type="expression" dxfId="97" priority="74">
      <formula>$B191=2021</formula>
    </cfRule>
    <cfRule type="expression" dxfId="96" priority="75">
      <formula>$B191=2022</formula>
    </cfRule>
    <cfRule type="expression" dxfId="95" priority="76">
      <formula>$B191=2019</formula>
    </cfRule>
  </conditionalFormatting>
  <conditionalFormatting sqref="A141:D141">
    <cfRule type="expression" dxfId="94" priority="64">
      <formula>$B141=2017</formula>
    </cfRule>
    <cfRule type="expression" dxfId="93" priority="65">
      <formula>$B141=2018</formula>
    </cfRule>
    <cfRule type="expression" dxfId="92" priority="66">
      <formula>$B141=2020</formula>
    </cfRule>
    <cfRule type="expression" dxfId="91" priority="67">
      <formula>$B141=2021</formula>
    </cfRule>
    <cfRule type="expression" dxfId="90" priority="68">
      <formula>$B141=2022</formula>
    </cfRule>
    <cfRule type="expression" dxfId="89" priority="69">
      <formula>$B141=2019</formula>
    </cfRule>
  </conditionalFormatting>
  <conditionalFormatting sqref="A141:D141">
    <cfRule type="expression" dxfId="88" priority="58">
      <formula>$B141=2017</formula>
    </cfRule>
    <cfRule type="expression" dxfId="87" priority="59">
      <formula>$B141=2018</formula>
    </cfRule>
    <cfRule type="expression" dxfId="86" priority="60">
      <formula>$B141=2020</formula>
    </cfRule>
    <cfRule type="expression" dxfId="85" priority="61">
      <formula>$B141=2021</formula>
    </cfRule>
    <cfRule type="expression" dxfId="84" priority="62">
      <formula>$B141=2022</formula>
    </cfRule>
    <cfRule type="expression" dxfId="83" priority="63">
      <formula>$B141=2019</formula>
    </cfRule>
  </conditionalFormatting>
  <conditionalFormatting sqref="A141:D141">
    <cfRule type="expression" dxfId="82" priority="52">
      <formula>$B141=2017</formula>
    </cfRule>
    <cfRule type="expression" dxfId="81" priority="53">
      <formula>$B141=2018</formula>
    </cfRule>
    <cfRule type="expression" dxfId="80" priority="54">
      <formula>$B141=2020</formula>
    </cfRule>
    <cfRule type="expression" dxfId="79" priority="55">
      <formula>$B141=2021</formula>
    </cfRule>
    <cfRule type="expression" dxfId="78" priority="56">
      <formula>$B141=2022</formula>
    </cfRule>
    <cfRule type="expression" dxfId="77" priority="57">
      <formula>$B141=2019</formula>
    </cfRule>
  </conditionalFormatting>
  <conditionalFormatting sqref="C238:D238">
    <cfRule type="expression" dxfId="76" priority="45">
      <formula>$B238=2016</formula>
    </cfRule>
    <cfRule type="expression" dxfId="75" priority="46">
      <formula>$B238=2017</formula>
    </cfRule>
    <cfRule type="expression" dxfId="74" priority="47">
      <formula>$B238=2018</formula>
    </cfRule>
    <cfRule type="expression" dxfId="73" priority="48">
      <formula>$B238=2020</formula>
    </cfRule>
    <cfRule type="expression" dxfId="72" priority="49">
      <formula>$B238=2021</formula>
    </cfRule>
    <cfRule type="expression" dxfId="71" priority="50">
      <formula>$B238=2022</formula>
    </cfRule>
    <cfRule type="expression" dxfId="70" priority="51">
      <formula>$B238=2019</formula>
    </cfRule>
  </conditionalFormatting>
  <conditionalFormatting sqref="C238:D238">
    <cfRule type="expression" dxfId="69" priority="38">
      <formula>$B238=2016</formula>
    </cfRule>
    <cfRule type="expression" dxfId="68" priority="39">
      <formula>$B238=2017</formula>
    </cfRule>
    <cfRule type="expression" dxfId="67" priority="40">
      <formula>$B238=2018</formula>
    </cfRule>
    <cfRule type="expression" dxfId="66" priority="41">
      <formula>$B238=2020</formula>
    </cfRule>
    <cfRule type="expression" dxfId="65" priority="42">
      <formula>$B238=2021</formula>
    </cfRule>
    <cfRule type="expression" dxfId="64" priority="43">
      <formula>$B238=2022</formula>
    </cfRule>
    <cfRule type="expression" dxfId="63" priority="44">
      <formula>$B238=2019</formula>
    </cfRule>
  </conditionalFormatting>
  <conditionalFormatting sqref="C238:D238">
    <cfRule type="expression" dxfId="62" priority="1">
      <formula>$B238=2016</formula>
    </cfRule>
    <cfRule type="expression" dxfId="61" priority="32">
      <formula>$B238=2017</formula>
    </cfRule>
    <cfRule type="expression" dxfId="60" priority="33">
      <formula>$B238=2018</formula>
    </cfRule>
    <cfRule type="expression" dxfId="59" priority="34">
      <formula>$B238=2020</formula>
    </cfRule>
    <cfRule type="expression" dxfId="58" priority="35">
      <formula>$B238=2021</formula>
    </cfRule>
    <cfRule type="expression" dxfId="57" priority="36">
      <formula>$B238=2022</formula>
    </cfRule>
    <cfRule type="expression" dxfId="56" priority="37">
      <formula>$B238=2019</formula>
    </cfRule>
  </conditionalFormatting>
  <conditionalFormatting sqref="C238:D238">
    <cfRule type="expression" dxfId="55" priority="26">
      <formula>$B238=2017</formula>
    </cfRule>
    <cfRule type="expression" dxfId="54" priority="27">
      <formula>$B238=2018</formula>
    </cfRule>
    <cfRule type="expression" dxfId="53" priority="28">
      <formula>$B238=2020</formula>
    </cfRule>
    <cfRule type="expression" dxfId="52" priority="29">
      <formula>$B238=2021</formula>
    </cfRule>
    <cfRule type="expression" dxfId="51" priority="30">
      <formula>$B238=2022</formula>
    </cfRule>
    <cfRule type="expression" dxfId="50" priority="31">
      <formula>$B238=2019</formula>
    </cfRule>
  </conditionalFormatting>
  <conditionalFormatting sqref="C238:D238">
    <cfRule type="expression" dxfId="49" priority="20">
      <formula>$B238=2017</formula>
    </cfRule>
    <cfRule type="expression" dxfId="48" priority="21">
      <formula>$B238=2018</formula>
    </cfRule>
    <cfRule type="expression" dxfId="47" priority="22">
      <formula>$B238=2020</formula>
    </cfRule>
    <cfRule type="expression" dxfId="46" priority="23">
      <formula>$B238=2021</formula>
    </cfRule>
    <cfRule type="expression" dxfId="45" priority="24">
      <formula>$B238=2022</formula>
    </cfRule>
    <cfRule type="expression" dxfId="44" priority="25">
      <formula>$B238=2019</formula>
    </cfRule>
  </conditionalFormatting>
  <conditionalFormatting sqref="C238">
    <cfRule type="expression" dxfId="43" priority="14">
      <formula>$B238=2017</formula>
    </cfRule>
    <cfRule type="expression" dxfId="42" priority="15">
      <formula>$B238=2018</formula>
    </cfRule>
    <cfRule type="expression" dxfId="41" priority="16">
      <formula>$B238=2020</formula>
    </cfRule>
    <cfRule type="expression" dxfId="40" priority="17">
      <formula>$B238=2021</formula>
    </cfRule>
    <cfRule type="expression" dxfId="39" priority="18">
      <formula>$B238=2022</formula>
    </cfRule>
    <cfRule type="expression" dxfId="38" priority="19">
      <formula>$B238=2019</formula>
    </cfRule>
  </conditionalFormatting>
  <conditionalFormatting sqref="C238">
    <cfRule type="expression" dxfId="37" priority="8">
      <formula>$B238=2017</formula>
    </cfRule>
    <cfRule type="expression" dxfId="36" priority="9">
      <formula>$B238=2018</formula>
    </cfRule>
    <cfRule type="expression" dxfId="35" priority="10">
      <formula>$B238=2020</formula>
    </cfRule>
    <cfRule type="expression" dxfId="34" priority="11">
      <formula>$B238=2021</formula>
    </cfRule>
    <cfRule type="expression" dxfId="33" priority="12">
      <formula>$B238=2022</formula>
    </cfRule>
    <cfRule type="expression" dxfId="32" priority="13">
      <formula>$B238=2019</formula>
    </cfRule>
  </conditionalFormatting>
  <conditionalFormatting sqref="C238">
    <cfRule type="expression" dxfId="31" priority="2">
      <formula>$B238=2017</formula>
    </cfRule>
    <cfRule type="expression" dxfId="30" priority="3">
      <formula>$B238=2018</formula>
    </cfRule>
    <cfRule type="expression" dxfId="29" priority="4">
      <formula>$B238=2020</formula>
    </cfRule>
    <cfRule type="expression" dxfId="28" priority="5">
      <formula>$B238=2021</formula>
    </cfRule>
    <cfRule type="expression" dxfId="27" priority="6">
      <formula>$B238=2022</formula>
    </cfRule>
    <cfRule type="expression" dxfId="26" priority="7">
      <formula>$B238=2019</formula>
    </cfRule>
  </conditionalFormatting>
  <dataValidations count="4">
    <dataValidation type="list" allowBlank="1" showInputMessage="1" showErrorMessage="1" sqref="D2:D245" xr:uid="{2ECD155F-B351-4259-A33F-9D0CB01C9D2F}">
      <formula1>Liste_RO</formula1>
    </dataValidation>
    <dataValidation type="list" allowBlank="1" showInputMessage="1" showErrorMessage="1" sqref="E2:E235 E237:E244" xr:uid="{BD0D9EA3-957D-492F-84CE-E4427650C422}">
      <formula1>Avancement_Propre</formula1>
    </dataValidation>
    <dataValidation type="list" allowBlank="1" showInputMessage="1" showErrorMessage="1" sqref="C2:C245" xr:uid="{7D2D0023-FD07-4232-AEED-9766880117B2}">
      <formula1>"Propre,VEFA"</formula1>
    </dataValidation>
    <dataValidation type="list" allowBlank="1" showInputMessage="1" showErrorMessage="1" sqref="E236" xr:uid="{629CBD15-0BDF-46D7-A279-EA57D837A108}">
      <formula1>Avancement_VEFA</formula1>
    </dataValidation>
  </dataValidations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84D80-1EDE-408D-A6C5-5B3B977DC83E}">
  <sheetPr>
    <tabColor rgb="FFFF0000"/>
    <pageSetUpPr fitToPage="1"/>
  </sheetPr>
  <dimension ref="A1:AO184"/>
  <sheetViews>
    <sheetView view="pageBreakPreview" zoomScale="70" zoomScaleNormal="55" zoomScaleSheetLayoutView="70" zoomScalePageLayoutView="55" workbookViewId="0">
      <pane xSplit="5" ySplit="5" topLeftCell="U39" activePane="bottomRight" state="frozen"/>
      <selection pane="topRight" activeCell="F1" sqref="F1"/>
      <selection pane="bottomLeft" activeCell="A6" sqref="A6"/>
      <selection pane="bottomRight" activeCell="D59" sqref="D59"/>
    </sheetView>
  </sheetViews>
  <sheetFormatPr baseColWidth="10" defaultColWidth="11.44140625" defaultRowHeight="13.8" outlineLevelCol="1"/>
  <cols>
    <col min="1" max="1" width="15.5546875" style="90" customWidth="1"/>
    <col min="2" max="2" width="15.109375" style="90" customWidth="1"/>
    <col min="3" max="4" width="11.44140625" style="90" customWidth="1"/>
    <col min="5" max="5" width="20.6640625" style="90" customWidth="1"/>
    <col min="6" max="6" width="20.6640625" style="210" customWidth="1"/>
    <col min="7" max="7" width="21.6640625" style="94" customWidth="1"/>
    <col min="8" max="8" width="19.5546875" style="94" customWidth="1"/>
    <col min="9" max="9" width="25.88671875" style="94" hidden="1" customWidth="1"/>
    <col min="10" max="10" width="20.109375" style="94" hidden="1" customWidth="1"/>
    <col min="11" max="11" width="10.6640625" style="95" hidden="1" customWidth="1"/>
    <col min="12" max="16" width="15" style="94" hidden="1" customWidth="1"/>
    <col min="17" max="21" width="15" style="94" customWidth="1"/>
    <col min="22" max="22" width="23.6640625" style="94" customWidth="1"/>
    <col min="23" max="23" width="11.33203125" style="94" hidden="1" customWidth="1"/>
    <col min="24" max="24" width="24" style="94" customWidth="1"/>
    <col min="25" max="29" width="14.6640625" style="94" customWidth="1"/>
    <col min="30" max="33" width="14.6640625" style="94" customWidth="1" outlineLevel="1"/>
    <col min="34" max="34" width="22.88671875" style="94" customWidth="1" outlineLevel="1"/>
    <col min="35" max="36" width="14.6640625" style="94" customWidth="1" outlineLevel="1"/>
    <col min="37" max="37" width="14.6640625" style="96" customWidth="1" outlineLevel="1" collapsed="1"/>
    <col min="38" max="38" width="14.6640625" style="97" customWidth="1" outlineLevel="1"/>
    <col min="39" max="39" width="17.5546875" style="94" customWidth="1" outlineLevel="1"/>
    <col min="40" max="40" width="11.44140625" style="90" customWidth="1"/>
    <col min="41" max="41" width="11.44140625" style="91" customWidth="1"/>
    <col min="42" max="16384" width="11.44140625" style="90"/>
  </cols>
  <sheetData>
    <row r="1" spans="1:41">
      <c r="A1" s="82"/>
      <c r="B1" s="83"/>
      <c r="C1" s="83"/>
      <c r="D1" s="83"/>
      <c r="E1" s="83"/>
      <c r="F1" s="84"/>
      <c r="G1" s="85"/>
      <c r="H1" s="85"/>
      <c r="I1" s="85"/>
      <c r="J1" s="85"/>
      <c r="K1" s="86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7"/>
      <c r="AL1" s="88"/>
      <c r="AM1" s="89"/>
    </row>
    <row r="2" spans="1:41">
      <c r="A2" s="92" t="s">
        <v>194</v>
      </c>
      <c r="F2" s="93"/>
      <c r="AM2" s="98"/>
    </row>
    <row r="3" spans="1:41" ht="14.4" thickBot="1">
      <c r="A3" s="99"/>
      <c r="B3" s="100"/>
      <c r="C3" s="100"/>
      <c r="D3" s="100"/>
      <c r="E3" s="101" t="s">
        <v>195</v>
      </c>
      <c r="F3" s="93">
        <f>16969708+8633294</f>
        <v>25603002</v>
      </c>
      <c r="G3" s="102">
        <f>388498+763637</f>
        <v>1152135</v>
      </c>
      <c r="H3" s="103">
        <v>1051777</v>
      </c>
      <c r="I3" s="104"/>
      <c r="J3" s="104"/>
      <c r="K3" s="105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4"/>
      <c r="AI3" s="104"/>
      <c r="AJ3" s="104"/>
      <c r="AK3" s="106"/>
      <c r="AL3" s="107"/>
      <c r="AM3" s="108"/>
    </row>
    <row r="4" spans="1:41" s="117" customFormat="1" ht="60" customHeight="1" thickBot="1">
      <c r="A4" s="109"/>
      <c r="B4" s="110"/>
      <c r="C4" s="110"/>
      <c r="D4" s="110"/>
      <c r="E4" s="111"/>
      <c r="F4" s="111" t="s">
        <v>33</v>
      </c>
      <c r="G4" s="112" t="s">
        <v>196</v>
      </c>
      <c r="H4" s="112" t="s">
        <v>197</v>
      </c>
      <c r="I4" s="112" t="s">
        <v>198</v>
      </c>
      <c r="J4" s="112" t="s">
        <v>199</v>
      </c>
      <c r="K4" s="113" t="s">
        <v>200</v>
      </c>
      <c r="L4" s="112" t="s">
        <v>201</v>
      </c>
      <c r="M4" s="112" t="s">
        <v>202</v>
      </c>
      <c r="N4" s="112" t="s">
        <v>203</v>
      </c>
      <c r="O4" s="112" t="s">
        <v>204</v>
      </c>
      <c r="P4" s="112" t="s">
        <v>205</v>
      </c>
      <c r="Q4" s="112" t="s">
        <v>206</v>
      </c>
      <c r="R4" s="112" t="s">
        <v>207</v>
      </c>
      <c r="S4" s="112" t="s">
        <v>208</v>
      </c>
      <c r="T4" s="112" t="s">
        <v>208</v>
      </c>
      <c r="U4" s="112" t="s">
        <v>208</v>
      </c>
      <c r="V4" s="113" t="s">
        <v>209</v>
      </c>
      <c r="W4" s="112" t="s">
        <v>210</v>
      </c>
      <c r="X4" s="264" t="s">
        <v>388</v>
      </c>
      <c r="Y4" s="114" t="s">
        <v>211</v>
      </c>
      <c r="Z4" s="114" t="s">
        <v>212</v>
      </c>
      <c r="AA4" s="114" t="s">
        <v>213</v>
      </c>
      <c r="AB4" s="114" t="s">
        <v>214</v>
      </c>
      <c r="AC4" s="114" t="s">
        <v>215</v>
      </c>
      <c r="AD4" s="114" t="s">
        <v>216</v>
      </c>
      <c r="AE4" s="114" t="s">
        <v>217</v>
      </c>
      <c r="AF4" s="114" t="s">
        <v>218</v>
      </c>
      <c r="AG4" s="114" t="s">
        <v>219</v>
      </c>
      <c r="AH4" s="114" t="s">
        <v>220</v>
      </c>
      <c r="AI4" s="114" t="s">
        <v>221</v>
      </c>
      <c r="AJ4" s="114" t="s">
        <v>222</v>
      </c>
      <c r="AK4" s="115" t="s">
        <v>223</v>
      </c>
      <c r="AL4" s="116" t="s">
        <v>224</v>
      </c>
      <c r="AM4" s="112" t="s">
        <v>225</v>
      </c>
      <c r="AO4" s="118"/>
    </row>
    <row r="5" spans="1:41" s="120" customFormat="1" ht="14.4" thickBot="1">
      <c r="A5" s="119"/>
      <c r="E5" s="121"/>
      <c r="F5" s="122"/>
      <c r="G5" s="123"/>
      <c r="H5" s="123"/>
      <c r="I5" s="123"/>
      <c r="J5" s="123"/>
      <c r="K5" s="124"/>
      <c r="L5" s="123"/>
      <c r="M5" s="123"/>
      <c r="N5" s="123"/>
      <c r="O5" s="123"/>
      <c r="P5" s="123"/>
      <c r="Q5" s="125">
        <v>43100</v>
      </c>
      <c r="R5" s="125">
        <v>43465</v>
      </c>
      <c r="S5" s="125">
        <v>43830</v>
      </c>
      <c r="T5" s="125">
        <v>44196</v>
      </c>
      <c r="U5" s="125"/>
      <c r="V5" s="123"/>
      <c r="W5" s="123"/>
      <c r="X5" s="126"/>
      <c r="Y5" s="127"/>
      <c r="Z5" s="127"/>
      <c r="AA5" s="127"/>
      <c r="AB5" s="127"/>
      <c r="AC5" s="127"/>
      <c r="AD5" s="127"/>
      <c r="AE5" s="127"/>
      <c r="AF5" s="127"/>
      <c r="AG5" s="127"/>
      <c r="AH5" s="127"/>
      <c r="AI5" s="127"/>
      <c r="AJ5" s="127"/>
      <c r="AK5" s="127"/>
      <c r="AL5" s="127"/>
      <c r="AM5" s="123"/>
    </row>
    <row r="6" spans="1:41" s="138" customFormat="1" ht="14.4" thickBot="1">
      <c r="A6" s="128" t="s">
        <v>226</v>
      </c>
      <c r="B6" s="129"/>
      <c r="C6" s="129"/>
      <c r="D6" s="129"/>
      <c r="E6" s="130"/>
      <c r="F6" s="131"/>
      <c r="G6" s="132"/>
      <c r="H6" s="132"/>
      <c r="I6" s="132">
        <f>+SUM(I8:I13)</f>
        <v>26593002</v>
      </c>
      <c r="J6" s="132">
        <f>+SUM(J8:J13)</f>
        <v>0.16000000003259629</v>
      </c>
      <c r="K6" s="133"/>
      <c r="L6" s="132">
        <f t="shared" ref="L6:U6" si="0">+SUM(L8:L13)</f>
        <v>1351608.3599999999</v>
      </c>
      <c r="M6" s="132">
        <f t="shared" si="0"/>
        <v>1481025.3599999999</v>
      </c>
      <c r="N6" s="132">
        <f t="shared" si="0"/>
        <v>1595613.3599999999</v>
      </c>
      <c r="O6" s="132">
        <f t="shared" si="0"/>
        <v>1687738.3599999999</v>
      </c>
      <c r="P6" s="132">
        <f t="shared" si="0"/>
        <v>1734737.3599999999</v>
      </c>
      <c r="Q6" s="132">
        <f t="shared" si="0"/>
        <v>1830023.3599999999</v>
      </c>
      <c r="R6" s="132">
        <f t="shared" si="0"/>
        <v>1924152.3599999999</v>
      </c>
      <c r="S6" s="132">
        <f t="shared" si="0"/>
        <v>1989560.3599999999</v>
      </c>
      <c r="T6" s="132">
        <f t="shared" si="0"/>
        <v>2014377.3599999999</v>
      </c>
      <c r="U6" s="132">
        <f t="shared" si="0"/>
        <v>2107231.36</v>
      </c>
      <c r="V6" s="132"/>
      <c r="W6" s="132">
        <f>+SUM(W8:W13)</f>
        <v>1425670</v>
      </c>
      <c r="X6" s="134"/>
      <c r="Y6" s="135">
        <f t="shared" ref="Y6:AJ6" si="1">SUM(Y7:Y13)</f>
        <v>0</v>
      </c>
      <c r="Z6" s="135">
        <f t="shared" si="1"/>
        <v>0</v>
      </c>
      <c r="AA6" s="135">
        <f t="shared" si="1"/>
        <v>0</v>
      </c>
      <c r="AB6" s="135">
        <f t="shared" si="1"/>
        <v>0</v>
      </c>
      <c r="AC6" s="135">
        <f t="shared" si="1"/>
        <v>0</v>
      </c>
      <c r="AD6" s="135">
        <f t="shared" si="1"/>
        <v>0</v>
      </c>
      <c r="AE6" s="135">
        <f t="shared" si="1"/>
        <v>0</v>
      </c>
      <c r="AF6" s="135">
        <f t="shared" si="1"/>
        <v>0</v>
      </c>
      <c r="AG6" s="135">
        <f t="shared" si="1"/>
        <v>0</v>
      </c>
      <c r="AH6" s="135">
        <f t="shared" si="1"/>
        <v>0</v>
      </c>
      <c r="AI6" s="135">
        <f t="shared" si="1"/>
        <v>0</v>
      </c>
      <c r="AJ6" s="135">
        <f t="shared" si="1"/>
        <v>92854</v>
      </c>
      <c r="AK6" s="136">
        <f>SUM(Y6:AJ6)</f>
        <v>92854</v>
      </c>
      <c r="AL6" s="137">
        <f>SUM(AL8:AL12)</f>
        <v>2823</v>
      </c>
      <c r="AM6" s="132">
        <f>+SUM(AM8:AM12)</f>
        <v>382032.59747644502</v>
      </c>
      <c r="AO6" s="139"/>
    </row>
    <row r="7" spans="1:41" ht="12.45" customHeight="1">
      <c r="A7" s="140"/>
      <c r="E7" s="141"/>
      <c r="F7" s="142"/>
      <c r="G7" s="143"/>
      <c r="H7" s="143"/>
      <c r="I7" s="143"/>
      <c r="J7" s="143"/>
      <c r="K7" s="144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5"/>
      <c r="Y7" s="146"/>
      <c r="Z7" s="146"/>
      <c r="AA7" s="146"/>
      <c r="AB7" s="146"/>
      <c r="AC7" s="146"/>
      <c r="AD7" s="146"/>
      <c r="AE7" s="146"/>
      <c r="AF7" s="146"/>
      <c r="AG7" s="146"/>
      <c r="AH7" s="146"/>
      <c r="AI7" s="146"/>
      <c r="AJ7" s="146"/>
      <c r="AK7" s="147"/>
      <c r="AL7" s="148"/>
      <c r="AM7" s="143"/>
    </row>
    <row r="8" spans="1:41" ht="14.4">
      <c r="A8" s="149" t="s">
        <v>227</v>
      </c>
      <c r="B8" s="150" t="s">
        <v>228</v>
      </c>
      <c r="C8" s="150" t="s">
        <v>229</v>
      </c>
      <c r="D8" s="150"/>
      <c r="E8" s="151"/>
      <c r="F8" s="152"/>
      <c r="G8" s="153">
        <f>4293929+4448778+5459936</f>
        <v>14202643</v>
      </c>
      <c r="H8" s="153">
        <f>191613+199549+249423</f>
        <v>640585</v>
      </c>
      <c r="I8" s="153">
        <v>14202643</v>
      </c>
      <c r="J8" s="153">
        <f>(I8-3285221-5459936-4189210)*0</f>
        <v>0</v>
      </c>
      <c r="K8" s="154">
        <f>I8/G8</f>
        <v>1</v>
      </c>
      <c r="L8" s="153">
        <v>640585</v>
      </c>
      <c r="M8" s="153">
        <v>640585</v>
      </c>
      <c r="N8" s="153">
        <v>640585</v>
      </c>
      <c r="O8" s="153">
        <v>640585</v>
      </c>
      <c r="P8" s="153">
        <v>640585</v>
      </c>
      <c r="Q8" s="153">
        <v>640585</v>
      </c>
      <c r="R8" s="153">
        <v>640585</v>
      </c>
      <c r="S8" s="153">
        <v>640585</v>
      </c>
      <c r="T8" s="153">
        <v>640585</v>
      </c>
      <c r="U8" s="153">
        <f>T8+AK8</f>
        <v>640585</v>
      </c>
      <c r="V8" s="154">
        <f>U8/H8</f>
        <v>1</v>
      </c>
      <c r="W8" s="153">
        <f>150000*0</f>
        <v>0</v>
      </c>
      <c r="X8" s="153">
        <f>W8*0.045</f>
        <v>0</v>
      </c>
      <c r="Y8" s="153"/>
      <c r="Z8" s="153"/>
      <c r="AA8" s="153"/>
      <c r="AB8" s="153"/>
      <c r="AC8" s="153"/>
      <c r="AD8" s="153"/>
      <c r="AE8" s="153"/>
      <c r="AF8" s="153"/>
      <c r="AG8" s="153"/>
      <c r="AH8" s="153"/>
      <c r="AI8" s="153"/>
      <c r="AJ8" s="153"/>
      <c r="AK8" s="155">
        <f>SUM(Y8:AJ8)</f>
        <v>0</v>
      </c>
      <c r="AL8" s="156">
        <f>AK8-X8</f>
        <v>0</v>
      </c>
      <c r="AM8" s="153">
        <f>H8-T8</f>
        <v>0</v>
      </c>
      <c r="AO8" s="90"/>
    </row>
    <row r="9" spans="1:41" ht="15.6" customHeight="1">
      <c r="A9" s="157" t="s">
        <v>230</v>
      </c>
      <c r="B9" s="158" t="s">
        <v>231</v>
      </c>
      <c r="C9" s="158" t="s">
        <v>232</v>
      </c>
      <c r="D9" s="158"/>
      <c r="E9" s="159"/>
      <c r="F9" s="160"/>
      <c r="G9" s="161">
        <v>7280117</v>
      </c>
      <c r="H9" s="161">
        <v>306453</v>
      </c>
      <c r="I9" s="161">
        <v>7254447</v>
      </c>
      <c r="J9" s="161">
        <v>0</v>
      </c>
      <c r="K9" s="162">
        <f>I9/G9</f>
        <v>0.99647395776743697</v>
      </c>
      <c r="L9" s="161">
        <v>304835.36</v>
      </c>
      <c r="M9" s="161">
        <v>304835.36</v>
      </c>
      <c r="N9" s="161">
        <v>304835.36</v>
      </c>
      <c r="O9" s="161">
        <v>304835.36</v>
      </c>
      <c r="P9" s="161">
        <v>304835.36</v>
      </c>
      <c r="Q9" s="161">
        <v>304835.36</v>
      </c>
      <c r="R9" s="161">
        <v>304835.36</v>
      </c>
      <c r="S9" s="161">
        <v>304835.36</v>
      </c>
      <c r="T9" s="161">
        <v>304835.36</v>
      </c>
      <c r="U9" s="161">
        <f t="shared" ref="U9:U12" si="2">T9+AK9</f>
        <v>304835.36</v>
      </c>
      <c r="V9" s="162">
        <f t="shared" ref="V9:V12" si="3">U9/H9</f>
        <v>0.99472140915572693</v>
      </c>
      <c r="W9" s="161">
        <f>22000+3670</f>
        <v>25670</v>
      </c>
      <c r="X9" s="161">
        <v>0</v>
      </c>
      <c r="Y9" s="161"/>
      <c r="Z9" s="161"/>
      <c r="AA9" s="161"/>
      <c r="AB9" s="161"/>
      <c r="AC9" s="161"/>
      <c r="AD9" s="161"/>
      <c r="AE9" s="161"/>
      <c r="AF9" s="161"/>
      <c r="AG9" s="161"/>
      <c r="AH9" s="161"/>
      <c r="AI9" s="161"/>
      <c r="AJ9" s="161"/>
      <c r="AK9" s="163">
        <f>SUM(Y9:AJ9)</f>
        <v>0</v>
      </c>
      <c r="AL9" s="164">
        <f>AK9-X9</f>
        <v>0</v>
      </c>
      <c r="AM9" s="165">
        <f t="shared" ref="AM9:AM12" si="4">H9-T9</f>
        <v>1617.640000000014</v>
      </c>
      <c r="AO9" s="90"/>
    </row>
    <row r="10" spans="1:41" ht="14.4">
      <c r="A10" s="140" t="s">
        <v>195</v>
      </c>
      <c r="B10" s="90" t="s">
        <v>233</v>
      </c>
      <c r="C10" s="90" t="s">
        <v>234</v>
      </c>
      <c r="E10" s="141"/>
      <c r="F10" s="142" t="s">
        <v>38</v>
      </c>
      <c r="G10" s="143">
        <v>32842497.988755759</v>
      </c>
      <c r="H10" s="143">
        <v>1377016.957476445</v>
      </c>
      <c r="I10" s="166">
        <v>4110631</v>
      </c>
      <c r="J10" s="166">
        <v>0</v>
      </c>
      <c r="K10" s="144">
        <f>I10/G10</f>
        <v>0.12516194722482288</v>
      </c>
      <c r="L10" s="143">
        <f>298986+34847</f>
        <v>333833</v>
      </c>
      <c r="M10" s="143">
        <v>463250</v>
      </c>
      <c r="N10" s="143">
        <v>577838</v>
      </c>
      <c r="O10" s="143">
        <v>669963</v>
      </c>
      <c r="P10" s="143">
        <v>716962</v>
      </c>
      <c r="Q10" s="143">
        <v>812248</v>
      </c>
      <c r="R10" s="143">
        <v>906377</v>
      </c>
      <c r="S10" s="143">
        <v>971785</v>
      </c>
      <c r="T10" s="143">
        <v>996602</v>
      </c>
      <c r="U10" s="143">
        <f>T10+AK10</f>
        <v>1089456</v>
      </c>
      <c r="V10" s="144">
        <f t="shared" si="3"/>
        <v>0.79117108477484821</v>
      </c>
      <c r="W10" s="143">
        <f>1000000+400000</f>
        <v>1400000</v>
      </c>
      <c r="X10" s="145">
        <v>90031</v>
      </c>
      <c r="Y10" s="146"/>
      <c r="Z10" s="146"/>
      <c r="AA10" s="146"/>
      <c r="AB10" s="146"/>
      <c r="AC10" s="146"/>
      <c r="AD10" s="146"/>
      <c r="AE10" s="146"/>
      <c r="AF10" s="146"/>
      <c r="AG10" s="146"/>
      <c r="AH10" s="146"/>
      <c r="AI10" s="146"/>
      <c r="AJ10" s="146">
        <v>92854</v>
      </c>
      <c r="AK10" s="167">
        <f>SUM(Y10:AJ10)</f>
        <v>92854</v>
      </c>
      <c r="AL10" s="168">
        <f>AK10-X10</f>
        <v>2823</v>
      </c>
      <c r="AM10" s="143">
        <f>H10-T10</f>
        <v>380414.95747644501</v>
      </c>
    </row>
    <row r="11" spans="1:41" ht="14.4">
      <c r="A11" s="149" t="s">
        <v>235</v>
      </c>
      <c r="B11" s="150" t="s">
        <v>233</v>
      </c>
      <c r="C11" s="150" t="s">
        <v>236</v>
      </c>
      <c r="D11" s="150"/>
      <c r="E11" s="151"/>
      <c r="F11" s="152"/>
      <c r="G11" s="153">
        <f>663725-2681</f>
        <v>661044</v>
      </c>
      <c r="H11" s="153">
        <v>50262</v>
      </c>
      <c r="I11" s="153">
        <v>661044</v>
      </c>
      <c r="J11" s="153">
        <f>661044.16-I11</f>
        <v>0.16000000003259629</v>
      </c>
      <c r="K11" s="154">
        <f>I11/G11</f>
        <v>1</v>
      </c>
      <c r="L11" s="153">
        <v>50262</v>
      </c>
      <c r="M11" s="153">
        <v>50262</v>
      </c>
      <c r="N11" s="153">
        <v>50262</v>
      </c>
      <c r="O11" s="153">
        <v>50262</v>
      </c>
      <c r="P11" s="153">
        <v>50262</v>
      </c>
      <c r="Q11" s="153">
        <v>50262</v>
      </c>
      <c r="R11" s="153">
        <v>50262</v>
      </c>
      <c r="S11" s="153">
        <v>50262</v>
      </c>
      <c r="T11" s="153">
        <v>50262</v>
      </c>
      <c r="U11" s="153">
        <f t="shared" si="2"/>
        <v>50262</v>
      </c>
      <c r="V11" s="154">
        <f t="shared" si="3"/>
        <v>1</v>
      </c>
      <c r="W11" s="153">
        <v>0</v>
      </c>
      <c r="X11" s="153">
        <f>H11-L11</f>
        <v>0</v>
      </c>
      <c r="Y11" s="153"/>
      <c r="Z11" s="153"/>
      <c r="AA11" s="153"/>
      <c r="AB11" s="153"/>
      <c r="AC11" s="153"/>
      <c r="AD11" s="153"/>
      <c r="AE11" s="153"/>
      <c r="AF11" s="153"/>
      <c r="AG11" s="153"/>
      <c r="AH11" s="153"/>
      <c r="AI11" s="153"/>
      <c r="AJ11" s="153"/>
      <c r="AK11" s="155">
        <f>SUM(Y11:AJ11)</f>
        <v>0</v>
      </c>
      <c r="AL11" s="156">
        <f>AK11-X11</f>
        <v>0</v>
      </c>
      <c r="AM11" s="153">
        <f t="shared" si="4"/>
        <v>0</v>
      </c>
    </row>
    <row r="12" spans="1:41" ht="14.4">
      <c r="A12" s="149" t="s">
        <v>237</v>
      </c>
      <c r="B12" s="150" t="s">
        <v>238</v>
      </c>
      <c r="C12" s="150" t="s">
        <v>239</v>
      </c>
      <c r="D12" s="150"/>
      <c r="E12" s="151"/>
      <c r="F12" s="152"/>
      <c r="G12" s="153">
        <f>367848-3611</f>
        <v>364237</v>
      </c>
      <c r="H12" s="153">
        <v>22093</v>
      </c>
      <c r="I12" s="153">
        <v>364237</v>
      </c>
      <c r="J12" s="153">
        <f>I12-364237</f>
        <v>0</v>
      </c>
      <c r="K12" s="154">
        <f>I12/G12</f>
        <v>1</v>
      </c>
      <c r="L12" s="153">
        <v>22093</v>
      </c>
      <c r="M12" s="153">
        <v>22093</v>
      </c>
      <c r="N12" s="153">
        <v>22093</v>
      </c>
      <c r="O12" s="153">
        <v>22093</v>
      </c>
      <c r="P12" s="153">
        <v>22093</v>
      </c>
      <c r="Q12" s="153">
        <v>22093</v>
      </c>
      <c r="R12" s="153">
        <v>22093</v>
      </c>
      <c r="S12" s="153">
        <v>22093</v>
      </c>
      <c r="T12" s="153">
        <v>22093</v>
      </c>
      <c r="U12" s="153">
        <f t="shared" si="2"/>
        <v>22093</v>
      </c>
      <c r="V12" s="154">
        <f t="shared" si="3"/>
        <v>1</v>
      </c>
      <c r="W12" s="153">
        <v>0</v>
      </c>
      <c r="X12" s="153">
        <f>H12-L12</f>
        <v>0</v>
      </c>
      <c r="Y12" s="153"/>
      <c r="Z12" s="153"/>
      <c r="AA12" s="153"/>
      <c r="AB12" s="153"/>
      <c r="AC12" s="153"/>
      <c r="AD12" s="153"/>
      <c r="AE12" s="153"/>
      <c r="AF12" s="153"/>
      <c r="AG12" s="153"/>
      <c r="AH12" s="153"/>
      <c r="AI12" s="153"/>
      <c r="AJ12" s="153"/>
      <c r="AK12" s="155">
        <f>SUM(Y12:AJ12)</f>
        <v>0</v>
      </c>
      <c r="AL12" s="156">
        <f>AK12-X12</f>
        <v>0</v>
      </c>
      <c r="AM12" s="153">
        <f t="shared" si="4"/>
        <v>0</v>
      </c>
    </row>
    <row r="13" spans="1:41" ht="14.4" thickBot="1">
      <c r="A13" s="140"/>
      <c r="E13" s="141"/>
      <c r="F13" s="142"/>
      <c r="G13" s="143"/>
      <c r="H13" s="143"/>
      <c r="I13" s="143"/>
      <c r="J13" s="143"/>
      <c r="K13" s="144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4"/>
      <c r="W13" s="143"/>
      <c r="X13" s="145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7"/>
      <c r="AL13" s="148"/>
      <c r="AM13" s="143"/>
    </row>
    <row r="14" spans="1:41" s="170" customFormat="1" ht="15" thickBot="1">
      <c r="A14" s="128" t="s">
        <v>240</v>
      </c>
      <c r="B14" s="129"/>
      <c r="C14" s="129"/>
      <c r="D14" s="129"/>
      <c r="E14" s="130"/>
      <c r="F14" s="131"/>
      <c r="G14" s="132"/>
      <c r="H14" s="132"/>
      <c r="I14" s="132">
        <f>SUM(I16:I20)</f>
        <v>7655188.1900000004</v>
      </c>
      <c r="J14" s="132">
        <f>SUM(J16:J20)</f>
        <v>0</v>
      </c>
      <c r="K14" s="133"/>
      <c r="L14" s="132">
        <f>SUM(L16:L20)</f>
        <v>281851</v>
      </c>
      <c r="M14" s="132">
        <f t="shared" ref="M14:U14" si="5">M16+M17+M18+M20</f>
        <v>281851</v>
      </c>
      <c r="N14" s="132">
        <f t="shared" si="5"/>
        <v>392133.14</v>
      </c>
      <c r="O14" s="132">
        <f t="shared" si="5"/>
        <v>437511.20999999996</v>
      </c>
      <c r="P14" s="132">
        <f t="shared" si="5"/>
        <v>437511.20999999996</v>
      </c>
      <c r="Q14" s="132">
        <f t="shared" si="5"/>
        <v>437511.20999999996</v>
      </c>
      <c r="R14" s="132">
        <f t="shared" si="5"/>
        <v>437511.20999999996</v>
      </c>
      <c r="S14" s="132">
        <f t="shared" si="5"/>
        <v>437511.20999999996</v>
      </c>
      <c r="T14" s="132">
        <f t="shared" si="5"/>
        <v>437511.20999999996</v>
      </c>
      <c r="U14" s="132">
        <f t="shared" si="5"/>
        <v>437511.20999999996</v>
      </c>
      <c r="V14" s="169"/>
      <c r="W14" s="132">
        <f>SUM(W16:W20)</f>
        <v>-0.19000000000232831</v>
      </c>
      <c r="X14" s="134"/>
      <c r="Y14" s="135">
        <f t="shared" ref="Y14:AJ14" si="6">SUM(Y15:Y20)</f>
        <v>0</v>
      </c>
      <c r="Z14" s="135">
        <f t="shared" si="6"/>
        <v>0</v>
      </c>
      <c r="AA14" s="135">
        <f t="shared" si="6"/>
        <v>0</v>
      </c>
      <c r="AB14" s="135">
        <f t="shared" si="6"/>
        <v>0</v>
      </c>
      <c r="AC14" s="135">
        <f t="shared" si="6"/>
        <v>0</v>
      </c>
      <c r="AD14" s="135">
        <f t="shared" si="6"/>
        <v>0</v>
      </c>
      <c r="AE14" s="135">
        <f t="shared" si="6"/>
        <v>0</v>
      </c>
      <c r="AF14" s="135">
        <f t="shared" si="6"/>
        <v>0</v>
      </c>
      <c r="AG14" s="135">
        <f t="shared" si="6"/>
        <v>0</v>
      </c>
      <c r="AH14" s="135">
        <f t="shared" si="6"/>
        <v>0</v>
      </c>
      <c r="AI14" s="135">
        <f t="shared" si="6"/>
        <v>0</v>
      </c>
      <c r="AJ14" s="135">
        <f t="shared" si="6"/>
        <v>0</v>
      </c>
      <c r="AK14" s="136">
        <f t="shared" ref="AK14:AK19" si="7">SUM(Y14:AJ14)</f>
        <v>0</v>
      </c>
      <c r="AL14" s="137">
        <f>SUM(AL16:AL20)</f>
        <v>0</v>
      </c>
      <c r="AM14" s="132">
        <f>SUM(AM16:AM20)</f>
        <v>92164.790000000008</v>
      </c>
      <c r="AO14" s="171"/>
    </row>
    <row r="15" spans="1:41" ht="14.4">
      <c r="A15" s="140"/>
      <c r="E15" s="141"/>
      <c r="F15" s="142"/>
      <c r="G15" s="143"/>
      <c r="H15" s="143"/>
      <c r="I15" s="143"/>
      <c r="J15" s="143"/>
      <c r="K15" s="144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4"/>
      <c r="W15" s="143"/>
      <c r="X15" s="145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67">
        <f t="shared" si="7"/>
        <v>0</v>
      </c>
      <c r="AL15" s="148"/>
      <c r="AM15" s="143"/>
    </row>
    <row r="16" spans="1:41" ht="14.4">
      <c r="A16" s="149" t="s">
        <v>241</v>
      </c>
      <c r="B16" s="150" t="s">
        <v>242</v>
      </c>
      <c r="C16" s="150" t="s">
        <v>243</v>
      </c>
      <c r="D16" s="150"/>
      <c r="E16" s="151"/>
      <c r="F16" s="152"/>
      <c r="G16" s="153">
        <v>6483137</v>
      </c>
      <c r="H16" s="153">
        <f>201520-466</f>
        <v>201054</v>
      </c>
      <c r="I16" s="153">
        <v>6459593</v>
      </c>
      <c r="J16" s="153">
        <v>0</v>
      </c>
      <c r="K16" s="154">
        <f>I16/G16</f>
        <v>0.9963684247301885</v>
      </c>
      <c r="L16" s="153">
        <v>201054</v>
      </c>
      <c r="M16" s="153">
        <v>201054</v>
      </c>
      <c r="N16" s="153">
        <v>201054</v>
      </c>
      <c r="O16" s="153">
        <v>201054</v>
      </c>
      <c r="P16" s="153">
        <v>201054</v>
      </c>
      <c r="Q16" s="153">
        <v>201054</v>
      </c>
      <c r="R16" s="153">
        <v>201054</v>
      </c>
      <c r="S16" s="153">
        <v>201054</v>
      </c>
      <c r="T16" s="153">
        <v>201054</v>
      </c>
      <c r="U16" s="153">
        <f t="shared" ref="U16:U20" si="8">T16+AK16</f>
        <v>201054</v>
      </c>
      <c r="V16" s="154">
        <f t="shared" ref="V16:V20" si="9">U16/H16</f>
        <v>1</v>
      </c>
      <c r="W16" s="153">
        <v>0</v>
      </c>
      <c r="X16" s="153">
        <f>H16-L16</f>
        <v>0</v>
      </c>
      <c r="Y16" s="156"/>
      <c r="Z16" s="156"/>
      <c r="AA16" s="156"/>
      <c r="AB16" s="156"/>
      <c r="AC16" s="156"/>
      <c r="AD16" s="156"/>
      <c r="AE16" s="156"/>
      <c r="AF16" s="156"/>
      <c r="AG16" s="156"/>
      <c r="AH16" s="156"/>
      <c r="AI16" s="156"/>
      <c r="AJ16" s="156"/>
      <c r="AK16" s="155">
        <f t="shared" si="7"/>
        <v>0</v>
      </c>
      <c r="AL16" s="156">
        <f>AK16-X16</f>
        <v>0</v>
      </c>
      <c r="AM16" s="153">
        <f t="shared" ref="AM16:AM20" si="10">H16-T16</f>
        <v>0</v>
      </c>
    </row>
    <row r="17" spans="1:41" ht="14.4">
      <c r="A17" s="149" t="s">
        <v>244</v>
      </c>
      <c r="B17" s="150" t="s">
        <v>242</v>
      </c>
      <c r="C17" s="150" t="s">
        <v>245</v>
      </c>
      <c r="D17" s="150"/>
      <c r="E17" s="151"/>
      <c r="F17" s="152"/>
      <c r="G17" s="153">
        <v>239132</v>
      </c>
      <c r="H17" s="153">
        <v>16000</v>
      </c>
      <c r="I17" s="153">
        <v>239132.19</v>
      </c>
      <c r="J17" s="153">
        <v>0</v>
      </c>
      <c r="K17" s="154">
        <f>I17/G17</f>
        <v>1.000000794540254</v>
      </c>
      <c r="L17" s="153">
        <v>16000</v>
      </c>
      <c r="M17" s="153">
        <v>16000</v>
      </c>
      <c r="N17" s="153">
        <v>16000</v>
      </c>
      <c r="O17" s="153">
        <v>16000</v>
      </c>
      <c r="P17" s="153">
        <v>16000</v>
      </c>
      <c r="Q17" s="153">
        <v>16000</v>
      </c>
      <c r="R17" s="153">
        <v>16000</v>
      </c>
      <c r="S17" s="153">
        <v>16000</v>
      </c>
      <c r="T17" s="153">
        <v>16000</v>
      </c>
      <c r="U17" s="153">
        <f t="shared" si="8"/>
        <v>16000</v>
      </c>
      <c r="V17" s="154">
        <f t="shared" si="9"/>
        <v>1</v>
      </c>
      <c r="W17" s="153">
        <f>G17-I17</f>
        <v>-0.19000000000232831</v>
      </c>
      <c r="X17" s="153">
        <f>H17-L17</f>
        <v>0</v>
      </c>
      <c r="Y17" s="153"/>
      <c r="Z17" s="153"/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5">
        <f t="shared" si="7"/>
        <v>0</v>
      </c>
      <c r="AL17" s="156">
        <f>AK17-X17</f>
        <v>0</v>
      </c>
      <c r="AM17" s="153">
        <f t="shared" si="10"/>
        <v>0</v>
      </c>
    </row>
    <row r="18" spans="1:41" ht="14.4">
      <c r="A18" s="149" t="s">
        <v>246</v>
      </c>
      <c r="B18" s="150" t="s">
        <v>242</v>
      </c>
      <c r="C18" s="150" t="s">
        <v>247</v>
      </c>
      <c r="D18" s="150"/>
      <c r="E18" s="151"/>
      <c r="F18" s="152"/>
      <c r="G18" s="153">
        <v>1148186</v>
      </c>
      <c r="H18" s="153">
        <f>65000-203</f>
        <v>64797</v>
      </c>
      <c r="I18" s="153">
        <v>956463</v>
      </c>
      <c r="J18" s="153">
        <v>0</v>
      </c>
      <c r="K18" s="154">
        <f>I18/G18</f>
        <v>0.83302095653491681</v>
      </c>
      <c r="L18" s="153">
        <f>56875+7922</f>
        <v>64797</v>
      </c>
      <c r="M18" s="153">
        <v>64797</v>
      </c>
      <c r="N18" s="153">
        <v>64797</v>
      </c>
      <c r="O18" s="153">
        <v>64797</v>
      </c>
      <c r="P18" s="153">
        <v>64797</v>
      </c>
      <c r="Q18" s="153">
        <v>64797</v>
      </c>
      <c r="R18" s="153">
        <v>64797</v>
      </c>
      <c r="S18" s="153">
        <v>64797</v>
      </c>
      <c r="T18" s="153">
        <v>64797</v>
      </c>
      <c r="U18" s="153">
        <f t="shared" si="8"/>
        <v>64797</v>
      </c>
      <c r="V18" s="154">
        <f t="shared" si="9"/>
        <v>1</v>
      </c>
      <c r="W18" s="153">
        <v>0</v>
      </c>
      <c r="X18" s="153">
        <v>0</v>
      </c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5">
        <f t="shared" si="7"/>
        <v>0</v>
      </c>
      <c r="AL18" s="156">
        <f>AK18-X18</f>
        <v>0</v>
      </c>
      <c r="AM18" s="153">
        <f t="shared" si="10"/>
        <v>0</v>
      </c>
    </row>
    <row r="19" spans="1:41" ht="14.4" hidden="1">
      <c r="A19" s="140" t="s">
        <v>248</v>
      </c>
      <c r="B19" s="90" t="s">
        <v>228</v>
      </c>
      <c r="C19" s="90" t="s">
        <v>249</v>
      </c>
      <c r="E19" s="141"/>
      <c r="F19" s="142"/>
      <c r="G19" s="143"/>
      <c r="H19" s="143"/>
      <c r="I19" s="143"/>
      <c r="J19" s="143"/>
      <c r="K19" s="144"/>
      <c r="L19" s="143"/>
      <c r="M19" s="143">
        <v>0</v>
      </c>
      <c r="N19" s="143">
        <v>0</v>
      </c>
      <c r="O19" s="143">
        <v>0</v>
      </c>
      <c r="P19" s="143">
        <v>0</v>
      </c>
      <c r="Q19" s="143">
        <v>0</v>
      </c>
      <c r="R19" s="143">
        <v>0</v>
      </c>
      <c r="S19" s="143">
        <v>0</v>
      </c>
      <c r="T19" s="143">
        <v>0</v>
      </c>
      <c r="U19" s="143">
        <f t="shared" si="8"/>
        <v>0</v>
      </c>
      <c r="V19" s="144" t="e">
        <f t="shared" si="9"/>
        <v>#DIV/0!</v>
      </c>
      <c r="W19" s="143"/>
      <c r="X19" s="145"/>
      <c r="Y19" s="146"/>
      <c r="Z19" s="146"/>
      <c r="AA19" s="146"/>
      <c r="AB19" s="146"/>
      <c r="AC19" s="146"/>
      <c r="AD19" s="146"/>
      <c r="AE19" s="146"/>
      <c r="AF19" s="146"/>
      <c r="AG19" s="146"/>
      <c r="AH19" s="146"/>
      <c r="AI19" s="146"/>
      <c r="AJ19" s="146"/>
      <c r="AK19" s="167">
        <f t="shared" si="7"/>
        <v>0</v>
      </c>
      <c r="AL19" s="148">
        <f>AK19-X19</f>
        <v>0</v>
      </c>
      <c r="AM19" s="143">
        <f t="shared" si="10"/>
        <v>0</v>
      </c>
    </row>
    <row r="20" spans="1:41" ht="14.4">
      <c r="A20" s="140" t="s">
        <v>250</v>
      </c>
      <c r="B20" s="90" t="s">
        <v>251</v>
      </c>
      <c r="C20" s="90" t="s">
        <v>252</v>
      </c>
      <c r="E20" s="141"/>
      <c r="F20" s="142" t="s">
        <v>253</v>
      </c>
      <c r="G20" s="143"/>
      <c r="H20" s="143">
        <v>247825</v>
      </c>
      <c r="I20" s="153"/>
      <c r="J20" s="153"/>
      <c r="K20" s="154"/>
      <c r="L20" s="143">
        <v>0</v>
      </c>
      <c r="M20" s="143">
        <v>0</v>
      </c>
      <c r="N20" s="143">
        <v>110282.14</v>
      </c>
      <c r="O20" s="143">
        <v>155660.21</v>
      </c>
      <c r="P20" s="143">
        <v>155660.21</v>
      </c>
      <c r="Q20" s="143">
        <v>155660.21</v>
      </c>
      <c r="R20" s="143">
        <v>155660.21</v>
      </c>
      <c r="S20" s="143">
        <v>155660.21</v>
      </c>
      <c r="T20" s="143">
        <v>155660.21</v>
      </c>
      <c r="U20" s="143">
        <f t="shared" si="8"/>
        <v>155660.21</v>
      </c>
      <c r="V20" s="144">
        <f t="shared" si="9"/>
        <v>0.62810535660244116</v>
      </c>
      <c r="W20" s="153">
        <v>0</v>
      </c>
      <c r="X20" s="145"/>
      <c r="Y20" s="146"/>
      <c r="Z20" s="146"/>
      <c r="AA20" s="146"/>
      <c r="AB20" s="146"/>
      <c r="AC20" s="146"/>
      <c r="AD20" s="146"/>
      <c r="AE20" s="146"/>
      <c r="AF20" s="146"/>
      <c r="AG20" s="146"/>
      <c r="AH20" s="146"/>
      <c r="AI20" s="146"/>
      <c r="AJ20" s="146"/>
      <c r="AK20" s="167">
        <f>SUM(Y20:AJ20)</f>
        <v>0</v>
      </c>
      <c r="AL20" s="168">
        <f>AK20-X20</f>
        <v>0</v>
      </c>
      <c r="AM20" s="143">
        <f t="shared" si="10"/>
        <v>92164.790000000008</v>
      </c>
    </row>
    <row r="21" spans="1:41" ht="15" thickBot="1">
      <c r="A21" s="92"/>
      <c r="B21" s="138"/>
      <c r="C21" s="138"/>
      <c r="D21" s="138"/>
      <c r="E21" s="172"/>
      <c r="F21" s="173"/>
      <c r="G21" s="174"/>
      <c r="H21" s="174"/>
      <c r="I21" s="143"/>
      <c r="J21" s="143"/>
      <c r="K21" s="144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4"/>
      <c r="W21" s="143"/>
      <c r="X21" s="145"/>
      <c r="Y21" s="146"/>
      <c r="Z21" s="146"/>
      <c r="AA21" s="146"/>
      <c r="AB21" s="146"/>
      <c r="AC21" s="146"/>
      <c r="AD21" s="146"/>
      <c r="AE21" s="146"/>
      <c r="AF21" s="146"/>
      <c r="AG21" s="146"/>
      <c r="AH21" s="146"/>
      <c r="AI21" s="146"/>
      <c r="AJ21" s="146"/>
      <c r="AK21" s="167"/>
      <c r="AL21" s="148"/>
      <c r="AM21" s="143"/>
    </row>
    <row r="22" spans="1:41" s="170" customFormat="1" ht="15" thickBot="1">
      <c r="A22" s="128" t="s">
        <v>254</v>
      </c>
      <c r="B22" s="129"/>
      <c r="C22" s="129"/>
      <c r="D22" s="129"/>
      <c r="E22" s="130"/>
      <c r="F22" s="131"/>
      <c r="G22" s="132"/>
      <c r="H22" s="132"/>
      <c r="I22" s="132">
        <f>SUM(I24:I34)</f>
        <v>0</v>
      </c>
      <c r="J22" s="132">
        <f>SUM(J24:J34)</f>
        <v>0</v>
      </c>
      <c r="K22" s="133"/>
      <c r="L22" s="132">
        <f t="shared" ref="L22:U22" si="11">SUM(L24:L34)</f>
        <v>578815.12</v>
      </c>
      <c r="M22" s="132">
        <f t="shared" si="11"/>
        <v>630494.4</v>
      </c>
      <c r="N22" s="132">
        <f t="shared" si="11"/>
        <v>670622.12</v>
      </c>
      <c r="O22" s="132">
        <f t="shared" si="11"/>
        <v>718429.92999999993</v>
      </c>
      <c r="P22" s="132">
        <f t="shared" si="11"/>
        <v>727287.81</v>
      </c>
      <c r="Q22" s="132">
        <f t="shared" si="11"/>
        <v>732958.2</v>
      </c>
      <c r="R22" s="132">
        <f t="shared" si="11"/>
        <v>737124.6</v>
      </c>
      <c r="S22" s="132">
        <f t="shared" si="11"/>
        <v>737124.6</v>
      </c>
      <c r="T22" s="132">
        <f t="shared" si="11"/>
        <v>758008</v>
      </c>
      <c r="U22" s="132">
        <f t="shared" si="11"/>
        <v>758008</v>
      </c>
      <c r="V22" s="169"/>
      <c r="W22" s="132">
        <f>SUM(W24:W34)</f>
        <v>0</v>
      </c>
      <c r="X22" s="134"/>
      <c r="Y22" s="135">
        <f t="shared" ref="Y22:AJ22" si="12">SUM(Y23:Y34)</f>
        <v>0</v>
      </c>
      <c r="Z22" s="135">
        <f t="shared" si="12"/>
        <v>0</v>
      </c>
      <c r="AA22" s="135">
        <f t="shared" si="12"/>
        <v>0</v>
      </c>
      <c r="AB22" s="135">
        <f t="shared" si="12"/>
        <v>0</v>
      </c>
      <c r="AC22" s="135">
        <f t="shared" si="12"/>
        <v>0</v>
      </c>
      <c r="AD22" s="135">
        <f t="shared" si="12"/>
        <v>0</v>
      </c>
      <c r="AE22" s="135">
        <f t="shared" si="12"/>
        <v>0</v>
      </c>
      <c r="AF22" s="135">
        <f t="shared" si="12"/>
        <v>0</v>
      </c>
      <c r="AG22" s="135">
        <f t="shared" si="12"/>
        <v>0</v>
      </c>
      <c r="AH22" s="135">
        <f t="shared" si="12"/>
        <v>0</v>
      </c>
      <c r="AI22" s="135">
        <f t="shared" si="12"/>
        <v>0</v>
      </c>
      <c r="AJ22" s="135">
        <f t="shared" si="12"/>
        <v>0</v>
      </c>
      <c r="AK22" s="136">
        <f>SUM(Y22:AJ22)</f>
        <v>0</v>
      </c>
      <c r="AL22" s="137">
        <f>SUM(AL24:AL33)</f>
        <v>0</v>
      </c>
      <c r="AM22" s="132">
        <f>SUM(AM24:AM34)</f>
        <v>177690</v>
      </c>
      <c r="AO22" s="171"/>
    </row>
    <row r="23" spans="1:41" ht="14.4">
      <c r="A23" s="140"/>
      <c r="E23" s="141"/>
      <c r="F23" s="142"/>
      <c r="G23" s="143"/>
      <c r="H23" s="143"/>
      <c r="I23" s="143"/>
      <c r="J23" s="143"/>
      <c r="K23" s="144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4"/>
      <c r="W23" s="143"/>
      <c r="X23" s="145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67"/>
      <c r="AL23" s="148"/>
      <c r="AM23" s="143"/>
    </row>
    <row r="24" spans="1:41" ht="14.4">
      <c r="A24" s="157" t="s">
        <v>255</v>
      </c>
      <c r="B24" s="158" t="s">
        <v>238</v>
      </c>
      <c r="C24" s="158" t="s">
        <v>256</v>
      </c>
      <c r="D24" s="158"/>
      <c r="E24" s="175"/>
      <c r="F24" s="176"/>
      <c r="G24" s="161" t="s">
        <v>257</v>
      </c>
      <c r="H24" s="161">
        <v>75389</v>
      </c>
      <c r="I24" s="161" t="s">
        <v>257</v>
      </c>
      <c r="J24" s="161" t="s">
        <v>257</v>
      </c>
      <c r="K24" s="162"/>
      <c r="L24" s="161">
        <v>69995</v>
      </c>
      <c r="M24" s="161">
        <v>75389</v>
      </c>
      <c r="N24" s="161">
        <v>75389</v>
      </c>
      <c r="O24" s="161">
        <v>75389</v>
      </c>
      <c r="P24" s="161">
        <v>75389</v>
      </c>
      <c r="Q24" s="161">
        <v>75389</v>
      </c>
      <c r="R24" s="161">
        <v>75389</v>
      </c>
      <c r="S24" s="161">
        <v>75389</v>
      </c>
      <c r="T24" s="161">
        <v>75389</v>
      </c>
      <c r="U24" s="161">
        <f t="shared" ref="U24:U33" si="13">T24+AK24</f>
        <v>75389</v>
      </c>
      <c r="V24" s="162">
        <f t="shared" ref="V24:V33" si="14">U24/H24</f>
        <v>1</v>
      </c>
      <c r="W24" s="161" t="s">
        <v>257</v>
      </c>
      <c r="X24" s="161"/>
      <c r="Y24" s="161"/>
      <c r="Z24" s="161"/>
      <c r="AA24" s="161"/>
      <c r="AB24" s="161"/>
      <c r="AC24" s="161"/>
      <c r="AD24" s="161"/>
      <c r="AE24" s="161"/>
      <c r="AF24" s="161"/>
      <c r="AG24" s="161"/>
      <c r="AH24" s="161"/>
      <c r="AI24" s="161"/>
      <c r="AJ24" s="161"/>
      <c r="AK24" s="163">
        <f t="shared" ref="AK24:AK33" si="15">SUM(Y24:AJ24)</f>
        <v>0</v>
      </c>
      <c r="AL24" s="164">
        <f t="shared" ref="AL24:AL33" si="16">AK24-X24</f>
        <v>0</v>
      </c>
      <c r="AM24" s="161">
        <f t="shared" ref="AM24:AM33" si="17">H24-T24</f>
        <v>0</v>
      </c>
    </row>
    <row r="25" spans="1:41" ht="14.4">
      <c r="A25" s="157" t="s">
        <v>258</v>
      </c>
      <c r="B25" s="158" t="s">
        <v>238</v>
      </c>
      <c r="C25" s="158" t="s">
        <v>259</v>
      </c>
      <c r="D25" s="158"/>
      <c r="E25" s="159"/>
      <c r="F25" s="160"/>
      <c r="G25" s="161" t="s">
        <v>257</v>
      </c>
      <c r="H25" s="161">
        <v>42996</v>
      </c>
      <c r="I25" s="161" t="s">
        <v>257</v>
      </c>
      <c r="J25" s="161" t="s">
        <v>257</v>
      </c>
      <c r="K25" s="162"/>
      <c r="L25" s="161">
        <v>13410</v>
      </c>
      <c r="M25" s="161">
        <v>13410</v>
      </c>
      <c r="N25" s="161">
        <v>13410</v>
      </c>
      <c r="O25" s="161">
        <v>13410</v>
      </c>
      <c r="P25" s="161">
        <v>13410</v>
      </c>
      <c r="Q25" s="161">
        <v>13410</v>
      </c>
      <c r="R25" s="161">
        <v>13410</v>
      </c>
      <c r="S25" s="161">
        <v>13410</v>
      </c>
      <c r="T25" s="161">
        <v>13410</v>
      </c>
      <c r="U25" s="161">
        <f t="shared" si="13"/>
        <v>13410</v>
      </c>
      <c r="V25" s="162">
        <f t="shared" si="14"/>
        <v>0.31188947809098522</v>
      </c>
      <c r="W25" s="161" t="s">
        <v>257</v>
      </c>
      <c r="X25" s="161">
        <v>0</v>
      </c>
      <c r="Y25" s="161"/>
      <c r="Z25" s="161"/>
      <c r="AA25" s="161"/>
      <c r="AB25" s="161"/>
      <c r="AC25" s="161"/>
      <c r="AD25" s="161"/>
      <c r="AE25" s="161"/>
      <c r="AF25" s="161"/>
      <c r="AG25" s="161"/>
      <c r="AH25" s="161"/>
      <c r="AI25" s="161"/>
      <c r="AJ25" s="161"/>
      <c r="AK25" s="163">
        <f t="shared" si="15"/>
        <v>0</v>
      </c>
      <c r="AL25" s="164">
        <f t="shared" si="16"/>
        <v>0</v>
      </c>
      <c r="AM25" s="161">
        <f t="shared" si="17"/>
        <v>29586</v>
      </c>
    </row>
    <row r="26" spans="1:41" ht="14.4">
      <c r="A26" s="149" t="s">
        <v>260</v>
      </c>
      <c r="B26" s="150" t="s">
        <v>261</v>
      </c>
      <c r="C26" s="150" t="s">
        <v>262</v>
      </c>
      <c r="D26" s="150"/>
      <c r="E26" s="151"/>
      <c r="F26" s="152"/>
      <c r="G26" s="153" t="s">
        <v>257</v>
      </c>
      <c r="H26" s="153">
        <v>240000</v>
      </c>
      <c r="I26" s="153" t="s">
        <v>257</v>
      </c>
      <c r="J26" s="153" t="s">
        <v>257</v>
      </c>
      <c r="K26" s="154"/>
      <c r="L26" s="153">
        <v>240000</v>
      </c>
      <c r="M26" s="153">
        <v>240000</v>
      </c>
      <c r="N26" s="153">
        <v>240000</v>
      </c>
      <c r="O26" s="153">
        <v>240000</v>
      </c>
      <c r="P26" s="153">
        <v>240000</v>
      </c>
      <c r="Q26" s="153">
        <v>240000</v>
      </c>
      <c r="R26" s="153">
        <v>240000</v>
      </c>
      <c r="S26" s="153">
        <v>240000</v>
      </c>
      <c r="T26" s="153">
        <v>240000</v>
      </c>
      <c r="U26" s="153">
        <f t="shared" si="13"/>
        <v>240000</v>
      </c>
      <c r="V26" s="154">
        <f t="shared" si="14"/>
        <v>1</v>
      </c>
      <c r="W26" s="153" t="s">
        <v>257</v>
      </c>
      <c r="X26" s="153">
        <v>0</v>
      </c>
      <c r="Y26" s="153"/>
      <c r="Z26" s="153"/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5">
        <f t="shared" si="15"/>
        <v>0</v>
      </c>
      <c r="AL26" s="156">
        <f t="shared" si="16"/>
        <v>0</v>
      </c>
      <c r="AM26" s="153">
        <f t="shared" si="17"/>
        <v>0</v>
      </c>
    </row>
    <row r="27" spans="1:41" ht="14.4">
      <c r="A27" s="157" t="s">
        <v>263</v>
      </c>
      <c r="B27" s="158" t="s">
        <v>242</v>
      </c>
      <c r="C27" s="158" t="s">
        <v>264</v>
      </c>
      <c r="D27" s="158"/>
      <c r="E27" s="159"/>
      <c r="F27" s="160"/>
      <c r="G27" s="161" t="s">
        <v>257</v>
      </c>
      <c r="H27" s="161">
        <v>59867</v>
      </c>
      <c r="I27" s="161" t="s">
        <v>257</v>
      </c>
      <c r="J27" s="161" t="s">
        <v>257</v>
      </c>
      <c r="K27" s="162"/>
      <c r="L27" s="161">
        <f>22340+29139</f>
        <v>51479</v>
      </c>
      <c r="M27" s="161">
        <v>51479</v>
      </c>
      <c r="N27" s="161">
        <v>51479</v>
      </c>
      <c r="O27" s="161">
        <v>51479</v>
      </c>
      <c r="P27" s="161">
        <v>51479</v>
      </c>
      <c r="Q27" s="161">
        <v>51479</v>
      </c>
      <c r="R27" s="161">
        <v>51479</v>
      </c>
      <c r="S27" s="161">
        <v>51479</v>
      </c>
      <c r="T27" s="161">
        <v>51479</v>
      </c>
      <c r="U27" s="161">
        <f t="shared" si="13"/>
        <v>51479</v>
      </c>
      <c r="V27" s="162">
        <f t="shared" si="14"/>
        <v>0.85988942155110493</v>
      </c>
      <c r="W27" s="161" t="s">
        <v>257</v>
      </c>
      <c r="X27" s="161">
        <v>0</v>
      </c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3">
        <f t="shared" si="15"/>
        <v>0</v>
      </c>
      <c r="AL27" s="164">
        <f t="shared" si="16"/>
        <v>0</v>
      </c>
      <c r="AM27" s="161">
        <f t="shared" si="17"/>
        <v>8388</v>
      </c>
    </row>
    <row r="28" spans="1:41" ht="14.4">
      <c r="A28" s="157" t="s">
        <v>265</v>
      </c>
      <c r="B28" s="158" t="s">
        <v>266</v>
      </c>
      <c r="C28" s="158" t="s">
        <v>267</v>
      </c>
      <c r="D28" s="158"/>
      <c r="E28" s="159"/>
      <c r="F28" s="160" t="s">
        <v>268</v>
      </c>
      <c r="G28" s="161">
        <v>13500000</v>
      </c>
      <c r="H28" s="161">
        <f>193824+19693</f>
        <v>213517</v>
      </c>
      <c r="I28" s="161" t="s">
        <v>269</v>
      </c>
      <c r="J28" s="161" t="s">
        <v>269</v>
      </c>
      <c r="K28" s="162"/>
      <c r="L28" s="161">
        <v>106791.12</v>
      </c>
      <c r="M28" s="161">
        <v>132476.4</v>
      </c>
      <c r="N28" s="161">
        <v>153279.12</v>
      </c>
      <c r="O28" s="161">
        <v>173938.93</v>
      </c>
      <c r="P28" s="161">
        <v>182796.81</v>
      </c>
      <c r="Q28" s="161">
        <v>188467.20000000001</v>
      </c>
      <c r="R28" s="161">
        <v>192633.60000000001</v>
      </c>
      <c r="S28" s="161">
        <v>192633.60000000001</v>
      </c>
      <c r="T28" s="161">
        <v>213517</v>
      </c>
      <c r="U28" s="161">
        <f t="shared" si="13"/>
        <v>213517</v>
      </c>
      <c r="V28" s="162">
        <f t="shared" si="14"/>
        <v>1</v>
      </c>
      <c r="W28" s="161">
        <v>0</v>
      </c>
      <c r="X28" s="161"/>
      <c r="Y28" s="161" t="s">
        <v>270</v>
      </c>
      <c r="Z28" s="161"/>
      <c r="AA28" s="161"/>
      <c r="AB28" s="161"/>
      <c r="AC28" s="161"/>
      <c r="AD28" s="161"/>
      <c r="AE28" s="161"/>
      <c r="AF28" s="161"/>
      <c r="AG28" s="161"/>
      <c r="AH28" s="161"/>
      <c r="AI28" s="161"/>
      <c r="AJ28" s="161"/>
      <c r="AK28" s="163">
        <f t="shared" si="15"/>
        <v>0</v>
      </c>
      <c r="AL28" s="164">
        <f t="shared" si="16"/>
        <v>0</v>
      </c>
      <c r="AM28" s="161">
        <f>H28-T28</f>
        <v>0</v>
      </c>
      <c r="AN28" s="94"/>
    </row>
    <row r="29" spans="1:41" ht="14.4">
      <c r="A29" s="149" t="s">
        <v>271</v>
      </c>
      <c r="B29" s="150" t="s">
        <v>272</v>
      </c>
      <c r="C29" s="150" t="s">
        <v>273</v>
      </c>
      <c r="D29" s="150"/>
      <c r="E29" s="151"/>
      <c r="F29" s="152"/>
      <c r="G29" s="153" t="s">
        <v>257</v>
      </c>
      <c r="H29" s="153">
        <v>33740</v>
      </c>
      <c r="I29" s="153" t="s">
        <v>257</v>
      </c>
      <c r="J29" s="153" t="s">
        <v>257</v>
      </c>
      <c r="K29" s="154"/>
      <c r="L29" s="153">
        <v>33740</v>
      </c>
      <c r="M29" s="153">
        <v>33740</v>
      </c>
      <c r="N29" s="153">
        <v>33740</v>
      </c>
      <c r="O29" s="153">
        <v>33740</v>
      </c>
      <c r="P29" s="153">
        <v>33740</v>
      </c>
      <c r="Q29" s="153">
        <v>33740</v>
      </c>
      <c r="R29" s="153">
        <v>33740</v>
      </c>
      <c r="S29" s="153">
        <v>33740</v>
      </c>
      <c r="T29" s="153">
        <v>33740</v>
      </c>
      <c r="U29" s="153">
        <f t="shared" si="13"/>
        <v>33740</v>
      </c>
      <c r="V29" s="154">
        <f t="shared" si="14"/>
        <v>1</v>
      </c>
      <c r="W29" s="153" t="s">
        <v>257</v>
      </c>
      <c r="X29" s="153">
        <v>0</v>
      </c>
      <c r="Y29" s="153"/>
      <c r="Z29" s="153"/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5">
        <f t="shared" si="15"/>
        <v>0</v>
      </c>
      <c r="AL29" s="156">
        <f t="shared" si="16"/>
        <v>0</v>
      </c>
      <c r="AM29" s="153">
        <f t="shared" si="17"/>
        <v>0</v>
      </c>
    </row>
    <row r="30" spans="1:41" ht="14.4">
      <c r="A30" s="157" t="s">
        <v>274</v>
      </c>
      <c r="B30" s="158" t="s">
        <v>231</v>
      </c>
      <c r="C30" s="158" t="s">
        <v>275</v>
      </c>
      <c r="D30" s="158"/>
      <c r="E30" s="159"/>
      <c r="F30" s="160"/>
      <c r="G30" s="161" t="s">
        <v>257</v>
      </c>
      <c r="H30" s="161">
        <v>40791</v>
      </c>
      <c r="I30" s="161" t="s">
        <v>257</v>
      </c>
      <c r="J30" s="161" t="s">
        <v>257</v>
      </c>
      <c r="K30" s="162"/>
      <c r="L30" s="161">
        <v>20250</v>
      </c>
      <c r="M30" s="161">
        <v>20250</v>
      </c>
      <c r="N30" s="161">
        <v>20250</v>
      </c>
      <c r="O30" s="161">
        <v>20250</v>
      </c>
      <c r="P30" s="161">
        <v>20250</v>
      </c>
      <c r="Q30" s="161">
        <v>20250</v>
      </c>
      <c r="R30" s="161">
        <v>20250</v>
      </c>
      <c r="S30" s="161">
        <v>20250</v>
      </c>
      <c r="T30" s="161">
        <v>20250</v>
      </c>
      <c r="U30" s="161">
        <f t="shared" si="13"/>
        <v>20250</v>
      </c>
      <c r="V30" s="162">
        <f t="shared" si="14"/>
        <v>0.49643303669927191</v>
      </c>
      <c r="W30" s="161" t="s">
        <v>257</v>
      </c>
      <c r="X30" s="161">
        <v>0</v>
      </c>
      <c r="Y30" s="161"/>
      <c r="Z30" s="161"/>
      <c r="AA30" s="161"/>
      <c r="AB30" s="161"/>
      <c r="AC30" s="161"/>
      <c r="AD30" s="161"/>
      <c r="AE30" s="161"/>
      <c r="AF30" s="161"/>
      <c r="AG30" s="161"/>
      <c r="AH30" s="161"/>
      <c r="AI30" s="161"/>
      <c r="AJ30" s="161"/>
      <c r="AK30" s="163">
        <f t="shared" si="15"/>
        <v>0</v>
      </c>
      <c r="AL30" s="164">
        <f t="shared" si="16"/>
        <v>0</v>
      </c>
      <c r="AM30" s="161">
        <f t="shared" si="17"/>
        <v>20541</v>
      </c>
    </row>
    <row r="31" spans="1:41" ht="14.4">
      <c r="A31" s="157" t="s">
        <v>276</v>
      </c>
      <c r="B31" s="158" t="s">
        <v>277</v>
      </c>
      <c r="C31" s="158" t="s">
        <v>278</v>
      </c>
      <c r="D31" s="158"/>
      <c r="E31" s="159"/>
      <c r="F31" s="160"/>
      <c r="G31" s="161">
        <v>2500000</v>
      </c>
      <c r="H31" s="161">
        <f>49390+6408</f>
        <v>55798</v>
      </c>
      <c r="I31" s="161" t="s">
        <v>257</v>
      </c>
      <c r="J31" s="161" t="s">
        <v>257</v>
      </c>
      <c r="K31" s="162"/>
      <c r="L31" s="161">
        <v>0</v>
      </c>
      <c r="M31" s="161">
        <v>14000</v>
      </c>
      <c r="N31" s="161">
        <v>28650</v>
      </c>
      <c r="O31" s="161">
        <v>55798</v>
      </c>
      <c r="P31" s="161">
        <v>55798</v>
      </c>
      <c r="Q31" s="161">
        <v>55798</v>
      </c>
      <c r="R31" s="161">
        <v>55798</v>
      </c>
      <c r="S31" s="161">
        <v>55798</v>
      </c>
      <c r="T31" s="161">
        <v>55798</v>
      </c>
      <c r="U31" s="161">
        <f t="shared" si="13"/>
        <v>55798</v>
      </c>
      <c r="V31" s="162">
        <f t="shared" si="14"/>
        <v>1</v>
      </c>
      <c r="W31" s="161" t="s">
        <v>257</v>
      </c>
      <c r="X31" s="161">
        <f>10000*0+AK31</f>
        <v>0</v>
      </c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3">
        <f t="shared" si="15"/>
        <v>0</v>
      </c>
      <c r="AL31" s="164">
        <f t="shared" si="16"/>
        <v>0</v>
      </c>
      <c r="AM31" s="161">
        <f t="shared" si="17"/>
        <v>0</v>
      </c>
    </row>
    <row r="32" spans="1:41" ht="14.4">
      <c r="A32" s="157" t="s">
        <v>279</v>
      </c>
      <c r="B32" s="158" t="s">
        <v>280</v>
      </c>
      <c r="C32" s="158" t="s">
        <v>281</v>
      </c>
      <c r="D32" s="158"/>
      <c r="E32" s="159"/>
      <c r="F32" s="160"/>
      <c r="G32" s="161"/>
      <c r="H32" s="161">
        <v>43150</v>
      </c>
      <c r="I32" s="161"/>
      <c r="J32" s="161"/>
      <c r="K32" s="162"/>
      <c r="L32" s="161">
        <v>43150</v>
      </c>
      <c r="M32" s="161">
        <v>43150</v>
      </c>
      <c r="N32" s="161">
        <v>43150</v>
      </c>
      <c r="O32" s="161">
        <v>43150</v>
      </c>
      <c r="P32" s="161">
        <v>43150</v>
      </c>
      <c r="Q32" s="161">
        <v>43150</v>
      </c>
      <c r="R32" s="161">
        <v>43150</v>
      </c>
      <c r="S32" s="161">
        <v>43150</v>
      </c>
      <c r="T32" s="161">
        <v>43150</v>
      </c>
      <c r="U32" s="161">
        <f t="shared" si="13"/>
        <v>43150</v>
      </c>
      <c r="V32" s="162">
        <f t="shared" si="14"/>
        <v>1</v>
      </c>
      <c r="W32" s="161" t="s">
        <v>257</v>
      </c>
      <c r="X32" s="161">
        <v>0</v>
      </c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3">
        <f t="shared" si="15"/>
        <v>0</v>
      </c>
      <c r="AL32" s="164">
        <f t="shared" si="16"/>
        <v>0</v>
      </c>
      <c r="AM32" s="161">
        <f t="shared" si="17"/>
        <v>0</v>
      </c>
    </row>
    <row r="33" spans="1:41" ht="14.4">
      <c r="A33" s="157" t="s">
        <v>282</v>
      </c>
      <c r="B33" s="158" t="s">
        <v>283</v>
      </c>
      <c r="C33" s="158" t="s">
        <v>284</v>
      </c>
      <c r="D33" s="158"/>
      <c r="E33" s="159"/>
      <c r="F33" s="160" t="s">
        <v>285</v>
      </c>
      <c r="G33" s="161"/>
      <c r="H33" s="161">
        <v>130450</v>
      </c>
      <c r="I33" s="161"/>
      <c r="J33" s="161"/>
      <c r="K33" s="162"/>
      <c r="L33" s="161">
        <v>0</v>
      </c>
      <c r="M33" s="161">
        <v>6600</v>
      </c>
      <c r="N33" s="161">
        <v>11275</v>
      </c>
      <c r="O33" s="161">
        <v>11275</v>
      </c>
      <c r="P33" s="161">
        <v>11275</v>
      </c>
      <c r="Q33" s="161">
        <v>11275</v>
      </c>
      <c r="R33" s="161">
        <v>11275</v>
      </c>
      <c r="S33" s="161">
        <v>11275</v>
      </c>
      <c r="T33" s="161">
        <v>11275</v>
      </c>
      <c r="U33" s="161">
        <f t="shared" si="13"/>
        <v>11275</v>
      </c>
      <c r="V33" s="162">
        <f t="shared" si="14"/>
        <v>8.643158298198543E-2</v>
      </c>
      <c r="W33" s="161"/>
      <c r="X33" s="161">
        <f>AK33</f>
        <v>0</v>
      </c>
      <c r="Y33" s="161"/>
      <c r="Z33" s="161"/>
      <c r="AA33" s="161"/>
      <c r="AB33" s="161"/>
      <c r="AC33" s="161"/>
      <c r="AD33" s="161"/>
      <c r="AE33" s="161"/>
      <c r="AF33" s="161"/>
      <c r="AG33" s="161"/>
      <c r="AH33" s="161"/>
      <c r="AI33" s="161"/>
      <c r="AJ33" s="161"/>
      <c r="AK33" s="163">
        <f t="shared" si="15"/>
        <v>0</v>
      </c>
      <c r="AL33" s="164">
        <f t="shared" si="16"/>
        <v>0</v>
      </c>
      <c r="AM33" s="161">
        <f t="shared" si="17"/>
        <v>119175</v>
      </c>
    </row>
    <row r="34" spans="1:41" ht="15" thickBot="1">
      <c r="A34" s="140"/>
      <c r="E34" s="141"/>
      <c r="F34" s="142"/>
      <c r="G34" s="143"/>
      <c r="H34" s="143"/>
      <c r="I34" s="143"/>
      <c r="J34" s="143"/>
      <c r="K34" s="144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4"/>
      <c r="W34" s="143"/>
      <c r="X34" s="145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167"/>
      <c r="AL34" s="148"/>
      <c r="AM34" s="143"/>
    </row>
    <row r="35" spans="1:41" s="170" customFormat="1" ht="14.4" thickBot="1">
      <c r="A35" s="128" t="s">
        <v>286</v>
      </c>
      <c r="B35" s="129"/>
      <c r="C35" s="129"/>
      <c r="D35" s="129"/>
      <c r="E35" s="130"/>
      <c r="F35" s="131"/>
      <c r="G35" s="132"/>
      <c r="H35" s="132"/>
      <c r="I35" s="132">
        <f t="shared" ref="I35:U35" si="18">SUM(I37:I40)</f>
        <v>0</v>
      </c>
      <c r="J35" s="132">
        <f t="shared" si="18"/>
        <v>0</v>
      </c>
      <c r="K35" s="132">
        <f t="shared" si="18"/>
        <v>0</v>
      </c>
      <c r="L35" s="132">
        <f t="shared" si="18"/>
        <v>47963.8</v>
      </c>
      <c r="M35" s="132">
        <f t="shared" si="18"/>
        <v>50358.8</v>
      </c>
      <c r="N35" s="132">
        <f t="shared" si="18"/>
        <v>63458.8</v>
      </c>
      <c r="O35" s="132">
        <f t="shared" si="18"/>
        <v>76658.8</v>
      </c>
      <c r="P35" s="132">
        <f t="shared" si="18"/>
        <v>76658.8</v>
      </c>
      <c r="Q35" s="132">
        <f t="shared" si="18"/>
        <v>76658.8</v>
      </c>
      <c r="R35" s="132">
        <f t="shared" si="18"/>
        <v>76658.8</v>
      </c>
      <c r="S35" s="132">
        <f t="shared" si="18"/>
        <v>76658.8</v>
      </c>
      <c r="T35" s="132">
        <f t="shared" si="18"/>
        <v>76658.8</v>
      </c>
      <c r="U35" s="132">
        <f t="shared" si="18"/>
        <v>76658.8</v>
      </c>
      <c r="V35" s="133"/>
      <c r="W35" s="132">
        <f>SUM(W37:W39)</f>
        <v>0</v>
      </c>
      <c r="X35" s="134"/>
      <c r="Y35" s="135">
        <f t="shared" ref="Y35:AJ35" si="19">SUM(Y37:Y40)</f>
        <v>0</v>
      </c>
      <c r="Z35" s="135">
        <f t="shared" si="19"/>
        <v>0</v>
      </c>
      <c r="AA35" s="135">
        <f t="shared" si="19"/>
        <v>0</v>
      </c>
      <c r="AB35" s="135">
        <f t="shared" si="19"/>
        <v>0</v>
      </c>
      <c r="AC35" s="135">
        <f t="shared" si="19"/>
        <v>0</v>
      </c>
      <c r="AD35" s="135">
        <f t="shared" si="19"/>
        <v>0</v>
      </c>
      <c r="AE35" s="135">
        <f t="shared" si="19"/>
        <v>0</v>
      </c>
      <c r="AF35" s="135">
        <f t="shared" si="19"/>
        <v>0</v>
      </c>
      <c r="AG35" s="135">
        <f t="shared" si="19"/>
        <v>0</v>
      </c>
      <c r="AH35" s="135">
        <f t="shared" si="19"/>
        <v>0</v>
      </c>
      <c r="AI35" s="135">
        <f t="shared" si="19"/>
        <v>0</v>
      </c>
      <c r="AJ35" s="135">
        <f t="shared" si="19"/>
        <v>0</v>
      </c>
      <c r="AK35" s="136">
        <f>SUM(AK37:AK40)</f>
        <v>0</v>
      </c>
      <c r="AL35" s="137">
        <f>SUM(AL37:AL40)</f>
        <v>-0.2000000000007276</v>
      </c>
      <c r="AM35" s="132">
        <f>SUM(AM37:AM40)</f>
        <v>5796.8250000000007</v>
      </c>
      <c r="AO35" s="171"/>
    </row>
    <row r="36" spans="1:41" ht="14.4">
      <c r="A36" s="140"/>
      <c r="E36" s="141"/>
      <c r="F36" s="142"/>
      <c r="G36" s="143"/>
      <c r="H36" s="143"/>
      <c r="I36" s="143"/>
      <c r="J36" s="143"/>
      <c r="K36" s="144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4"/>
      <c r="W36" s="143"/>
      <c r="X36" s="145"/>
      <c r="Y36" s="146"/>
      <c r="Z36" s="146"/>
      <c r="AA36" s="146"/>
      <c r="AB36" s="146"/>
      <c r="AC36" s="146"/>
      <c r="AD36" s="146"/>
      <c r="AE36" s="146"/>
      <c r="AF36" s="146"/>
      <c r="AG36" s="146"/>
      <c r="AH36" s="146"/>
      <c r="AI36" s="146"/>
      <c r="AJ36" s="146"/>
      <c r="AK36" s="167"/>
      <c r="AL36" s="148"/>
      <c r="AM36" s="143"/>
    </row>
    <row r="37" spans="1:41" ht="14.4">
      <c r="A37" s="149" t="s">
        <v>287</v>
      </c>
      <c r="B37" s="150" t="s">
        <v>231</v>
      </c>
      <c r="C37" s="150" t="s">
        <v>288</v>
      </c>
      <c r="D37" s="150"/>
      <c r="E37" s="151"/>
      <c r="F37" s="152"/>
      <c r="G37" s="153" t="s">
        <v>257</v>
      </c>
      <c r="H37" s="153">
        <f>10652.8+9895.2</f>
        <v>20548</v>
      </c>
      <c r="I37" s="153" t="s">
        <v>257</v>
      </c>
      <c r="J37" s="153" t="s">
        <v>257</v>
      </c>
      <c r="K37" s="154"/>
      <c r="L37" s="153">
        <f>10652.8+9895</f>
        <v>20547.8</v>
      </c>
      <c r="M37" s="153">
        <v>20547.8</v>
      </c>
      <c r="N37" s="153">
        <v>20547.8</v>
      </c>
      <c r="O37" s="153">
        <v>20547.8</v>
      </c>
      <c r="P37" s="153">
        <v>20547.8</v>
      </c>
      <c r="Q37" s="153">
        <v>20547.8</v>
      </c>
      <c r="R37" s="153">
        <v>20547.8</v>
      </c>
      <c r="S37" s="153">
        <v>20547.8</v>
      </c>
      <c r="T37" s="153">
        <v>20547.8</v>
      </c>
      <c r="U37" s="153">
        <f t="shared" ref="U37:U40" si="20">T37+AK37</f>
        <v>20547.8</v>
      </c>
      <c r="V37" s="154">
        <f t="shared" ref="V37:V40" si="21">U37/H37</f>
        <v>0.99999026669262214</v>
      </c>
      <c r="W37" s="153" t="s">
        <v>257</v>
      </c>
      <c r="X37" s="153">
        <f>H37-L37</f>
        <v>0.2000000000007276</v>
      </c>
      <c r="Y37" s="153"/>
      <c r="Z37" s="153"/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5">
        <f>SUM(Y37:AJ37)</f>
        <v>0</v>
      </c>
      <c r="AL37" s="177">
        <f>AK37-X37</f>
        <v>-0.2000000000007276</v>
      </c>
      <c r="AM37" s="153">
        <f t="shared" ref="AM37:AM40" si="22">H37-T37</f>
        <v>0.2000000000007276</v>
      </c>
    </row>
    <row r="38" spans="1:41" ht="14.4">
      <c r="A38" s="149" t="s">
        <v>289</v>
      </c>
      <c r="B38" s="150" t="s">
        <v>290</v>
      </c>
      <c r="C38" s="150" t="s">
        <v>291</v>
      </c>
      <c r="D38" s="150"/>
      <c r="E38" s="151"/>
      <c r="F38" s="152"/>
      <c r="G38" s="153" t="s">
        <v>257</v>
      </c>
      <c r="H38" s="153">
        <v>22886</v>
      </c>
      <c r="I38" s="153" t="s">
        <v>257</v>
      </c>
      <c r="J38" s="153" t="s">
        <v>257</v>
      </c>
      <c r="K38" s="154"/>
      <c r="L38" s="153">
        <v>22886</v>
      </c>
      <c r="M38" s="153">
        <v>22886</v>
      </c>
      <c r="N38" s="153">
        <v>22886</v>
      </c>
      <c r="O38" s="153">
        <v>22886</v>
      </c>
      <c r="P38" s="153">
        <v>22886</v>
      </c>
      <c r="Q38" s="153">
        <v>22886</v>
      </c>
      <c r="R38" s="153">
        <v>22886</v>
      </c>
      <c r="S38" s="153">
        <v>22886</v>
      </c>
      <c r="T38" s="153">
        <v>22886</v>
      </c>
      <c r="U38" s="153">
        <f t="shared" si="20"/>
        <v>22886</v>
      </c>
      <c r="V38" s="154">
        <f t="shared" si="21"/>
        <v>1</v>
      </c>
      <c r="W38" s="153" t="s">
        <v>257</v>
      </c>
      <c r="X38" s="153">
        <v>0</v>
      </c>
      <c r="Y38" s="153"/>
      <c r="Z38" s="153"/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5">
        <f>SUM(Y38:AJ38)</f>
        <v>0</v>
      </c>
      <c r="AL38" s="177">
        <f>AK38-X38</f>
        <v>0</v>
      </c>
      <c r="AM38" s="153">
        <f t="shared" si="22"/>
        <v>0</v>
      </c>
    </row>
    <row r="39" spans="1:41" ht="14.4">
      <c r="A39" s="178" t="s">
        <v>292</v>
      </c>
      <c r="B39" s="179" t="s">
        <v>231</v>
      </c>
      <c r="C39" s="179" t="s">
        <v>293</v>
      </c>
      <c r="D39" s="179"/>
      <c r="E39" s="180"/>
      <c r="F39" s="181"/>
      <c r="G39" s="161"/>
      <c r="H39" s="161">
        <v>12721.625</v>
      </c>
      <c r="I39" s="161"/>
      <c r="J39" s="161"/>
      <c r="K39" s="162"/>
      <c r="L39" s="161">
        <v>4530</v>
      </c>
      <c r="M39" s="161">
        <v>6925</v>
      </c>
      <c r="N39" s="161">
        <v>6925</v>
      </c>
      <c r="O39" s="161">
        <v>6925</v>
      </c>
      <c r="P39" s="161">
        <v>6925</v>
      </c>
      <c r="Q39" s="161">
        <v>6925</v>
      </c>
      <c r="R39" s="161">
        <v>6925</v>
      </c>
      <c r="S39" s="161">
        <v>6925</v>
      </c>
      <c r="T39" s="161">
        <v>6925</v>
      </c>
      <c r="U39" s="161">
        <f t="shared" si="20"/>
        <v>6925</v>
      </c>
      <c r="V39" s="162">
        <f t="shared" si="21"/>
        <v>0.54434869759169913</v>
      </c>
      <c r="W39" s="161"/>
      <c r="X39" s="161">
        <v>0</v>
      </c>
      <c r="Y39" s="161"/>
      <c r="Z39" s="161"/>
      <c r="AA39" s="161"/>
      <c r="AB39" s="161"/>
      <c r="AC39" s="161"/>
      <c r="AD39" s="161"/>
      <c r="AE39" s="161"/>
      <c r="AF39" s="161"/>
      <c r="AG39" s="161"/>
      <c r="AH39" s="161"/>
      <c r="AI39" s="161"/>
      <c r="AJ39" s="161"/>
      <c r="AK39" s="163">
        <f>SUM(Y39:AJ39)</f>
        <v>0</v>
      </c>
      <c r="AL39" s="164">
        <f>AK39-X39</f>
        <v>0</v>
      </c>
      <c r="AM39" s="153">
        <f t="shared" si="22"/>
        <v>5796.625</v>
      </c>
    </row>
    <row r="40" spans="1:41" s="187" customFormat="1" ht="33" customHeight="1">
      <c r="A40" s="182" t="s">
        <v>294</v>
      </c>
      <c r="B40" s="183" t="s">
        <v>295</v>
      </c>
      <c r="C40" s="315" t="s">
        <v>296</v>
      </c>
      <c r="D40" s="315"/>
      <c r="E40" s="316"/>
      <c r="F40" s="184"/>
      <c r="G40" s="185"/>
      <c r="H40" s="185">
        <v>26300</v>
      </c>
      <c r="I40" s="185"/>
      <c r="J40" s="185"/>
      <c r="K40" s="186"/>
      <c r="L40" s="185">
        <v>0</v>
      </c>
      <c r="M40" s="185">
        <v>0</v>
      </c>
      <c r="N40" s="185">
        <v>13100</v>
      </c>
      <c r="O40" s="185">
        <v>26300</v>
      </c>
      <c r="P40" s="185">
        <v>26300</v>
      </c>
      <c r="Q40" s="185">
        <v>26300</v>
      </c>
      <c r="R40" s="185">
        <v>26300</v>
      </c>
      <c r="S40" s="185">
        <v>26300</v>
      </c>
      <c r="T40" s="185">
        <v>26300</v>
      </c>
      <c r="U40" s="185">
        <f t="shared" si="20"/>
        <v>26300</v>
      </c>
      <c r="V40" s="186">
        <f t="shared" si="21"/>
        <v>1</v>
      </c>
      <c r="W40" s="185"/>
      <c r="X40" s="185">
        <f>13100*0+AK40</f>
        <v>0</v>
      </c>
      <c r="Y40" s="185"/>
      <c r="Z40" s="185"/>
      <c r="AA40" s="185"/>
      <c r="AB40" s="185"/>
      <c r="AC40" s="185"/>
      <c r="AD40" s="185"/>
      <c r="AE40" s="185"/>
      <c r="AF40" s="185"/>
      <c r="AG40" s="185"/>
      <c r="AH40" s="185"/>
      <c r="AI40" s="185"/>
      <c r="AJ40" s="185"/>
      <c r="AK40" s="163">
        <f>SUM(Y40:AJ40)</f>
        <v>0</v>
      </c>
      <c r="AL40" s="164">
        <f>AK40-X40</f>
        <v>0</v>
      </c>
      <c r="AM40" s="161">
        <f t="shared" si="22"/>
        <v>0</v>
      </c>
      <c r="AO40" s="188"/>
    </row>
    <row r="41" spans="1:41" ht="15" thickBot="1">
      <c r="A41" s="189"/>
      <c r="B41" s="190"/>
      <c r="C41" s="190"/>
      <c r="D41" s="190"/>
      <c r="E41" s="191"/>
      <c r="F41" s="192"/>
      <c r="G41" s="174"/>
      <c r="H41" s="174"/>
      <c r="I41" s="143"/>
      <c r="J41" s="143"/>
      <c r="K41" s="144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4"/>
      <c r="W41" s="143"/>
      <c r="X41" s="145"/>
      <c r="Y41" s="146"/>
      <c r="Z41" s="146"/>
      <c r="AA41" s="146"/>
      <c r="AB41" s="146"/>
      <c r="AC41" s="146"/>
      <c r="AD41" s="146"/>
      <c r="AE41" s="146"/>
      <c r="AF41" s="146"/>
      <c r="AG41" s="146"/>
      <c r="AH41" s="146"/>
      <c r="AI41" s="146"/>
      <c r="AJ41" s="146"/>
      <c r="AK41" s="167"/>
      <c r="AL41" s="148"/>
      <c r="AM41" s="143"/>
    </row>
    <row r="42" spans="1:41" s="170" customFormat="1" ht="14.4" thickBot="1">
      <c r="A42" s="128" t="s">
        <v>297</v>
      </c>
      <c r="B42" s="129"/>
      <c r="C42" s="129"/>
      <c r="D42" s="129"/>
      <c r="E42" s="130"/>
      <c r="F42" s="131"/>
      <c r="G42" s="132"/>
      <c r="H42" s="132"/>
      <c r="I42" s="132">
        <f t="shared" ref="I42:N42" si="23">SUM(I44:I48)</f>
        <v>0</v>
      </c>
      <c r="J42" s="132">
        <f t="shared" si="23"/>
        <v>0</v>
      </c>
      <c r="K42" s="132">
        <f t="shared" si="23"/>
        <v>0</v>
      </c>
      <c r="L42" s="132">
        <f t="shared" si="23"/>
        <v>396631</v>
      </c>
      <c r="M42" s="132">
        <f t="shared" si="23"/>
        <v>503518</v>
      </c>
      <c r="N42" s="132">
        <f t="shared" si="23"/>
        <v>822573</v>
      </c>
      <c r="O42" s="132">
        <f t="shared" ref="O42:T42" si="24">SUM(O44)</f>
        <v>0</v>
      </c>
      <c r="P42" s="132">
        <f t="shared" si="24"/>
        <v>0</v>
      </c>
      <c r="Q42" s="132">
        <f t="shared" si="24"/>
        <v>29203</v>
      </c>
      <c r="R42" s="132">
        <f t="shared" si="24"/>
        <v>38598</v>
      </c>
      <c r="S42" s="132">
        <f t="shared" si="24"/>
        <v>40258</v>
      </c>
      <c r="T42" s="132">
        <f t="shared" si="24"/>
        <v>40258</v>
      </c>
      <c r="U42" s="132">
        <f t="shared" ref="U42" si="25">SUM(U44)</f>
        <v>40258</v>
      </c>
      <c r="V42" s="133"/>
      <c r="W42" s="132">
        <f>SUM(W44:W47)</f>
        <v>0</v>
      </c>
      <c r="X42" s="134"/>
      <c r="Y42" s="135">
        <f t="shared" ref="Y42:AM42" si="26">SUM(Y44)</f>
        <v>0</v>
      </c>
      <c r="Z42" s="135">
        <f t="shared" si="26"/>
        <v>0</v>
      </c>
      <c r="AA42" s="135">
        <f t="shared" si="26"/>
        <v>0</v>
      </c>
      <c r="AB42" s="135">
        <f t="shared" si="26"/>
        <v>0</v>
      </c>
      <c r="AC42" s="135">
        <f t="shared" si="26"/>
        <v>0</v>
      </c>
      <c r="AD42" s="135">
        <f t="shared" si="26"/>
        <v>0</v>
      </c>
      <c r="AE42" s="135">
        <f t="shared" si="26"/>
        <v>0</v>
      </c>
      <c r="AF42" s="135">
        <f t="shared" si="26"/>
        <v>0</v>
      </c>
      <c r="AG42" s="135">
        <f t="shared" si="26"/>
        <v>0</v>
      </c>
      <c r="AH42" s="135">
        <f t="shared" si="26"/>
        <v>0</v>
      </c>
      <c r="AI42" s="135">
        <f t="shared" si="26"/>
        <v>0</v>
      </c>
      <c r="AJ42" s="135">
        <f t="shared" si="26"/>
        <v>0</v>
      </c>
      <c r="AK42" s="136">
        <f t="shared" si="26"/>
        <v>0</v>
      </c>
      <c r="AL42" s="137">
        <f>SUM(AL44)</f>
        <v>0</v>
      </c>
      <c r="AM42" s="132">
        <f t="shared" si="26"/>
        <v>0</v>
      </c>
      <c r="AO42" s="171"/>
    </row>
    <row r="43" spans="1:41" ht="14.4">
      <c r="A43" s="140"/>
      <c r="E43" s="141"/>
      <c r="F43" s="142"/>
      <c r="G43" s="143"/>
      <c r="H43" s="143"/>
      <c r="I43" s="143"/>
      <c r="J43" s="143"/>
      <c r="K43" s="144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4"/>
      <c r="W43" s="143"/>
      <c r="X43" s="145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67"/>
      <c r="AL43" s="148"/>
      <c r="AM43" s="143"/>
    </row>
    <row r="44" spans="1:41" ht="14.4">
      <c r="A44" s="157" t="s">
        <v>298</v>
      </c>
      <c r="B44" s="158" t="s">
        <v>295</v>
      </c>
      <c r="C44" s="158" t="s">
        <v>299</v>
      </c>
      <c r="D44" s="158"/>
      <c r="E44" s="159"/>
      <c r="F44" s="160" t="s">
        <v>268</v>
      </c>
      <c r="G44" s="161" t="s">
        <v>257</v>
      </c>
      <c r="H44" s="161">
        <v>40258</v>
      </c>
      <c r="I44" s="161" t="s">
        <v>257</v>
      </c>
      <c r="J44" s="161" t="s">
        <v>257</v>
      </c>
      <c r="K44" s="162"/>
      <c r="L44" s="161">
        <v>22886</v>
      </c>
      <c r="M44" s="161">
        <v>22886</v>
      </c>
      <c r="N44" s="161">
        <v>22886</v>
      </c>
      <c r="O44" s="161"/>
      <c r="P44" s="161"/>
      <c r="Q44" s="161">
        <v>29203</v>
      </c>
      <c r="R44" s="161">
        <v>38598</v>
      </c>
      <c r="S44" s="161">
        <v>40258</v>
      </c>
      <c r="T44" s="161">
        <v>40258</v>
      </c>
      <c r="U44" s="161">
        <f t="shared" ref="U44:U45" si="27">T44+AK44</f>
        <v>40258</v>
      </c>
      <c r="V44" s="162">
        <f t="shared" ref="V44:V45" si="28">U44/H44</f>
        <v>1</v>
      </c>
      <c r="W44" s="161" t="s">
        <v>257</v>
      </c>
      <c r="X44" s="161"/>
      <c r="Y44" s="193"/>
      <c r="Z44" s="161"/>
      <c r="AA44" s="161"/>
      <c r="AB44" s="161"/>
      <c r="AC44" s="161"/>
      <c r="AD44" s="161"/>
      <c r="AE44" s="161"/>
      <c r="AF44" s="161"/>
      <c r="AG44" s="161"/>
      <c r="AH44" s="161"/>
      <c r="AI44" s="161"/>
      <c r="AJ44" s="161"/>
      <c r="AK44" s="163">
        <f>SUM(Y44:AJ44)</f>
        <v>0</v>
      </c>
      <c r="AL44" s="164">
        <f>AK44-X44</f>
        <v>0</v>
      </c>
      <c r="AM44" s="161">
        <f t="shared" ref="AM44" si="29">H44-T44</f>
        <v>0</v>
      </c>
      <c r="AO44" s="194"/>
    </row>
    <row r="45" spans="1:41" ht="14.4">
      <c r="A45" s="157" t="s">
        <v>300</v>
      </c>
      <c r="B45" s="158" t="s">
        <v>301</v>
      </c>
      <c r="C45" s="158"/>
      <c r="D45" s="158"/>
      <c r="E45" s="159"/>
      <c r="F45" s="160" t="s">
        <v>302</v>
      </c>
      <c r="G45" s="161" t="s">
        <v>257</v>
      </c>
      <c r="H45" s="161">
        <v>9050</v>
      </c>
      <c r="I45" s="161" t="s">
        <v>257</v>
      </c>
      <c r="J45" s="161" t="s">
        <v>257</v>
      </c>
      <c r="K45" s="162"/>
      <c r="L45" s="161">
        <v>22886</v>
      </c>
      <c r="M45" s="161">
        <v>22886</v>
      </c>
      <c r="N45" s="161">
        <v>22886</v>
      </c>
      <c r="O45" s="161"/>
      <c r="P45" s="161"/>
      <c r="Q45" s="161">
        <v>0</v>
      </c>
      <c r="R45" s="161">
        <v>4525</v>
      </c>
      <c r="S45" s="161">
        <v>9050</v>
      </c>
      <c r="T45" s="161">
        <v>9050</v>
      </c>
      <c r="U45" s="161">
        <f t="shared" si="27"/>
        <v>9050</v>
      </c>
      <c r="V45" s="162">
        <f t="shared" si="28"/>
        <v>1</v>
      </c>
      <c r="W45" s="161" t="s">
        <v>257</v>
      </c>
      <c r="X45" s="161"/>
      <c r="Y45" s="193"/>
      <c r="Z45" s="161"/>
      <c r="AA45" s="161"/>
      <c r="AB45" s="161"/>
      <c r="AC45" s="161"/>
      <c r="AD45" s="161"/>
      <c r="AE45" s="161"/>
      <c r="AF45" s="161"/>
      <c r="AG45" s="161"/>
      <c r="AH45" s="161"/>
      <c r="AI45" s="161"/>
      <c r="AJ45" s="161"/>
      <c r="AK45" s="163">
        <f>SUM(Y45:AJ45)</f>
        <v>0</v>
      </c>
      <c r="AL45" s="164">
        <f>AK45-X45</f>
        <v>0</v>
      </c>
      <c r="AM45" s="161">
        <f>H45-T45</f>
        <v>0</v>
      </c>
      <c r="AO45" s="194"/>
    </row>
    <row r="46" spans="1:41" ht="15" thickBot="1">
      <c r="A46" s="140"/>
      <c r="E46" s="141"/>
      <c r="F46" s="142"/>
      <c r="G46" s="143"/>
      <c r="H46" s="143"/>
      <c r="I46" s="153"/>
      <c r="J46" s="153"/>
      <c r="K46" s="154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4"/>
      <c r="W46" s="153"/>
      <c r="X46" s="145"/>
      <c r="Y46" s="195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67"/>
      <c r="AL46" s="168"/>
      <c r="AM46" s="143"/>
      <c r="AO46" s="194"/>
    </row>
    <row r="47" spans="1:41" ht="15" thickBot="1">
      <c r="A47" s="128" t="s">
        <v>303</v>
      </c>
      <c r="B47" s="196"/>
      <c r="C47" s="196"/>
      <c r="D47" s="196"/>
      <c r="E47" s="197"/>
      <c r="F47" s="198"/>
      <c r="G47" s="132"/>
      <c r="H47" s="132"/>
      <c r="I47" s="132">
        <f t="shared" ref="I47:Q47" si="30">SUM(I49:I73)</f>
        <v>0</v>
      </c>
      <c r="J47" s="132">
        <f t="shared" si="30"/>
        <v>0</v>
      </c>
      <c r="K47" s="132">
        <f t="shared" si="30"/>
        <v>0</v>
      </c>
      <c r="L47" s="132">
        <f t="shared" si="30"/>
        <v>350859</v>
      </c>
      <c r="M47" s="132">
        <f t="shared" si="30"/>
        <v>457746</v>
      </c>
      <c r="N47" s="132">
        <f t="shared" si="30"/>
        <v>776801</v>
      </c>
      <c r="O47" s="132">
        <f t="shared" si="30"/>
        <v>912153.05</v>
      </c>
      <c r="P47" s="132">
        <f t="shared" si="30"/>
        <v>1057830.05</v>
      </c>
      <c r="Q47" s="132">
        <f t="shared" si="30"/>
        <v>1154592.8500000001</v>
      </c>
      <c r="R47" s="132">
        <f>SUM(R49:R73)</f>
        <v>1196565.8500000001</v>
      </c>
      <c r="S47" s="132">
        <f t="shared" ref="S47:U47" si="31">SUM(S49:S73)</f>
        <v>1206027.8500000001</v>
      </c>
      <c r="T47" s="132">
        <f t="shared" si="31"/>
        <v>1210362.74</v>
      </c>
      <c r="U47" s="132">
        <f t="shared" si="31"/>
        <v>1210362.74</v>
      </c>
      <c r="V47" s="169"/>
      <c r="W47" s="132">
        <f>SUM(W49:W75)</f>
        <v>0</v>
      </c>
      <c r="X47" s="134"/>
      <c r="Y47" s="135">
        <f t="shared" ref="Y47:AJ47" si="32">SUM(Y48:Y73)</f>
        <v>0</v>
      </c>
      <c r="Z47" s="135">
        <f t="shared" si="32"/>
        <v>0</v>
      </c>
      <c r="AA47" s="135">
        <f t="shared" si="32"/>
        <v>0</v>
      </c>
      <c r="AB47" s="135">
        <f t="shared" si="32"/>
        <v>0</v>
      </c>
      <c r="AC47" s="135">
        <f t="shared" si="32"/>
        <v>0</v>
      </c>
      <c r="AD47" s="135">
        <f t="shared" si="32"/>
        <v>0</v>
      </c>
      <c r="AE47" s="135">
        <f t="shared" si="32"/>
        <v>0</v>
      </c>
      <c r="AF47" s="135">
        <f t="shared" si="32"/>
        <v>0</v>
      </c>
      <c r="AG47" s="135">
        <f t="shared" si="32"/>
        <v>0</v>
      </c>
      <c r="AH47" s="135">
        <f t="shared" si="32"/>
        <v>0</v>
      </c>
      <c r="AI47" s="135">
        <f t="shared" si="32"/>
        <v>0</v>
      </c>
      <c r="AJ47" s="135">
        <f t="shared" si="32"/>
        <v>0</v>
      </c>
      <c r="AK47" s="136">
        <f>SUM(Y47:AJ47)</f>
        <v>0</v>
      </c>
      <c r="AL47" s="137">
        <f>SUM(AL49:AL72)</f>
        <v>0</v>
      </c>
      <c r="AM47" s="132">
        <f>SUM(AM49:AM72)</f>
        <v>67252.788945000008</v>
      </c>
    </row>
    <row r="48" spans="1:41" ht="14.4">
      <c r="A48" s="140"/>
      <c r="E48" s="141"/>
      <c r="F48" s="142"/>
      <c r="G48" s="143"/>
      <c r="H48" s="143"/>
      <c r="I48" s="143"/>
      <c r="J48" s="143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  <c r="V48" s="144"/>
      <c r="W48" s="144"/>
      <c r="X48" s="145"/>
      <c r="Y48" s="146"/>
      <c r="Z48" s="146"/>
      <c r="AA48" s="146"/>
      <c r="AB48" s="146"/>
      <c r="AC48" s="146"/>
      <c r="AD48" s="146"/>
      <c r="AE48" s="146"/>
      <c r="AF48" s="146"/>
      <c r="AG48" s="146"/>
      <c r="AH48" s="146"/>
      <c r="AI48" s="146"/>
      <c r="AJ48" s="146"/>
      <c r="AK48" s="167"/>
      <c r="AL48" s="148"/>
      <c r="AM48" s="143"/>
    </row>
    <row r="49" spans="1:41" ht="14.4">
      <c r="A49" s="157" t="s">
        <v>304</v>
      </c>
      <c r="B49" s="158" t="s">
        <v>305</v>
      </c>
      <c r="C49" s="158" t="s">
        <v>306</v>
      </c>
      <c r="D49" s="158"/>
      <c r="E49" s="159"/>
      <c r="F49" s="160"/>
      <c r="G49" s="161">
        <v>1012331</v>
      </c>
      <c r="H49" s="161">
        <v>50616.55</v>
      </c>
      <c r="I49" s="161"/>
      <c r="J49" s="161"/>
      <c r="K49" s="162"/>
      <c r="L49" s="161">
        <v>41647</v>
      </c>
      <c r="M49" s="161">
        <v>44097</v>
      </c>
      <c r="N49" s="161">
        <v>50617</v>
      </c>
      <c r="O49" s="161">
        <v>50617</v>
      </c>
      <c r="P49" s="161">
        <v>50617</v>
      </c>
      <c r="Q49" s="161">
        <v>50617</v>
      </c>
      <c r="R49" s="161">
        <v>50617</v>
      </c>
      <c r="S49" s="161">
        <v>50617</v>
      </c>
      <c r="T49" s="161">
        <v>50617</v>
      </c>
      <c r="U49" s="161">
        <f t="shared" ref="U49:U72" si="33">T49+AK49</f>
        <v>50617</v>
      </c>
      <c r="V49" s="162">
        <f t="shared" ref="V49:V72" si="34">U49/H49</f>
        <v>1.0000088903728128</v>
      </c>
      <c r="W49" s="161"/>
      <c r="X49" s="161"/>
      <c r="Y49" s="161"/>
      <c r="Z49" s="161"/>
      <c r="AA49" s="161"/>
      <c r="AB49" s="161"/>
      <c r="AC49" s="161"/>
      <c r="AD49" s="161"/>
      <c r="AE49" s="161"/>
      <c r="AF49" s="161"/>
      <c r="AG49" s="199"/>
      <c r="AH49" s="161"/>
      <c r="AI49" s="161"/>
      <c r="AJ49" s="161"/>
      <c r="AK49" s="163">
        <f t="shared" ref="AK49:AK72" si="35">SUM(Y49:AJ49)</f>
        <v>0</v>
      </c>
      <c r="AL49" s="164">
        <f>AK49-X49</f>
        <v>0</v>
      </c>
      <c r="AM49" s="161">
        <f t="shared" ref="AM49:AM72" si="36">H49-T49</f>
        <v>-0.44999999999708962</v>
      </c>
      <c r="AO49" s="200"/>
    </row>
    <row r="50" spans="1:41" ht="14.4">
      <c r="A50" s="157" t="s">
        <v>307</v>
      </c>
      <c r="B50" s="158" t="s">
        <v>308</v>
      </c>
      <c r="C50" s="158" t="s">
        <v>309</v>
      </c>
      <c r="D50" s="158"/>
      <c r="E50" s="159"/>
      <c r="F50" s="160"/>
      <c r="G50" s="161">
        <v>2022557</v>
      </c>
      <c r="H50" s="161">
        <v>101128</v>
      </c>
      <c r="I50" s="161"/>
      <c r="J50" s="161"/>
      <c r="K50" s="162"/>
      <c r="L50" s="161">
        <v>75591</v>
      </c>
      <c r="M50" s="161">
        <v>95749</v>
      </c>
      <c r="N50" s="161">
        <v>101128</v>
      </c>
      <c r="O50" s="161">
        <v>101128</v>
      </c>
      <c r="P50" s="161">
        <v>101128</v>
      </c>
      <c r="Q50" s="161">
        <v>101128</v>
      </c>
      <c r="R50" s="161">
        <v>101128</v>
      </c>
      <c r="S50" s="161">
        <v>101128</v>
      </c>
      <c r="T50" s="161">
        <v>101128</v>
      </c>
      <c r="U50" s="161">
        <f t="shared" si="33"/>
        <v>101128</v>
      </c>
      <c r="V50" s="162">
        <f t="shared" si="34"/>
        <v>1</v>
      </c>
      <c r="W50" s="161"/>
      <c r="X50" s="161"/>
      <c r="Y50" s="193"/>
      <c r="Z50" s="161"/>
      <c r="AA50" s="161"/>
      <c r="AB50" s="161"/>
      <c r="AC50" s="161"/>
      <c r="AD50" s="161"/>
      <c r="AE50" s="161"/>
      <c r="AF50" s="161"/>
      <c r="AG50" s="161"/>
      <c r="AH50" s="161"/>
      <c r="AI50" s="161"/>
      <c r="AJ50" s="161"/>
      <c r="AK50" s="163">
        <f t="shared" si="35"/>
        <v>0</v>
      </c>
      <c r="AL50" s="164">
        <f t="shared" ref="AL50:AL72" si="37">AK50-X50</f>
        <v>0</v>
      </c>
      <c r="AM50" s="161">
        <f t="shared" si="36"/>
        <v>0</v>
      </c>
      <c r="AO50" s="200"/>
    </row>
    <row r="51" spans="1:41" ht="14.4">
      <c r="A51" s="157" t="s">
        <v>310</v>
      </c>
      <c r="B51" s="158" t="s">
        <v>308</v>
      </c>
      <c r="C51" s="158" t="s">
        <v>311</v>
      </c>
      <c r="D51" s="158"/>
      <c r="E51" s="159"/>
      <c r="F51" s="160"/>
      <c r="G51" s="161">
        <v>1652100</v>
      </c>
      <c r="H51" s="161">
        <v>82605</v>
      </c>
      <c r="I51" s="161"/>
      <c r="J51" s="161"/>
      <c r="K51" s="162"/>
      <c r="L51" s="161">
        <v>66412</v>
      </c>
      <c r="M51" s="161">
        <v>74714</v>
      </c>
      <c r="N51" s="161">
        <v>82605</v>
      </c>
      <c r="O51" s="161">
        <v>82605</v>
      </c>
      <c r="P51" s="161">
        <v>82605</v>
      </c>
      <c r="Q51" s="161">
        <v>82605</v>
      </c>
      <c r="R51" s="161">
        <v>82605</v>
      </c>
      <c r="S51" s="161">
        <v>82605</v>
      </c>
      <c r="T51" s="161">
        <v>82605</v>
      </c>
      <c r="U51" s="161">
        <f t="shared" si="33"/>
        <v>82605</v>
      </c>
      <c r="V51" s="162">
        <f t="shared" si="34"/>
        <v>1</v>
      </c>
      <c r="W51" s="161"/>
      <c r="X51" s="161"/>
      <c r="Y51" s="193"/>
      <c r="Z51" s="161"/>
      <c r="AA51" s="161"/>
      <c r="AB51" s="161"/>
      <c r="AC51" s="161"/>
      <c r="AD51" s="161"/>
      <c r="AE51" s="161"/>
      <c r="AF51" s="161"/>
      <c r="AG51" s="199"/>
      <c r="AH51" s="161"/>
      <c r="AI51" s="161"/>
      <c r="AJ51" s="161"/>
      <c r="AK51" s="163">
        <f t="shared" si="35"/>
        <v>0</v>
      </c>
      <c r="AL51" s="164">
        <f t="shared" si="37"/>
        <v>0</v>
      </c>
      <c r="AM51" s="161">
        <f t="shared" si="36"/>
        <v>0</v>
      </c>
      <c r="AO51" s="200"/>
    </row>
    <row r="52" spans="1:41" ht="14.4">
      <c r="A52" s="157" t="s">
        <v>312</v>
      </c>
      <c r="B52" s="158" t="s">
        <v>305</v>
      </c>
      <c r="C52" s="158" t="s">
        <v>313</v>
      </c>
      <c r="D52" s="158"/>
      <c r="E52" s="159"/>
      <c r="F52" s="160"/>
      <c r="G52" s="161">
        <v>679462</v>
      </c>
      <c r="H52" s="161">
        <v>33973</v>
      </c>
      <c r="I52" s="161"/>
      <c r="J52" s="161"/>
      <c r="K52" s="162"/>
      <c r="L52" s="161">
        <v>24831</v>
      </c>
      <c r="M52" s="161">
        <v>31453</v>
      </c>
      <c r="N52" s="161">
        <v>33973</v>
      </c>
      <c r="O52" s="161">
        <v>33973</v>
      </c>
      <c r="P52" s="161">
        <v>33973</v>
      </c>
      <c r="Q52" s="161">
        <v>33973</v>
      </c>
      <c r="R52" s="161">
        <v>33973</v>
      </c>
      <c r="S52" s="161">
        <v>33973</v>
      </c>
      <c r="T52" s="161">
        <v>33973</v>
      </c>
      <c r="U52" s="161">
        <f t="shared" si="33"/>
        <v>33973</v>
      </c>
      <c r="V52" s="162">
        <f t="shared" si="34"/>
        <v>1</v>
      </c>
      <c r="W52" s="161"/>
      <c r="X52" s="161"/>
      <c r="Y52" s="193"/>
      <c r="Z52" s="161"/>
      <c r="AA52" s="161"/>
      <c r="AB52" s="161"/>
      <c r="AC52" s="161"/>
      <c r="AD52" s="161"/>
      <c r="AE52" s="161"/>
      <c r="AF52" s="161"/>
      <c r="AG52" s="199"/>
      <c r="AH52" s="161"/>
      <c r="AI52" s="161"/>
      <c r="AJ52" s="161"/>
      <c r="AK52" s="163">
        <f t="shared" si="35"/>
        <v>0</v>
      </c>
      <c r="AL52" s="164">
        <f t="shared" si="37"/>
        <v>0</v>
      </c>
      <c r="AM52" s="161">
        <f t="shared" si="36"/>
        <v>0</v>
      </c>
      <c r="AO52" s="200"/>
    </row>
    <row r="53" spans="1:41" ht="14.4">
      <c r="A53" s="157" t="s">
        <v>314</v>
      </c>
      <c r="B53" s="158" t="s">
        <v>315</v>
      </c>
      <c r="C53" s="158" t="s">
        <v>316</v>
      </c>
      <c r="D53" s="158"/>
      <c r="E53" s="159"/>
      <c r="F53" s="160" t="s">
        <v>317</v>
      </c>
      <c r="G53" s="161">
        <v>485945</v>
      </c>
      <c r="H53" s="161">
        <v>24297</v>
      </c>
      <c r="I53" s="161"/>
      <c r="J53" s="161"/>
      <c r="K53" s="162"/>
      <c r="L53" s="161">
        <v>12754</v>
      </c>
      <c r="M53" s="161">
        <f>12754</f>
        <v>12754</v>
      </c>
      <c r="N53" s="161">
        <v>19130</v>
      </c>
      <c r="O53" s="161">
        <v>22509</v>
      </c>
      <c r="P53" s="161">
        <v>23785</v>
      </c>
      <c r="Q53" s="161">
        <v>24297.27</v>
      </c>
      <c r="R53" s="161">
        <v>24297.27</v>
      </c>
      <c r="S53" s="161">
        <v>24297.27</v>
      </c>
      <c r="T53" s="161">
        <v>24297.27</v>
      </c>
      <c r="U53" s="161">
        <f t="shared" si="33"/>
        <v>24297.27</v>
      </c>
      <c r="V53" s="162">
        <f t="shared" si="34"/>
        <v>1.0000111124830227</v>
      </c>
      <c r="W53" s="161"/>
      <c r="X53" s="161"/>
      <c r="Y53" s="193"/>
      <c r="Z53" s="161"/>
      <c r="AA53" s="161"/>
      <c r="AB53" s="161"/>
      <c r="AC53" s="161"/>
      <c r="AD53" s="161"/>
      <c r="AE53" s="161"/>
      <c r="AF53" s="161"/>
      <c r="AG53" s="161"/>
      <c r="AH53" s="161"/>
      <c r="AI53" s="161"/>
      <c r="AJ53" s="161"/>
      <c r="AK53" s="163">
        <f t="shared" si="35"/>
        <v>0</v>
      </c>
      <c r="AL53" s="164">
        <f t="shared" si="37"/>
        <v>0</v>
      </c>
      <c r="AM53" s="161">
        <f t="shared" si="36"/>
        <v>-0.27000000000043656</v>
      </c>
      <c r="AO53" s="200"/>
    </row>
    <row r="54" spans="1:41" ht="14.4">
      <c r="A54" s="157" t="s">
        <v>318</v>
      </c>
      <c r="B54" s="158" t="s">
        <v>315</v>
      </c>
      <c r="C54" s="158" t="s">
        <v>319</v>
      </c>
      <c r="D54" s="158"/>
      <c r="E54" s="159"/>
      <c r="F54" s="160" t="s">
        <v>302</v>
      </c>
      <c r="G54" s="161">
        <v>1837329</v>
      </c>
      <c r="H54" s="161">
        <v>91866</v>
      </c>
      <c r="I54" s="161"/>
      <c r="J54" s="161"/>
      <c r="K54" s="162"/>
      <c r="L54" s="161">
        <v>44004</v>
      </c>
      <c r="M54" s="161">
        <v>57206</v>
      </c>
      <c r="N54" s="161">
        <v>66007</v>
      </c>
      <c r="O54" s="161">
        <v>74808</v>
      </c>
      <c r="P54" s="161">
        <v>83661</v>
      </c>
      <c r="Q54" s="161">
        <v>91866</v>
      </c>
      <c r="R54" s="161">
        <v>91866</v>
      </c>
      <c r="S54" s="161">
        <v>91866</v>
      </c>
      <c r="T54" s="161">
        <v>91866</v>
      </c>
      <c r="U54" s="161">
        <f t="shared" si="33"/>
        <v>91866</v>
      </c>
      <c r="V54" s="162">
        <f t="shared" si="34"/>
        <v>1</v>
      </c>
      <c r="W54" s="161"/>
      <c r="X54" s="161"/>
      <c r="Y54" s="193"/>
      <c r="Z54" s="161"/>
      <c r="AA54" s="161"/>
      <c r="AB54" s="161"/>
      <c r="AC54" s="161"/>
      <c r="AD54" s="161"/>
      <c r="AE54" s="161"/>
      <c r="AF54" s="161"/>
      <c r="AG54" s="161"/>
      <c r="AH54" s="161"/>
      <c r="AI54" s="161"/>
      <c r="AJ54" s="161"/>
      <c r="AK54" s="163">
        <f t="shared" si="35"/>
        <v>0</v>
      </c>
      <c r="AL54" s="164">
        <f t="shared" si="37"/>
        <v>0</v>
      </c>
      <c r="AM54" s="161">
        <f t="shared" si="36"/>
        <v>0</v>
      </c>
      <c r="AO54" s="194"/>
    </row>
    <row r="55" spans="1:41" ht="14.4">
      <c r="A55" s="157" t="s">
        <v>320</v>
      </c>
      <c r="B55" s="158" t="s">
        <v>321</v>
      </c>
      <c r="C55" s="158" t="s">
        <v>322</v>
      </c>
      <c r="D55" s="158"/>
      <c r="E55" s="159"/>
      <c r="F55" s="160" t="s">
        <v>323</v>
      </c>
      <c r="G55" s="161">
        <v>323460</v>
      </c>
      <c r="H55" s="161">
        <v>16173</v>
      </c>
      <c r="I55" s="161"/>
      <c r="J55" s="161"/>
      <c r="K55" s="162"/>
      <c r="L55" s="161">
        <v>8092</v>
      </c>
      <c r="M55" s="161">
        <v>11321</v>
      </c>
      <c r="N55" s="161">
        <v>15364</v>
      </c>
      <c r="O55" s="161">
        <v>16173</v>
      </c>
      <c r="P55" s="161">
        <v>16173</v>
      </c>
      <c r="Q55" s="161">
        <v>16173</v>
      </c>
      <c r="R55" s="161">
        <v>16173</v>
      </c>
      <c r="S55" s="161">
        <v>16173</v>
      </c>
      <c r="T55" s="161">
        <v>16173</v>
      </c>
      <c r="U55" s="161">
        <f t="shared" si="33"/>
        <v>16173</v>
      </c>
      <c r="V55" s="162">
        <f t="shared" si="34"/>
        <v>1</v>
      </c>
      <c r="W55" s="161"/>
      <c r="X55" s="161"/>
      <c r="Y55" s="193"/>
      <c r="Z55" s="161"/>
      <c r="AA55" s="161"/>
      <c r="AB55" s="161"/>
      <c r="AC55" s="161"/>
      <c r="AD55" s="161"/>
      <c r="AE55" s="161"/>
      <c r="AF55" s="161"/>
      <c r="AG55" s="161"/>
      <c r="AH55" s="161"/>
      <c r="AI55" s="161"/>
      <c r="AJ55" s="161"/>
      <c r="AK55" s="163">
        <f t="shared" si="35"/>
        <v>0</v>
      </c>
      <c r="AL55" s="164">
        <f t="shared" si="37"/>
        <v>0</v>
      </c>
      <c r="AM55" s="161">
        <f t="shared" si="36"/>
        <v>0</v>
      </c>
      <c r="AO55" s="200"/>
    </row>
    <row r="56" spans="1:41" ht="14.4">
      <c r="A56" s="157" t="s">
        <v>324</v>
      </c>
      <c r="B56" s="158" t="s">
        <v>315</v>
      </c>
      <c r="C56" s="158" t="s">
        <v>325</v>
      </c>
      <c r="D56" s="158"/>
      <c r="E56" s="159"/>
      <c r="F56" s="160" t="s">
        <v>323</v>
      </c>
      <c r="G56" s="161">
        <v>1094505</v>
      </c>
      <c r="H56" s="161">
        <v>54725</v>
      </c>
      <c r="I56" s="161"/>
      <c r="J56" s="161"/>
      <c r="K56" s="162"/>
      <c r="L56" s="161">
        <v>27426</v>
      </c>
      <c r="M56" s="161">
        <v>27426</v>
      </c>
      <c r="N56" s="161">
        <v>49367</v>
      </c>
      <c r="O56" s="161">
        <v>52191</v>
      </c>
      <c r="P56" s="161">
        <v>54725</v>
      </c>
      <c r="Q56" s="161">
        <v>54725</v>
      </c>
      <c r="R56" s="161">
        <v>54725</v>
      </c>
      <c r="S56" s="161">
        <v>54725</v>
      </c>
      <c r="T56" s="161">
        <v>54725</v>
      </c>
      <c r="U56" s="161">
        <f t="shared" si="33"/>
        <v>54725</v>
      </c>
      <c r="V56" s="162">
        <f t="shared" si="34"/>
        <v>1</v>
      </c>
      <c r="W56" s="161"/>
      <c r="X56" s="161"/>
      <c r="Y56" s="193"/>
      <c r="Z56" s="161"/>
      <c r="AA56" s="161"/>
      <c r="AB56" s="161"/>
      <c r="AC56" s="161"/>
      <c r="AD56" s="161"/>
      <c r="AE56" s="161"/>
      <c r="AF56" s="161"/>
      <c r="AG56" s="199"/>
      <c r="AH56" s="161"/>
      <c r="AI56" s="161"/>
      <c r="AJ56" s="161"/>
      <c r="AK56" s="163">
        <f t="shared" si="35"/>
        <v>0</v>
      </c>
      <c r="AL56" s="164">
        <f t="shared" si="37"/>
        <v>0</v>
      </c>
      <c r="AM56" s="161">
        <f t="shared" si="36"/>
        <v>0</v>
      </c>
      <c r="AO56" s="200"/>
    </row>
    <row r="57" spans="1:41" ht="14.4">
      <c r="A57" s="157" t="s">
        <v>326</v>
      </c>
      <c r="B57" s="158" t="s">
        <v>305</v>
      </c>
      <c r="C57" s="158" t="s">
        <v>327</v>
      </c>
      <c r="D57" s="158"/>
      <c r="E57" s="159"/>
      <c r="F57" s="160" t="s">
        <v>328</v>
      </c>
      <c r="G57" s="161">
        <v>1160780</v>
      </c>
      <c r="H57" s="161">
        <v>58039</v>
      </c>
      <c r="I57" s="161"/>
      <c r="J57" s="161"/>
      <c r="K57" s="162"/>
      <c r="L57" s="161">
        <v>24915</v>
      </c>
      <c r="M57" s="161">
        <v>37372</v>
      </c>
      <c r="N57" s="161">
        <v>44847</v>
      </c>
      <c r="O57" s="161">
        <v>46341</v>
      </c>
      <c r="P57" s="161">
        <v>58039</v>
      </c>
      <c r="Q57" s="161">
        <v>58039</v>
      </c>
      <c r="R57" s="161">
        <v>58039</v>
      </c>
      <c r="S57" s="161">
        <v>58039</v>
      </c>
      <c r="T57" s="161">
        <v>58039</v>
      </c>
      <c r="U57" s="161">
        <f t="shared" si="33"/>
        <v>58039</v>
      </c>
      <c r="V57" s="162">
        <f t="shared" si="34"/>
        <v>1</v>
      </c>
      <c r="W57" s="161"/>
      <c r="X57" s="161"/>
      <c r="Y57" s="193"/>
      <c r="Z57" s="161"/>
      <c r="AA57" s="161"/>
      <c r="AB57" s="161"/>
      <c r="AC57" s="161"/>
      <c r="AD57" s="161"/>
      <c r="AE57" s="161"/>
      <c r="AF57" s="161"/>
      <c r="AG57" s="161"/>
      <c r="AH57" s="161"/>
      <c r="AI57" s="161"/>
      <c r="AJ57" s="161"/>
      <c r="AK57" s="163">
        <f t="shared" si="35"/>
        <v>0</v>
      </c>
      <c r="AL57" s="164">
        <f t="shared" si="37"/>
        <v>0</v>
      </c>
      <c r="AM57" s="161">
        <f t="shared" si="36"/>
        <v>0</v>
      </c>
      <c r="AO57" s="200"/>
    </row>
    <row r="58" spans="1:41" ht="14.4">
      <c r="A58" s="157" t="s">
        <v>329</v>
      </c>
      <c r="B58" s="158" t="s">
        <v>330</v>
      </c>
      <c r="C58" s="158" t="s">
        <v>331</v>
      </c>
      <c r="D58" s="158"/>
      <c r="E58" s="159"/>
      <c r="F58" s="160" t="s">
        <v>323</v>
      </c>
      <c r="G58" s="161">
        <v>1453637</v>
      </c>
      <c r="H58" s="161">
        <v>65414</v>
      </c>
      <c r="I58" s="161"/>
      <c r="J58" s="161"/>
      <c r="K58" s="162"/>
      <c r="L58" s="161">
        <v>0</v>
      </c>
      <c r="M58" s="161">
        <v>0</v>
      </c>
      <c r="N58" s="161">
        <v>0</v>
      </c>
      <c r="O58" s="161">
        <v>0</v>
      </c>
      <c r="P58" s="161">
        <v>36003</v>
      </c>
      <c r="Q58" s="161">
        <v>48995</v>
      </c>
      <c r="R58" s="161">
        <v>65414</v>
      </c>
      <c r="S58" s="161">
        <v>65414</v>
      </c>
      <c r="T58" s="161">
        <v>65414</v>
      </c>
      <c r="U58" s="161">
        <f t="shared" si="33"/>
        <v>65414</v>
      </c>
      <c r="V58" s="162">
        <f t="shared" si="34"/>
        <v>1</v>
      </c>
      <c r="W58" s="161"/>
      <c r="X58" s="161"/>
      <c r="Y58" s="161"/>
      <c r="Z58" s="199"/>
      <c r="AA58" s="161"/>
      <c r="AB58" s="161"/>
      <c r="AC58" s="161"/>
      <c r="AD58" s="161"/>
      <c r="AE58" s="161"/>
      <c r="AF58" s="199"/>
      <c r="AG58" s="161"/>
      <c r="AH58" s="161"/>
      <c r="AI58" s="161"/>
      <c r="AJ58" s="161"/>
      <c r="AK58" s="163">
        <f t="shared" si="35"/>
        <v>0</v>
      </c>
      <c r="AL58" s="164">
        <f t="shared" si="37"/>
        <v>0</v>
      </c>
      <c r="AM58" s="161">
        <f t="shared" si="36"/>
        <v>0</v>
      </c>
      <c r="AO58" s="200"/>
    </row>
    <row r="59" spans="1:41" ht="14.4">
      <c r="A59" s="157" t="s">
        <v>332</v>
      </c>
      <c r="B59" s="158" t="s">
        <v>330</v>
      </c>
      <c r="C59" s="158" t="s">
        <v>333</v>
      </c>
      <c r="D59" s="158"/>
      <c r="E59" s="159"/>
      <c r="F59" s="160" t="s">
        <v>323</v>
      </c>
      <c r="G59" s="161">
        <v>714030</v>
      </c>
      <c r="H59" s="161">
        <v>35702</v>
      </c>
      <c r="I59" s="161"/>
      <c r="J59" s="161"/>
      <c r="K59" s="162"/>
      <c r="L59" s="161">
        <v>0</v>
      </c>
      <c r="M59" s="161">
        <v>0</v>
      </c>
      <c r="N59" s="161">
        <v>0</v>
      </c>
      <c r="O59" s="161">
        <v>23332</v>
      </c>
      <c r="P59" s="161">
        <v>32306</v>
      </c>
      <c r="Q59" s="161">
        <v>34101</v>
      </c>
      <c r="R59" s="161">
        <v>35702</v>
      </c>
      <c r="S59" s="161">
        <v>35702</v>
      </c>
      <c r="T59" s="161">
        <v>35702</v>
      </c>
      <c r="U59" s="161">
        <f t="shared" si="33"/>
        <v>35702</v>
      </c>
      <c r="V59" s="162">
        <f t="shared" si="34"/>
        <v>1</v>
      </c>
      <c r="W59" s="161"/>
      <c r="X59" s="161"/>
      <c r="Y59" s="161"/>
      <c r="Z59" s="161"/>
      <c r="AA59" s="161"/>
      <c r="AB59" s="161"/>
      <c r="AC59" s="161"/>
      <c r="AD59" s="161"/>
      <c r="AE59" s="161"/>
      <c r="AF59" s="161"/>
      <c r="AG59" s="161"/>
      <c r="AH59" s="161"/>
      <c r="AI59" s="161"/>
      <c r="AJ59" s="161"/>
      <c r="AK59" s="163">
        <f t="shared" si="35"/>
        <v>0</v>
      </c>
      <c r="AL59" s="164">
        <f t="shared" si="37"/>
        <v>0</v>
      </c>
      <c r="AM59" s="161">
        <f t="shared" si="36"/>
        <v>0</v>
      </c>
      <c r="AO59" s="200"/>
    </row>
    <row r="60" spans="1:41" ht="14.4">
      <c r="A60" s="157" t="s">
        <v>334</v>
      </c>
      <c r="B60" s="158" t="s">
        <v>330</v>
      </c>
      <c r="C60" s="158" t="s">
        <v>335</v>
      </c>
      <c r="D60" s="158"/>
      <c r="E60" s="159"/>
      <c r="F60" s="160" t="s">
        <v>37</v>
      </c>
      <c r="G60" s="161">
        <v>1222310</v>
      </c>
      <c r="H60" s="161">
        <v>61115</v>
      </c>
      <c r="I60" s="161"/>
      <c r="J60" s="161"/>
      <c r="K60" s="162"/>
      <c r="L60" s="161">
        <v>0</v>
      </c>
      <c r="M60" s="161">
        <v>34351</v>
      </c>
      <c r="N60" s="161">
        <v>43057</v>
      </c>
      <c r="O60" s="161">
        <v>47053</v>
      </c>
      <c r="P60" s="161">
        <v>51948</v>
      </c>
      <c r="Q60" s="161">
        <v>58060</v>
      </c>
      <c r="R60" s="161">
        <f>58060+3056</f>
        <v>61116</v>
      </c>
      <c r="S60" s="161">
        <v>61116</v>
      </c>
      <c r="T60" s="161">
        <v>61116</v>
      </c>
      <c r="U60" s="161">
        <f t="shared" si="33"/>
        <v>61116</v>
      </c>
      <c r="V60" s="162">
        <f t="shared" si="34"/>
        <v>1.0000163625951075</v>
      </c>
      <c r="W60" s="161"/>
      <c r="X60" s="161"/>
      <c r="Y60" s="161"/>
      <c r="Z60" s="161"/>
      <c r="AA60" s="161"/>
      <c r="AB60" s="161"/>
      <c r="AC60" s="161"/>
      <c r="AD60" s="161"/>
      <c r="AE60" s="161"/>
      <c r="AF60" s="161"/>
      <c r="AG60" s="161"/>
      <c r="AH60" s="161"/>
      <c r="AI60" s="161"/>
      <c r="AJ60" s="161"/>
      <c r="AK60" s="163">
        <f t="shared" si="35"/>
        <v>0</v>
      </c>
      <c r="AL60" s="164">
        <f>AK60-X60</f>
        <v>0</v>
      </c>
      <c r="AM60" s="161">
        <f t="shared" si="36"/>
        <v>-1</v>
      </c>
      <c r="AO60" s="200"/>
    </row>
    <row r="61" spans="1:41" ht="14.4">
      <c r="A61" s="157" t="s">
        <v>336</v>
      </c>
      <c r="B61" s="158" t="s">
        <v>305</v>
      </c>
      <c r="C61" s="158" t="s">
        <v>337</v>
      </c>
      <c r="D61" s="158"/>
      <c r="E61" s="159"/>
      <c r="F61" s="160" t="s">
        <v>37</v>
      </c>
      <c r="G61" s="161">
        <v>869825</v>
      </c>
      <c r="H61" s="161">
        <v>44413</v>
      </c>
      <c r="I61" s="161"/>
      <c r="J61" s="161"/>
      <c r="K61" s="162"/>
      <c r="L61" s="161">
        <v>20387</v>
      </c>
      <c r="M61" s="161">
        <f>20387+6116</f>
        <v>26503</v>
      </c>
      <c r="N61" s="161">
        <v>30581</v>
      </c>
      <c r="O61" s="161">
        <v>36968</v>
      </c>
      <c r="P61" s="161">
        <v>41317</v>
      </c>
      <c r="Q61" s="161">
        <v>44413</v>
      </c>
      <c r="R61" s="161">
        <v>44413</v>
      </c>
      <c r="S61" s="161">
        <v>44413</v>
      </c>
      <c r="T61" s="161">
        <v>44413</v>
      </c>
      <c r="U61" s="161">
        <f t="shared" si="33"/>
        <v>44413</v>
      </c>
      <c r="V61" s="162">
        <f t="shared" si="34"/>
        <v>1</v>
      </c>
      <c r="W61" s="161"/>
      <c r="X61" s="161"/>
      <c r="Y61" s="161"/>
      <c r="Z61" s="161"/>
      <c r="AA61" s="161"/>
      <c r="AB61" s="161"/>
      <c r="AC61" s="161"/>
      <c r="AD61" s="161"/>
      <c r="AE61" s="199"/>
      <c r="AF61" s="161"/>
      <c r="AG61" s="161"/>
      <c r="AH61" s="161"/>
      <c r="AI61" s="161"/>
      <c r="AJ61" s="161"/>
      <c r="AK61" s="163">
        <f t="shared" si="35"/>
        <v>0</v>
      </c>
      <c r="AL61" s="164">
        <f t="shared" si="37"/>
        <v>0</v>
      </c>
      <c r="AM61" s="161">
        <f t="shared" si="36"/>
        <v>0</v>
      </c>
      <c r="AO61" s="200"/>
    </row>
    <row r="62" spans="1:41" ht="14.4">
      <c r="A62" s="157" t="s">
        <v>338</v>
      </c>
      <c r="B62" s="158" t="s">
        <v>305</v>
      </c>
      <c r="C62" s="158" t="s">
        <v>339</v>
      </c>
      <c r="D62" s="158"/>
      <c r="E62" s="159"/>
      <c r="F62" s="160" t="s">
        <v>37</v>
      </c>
      <c r="G62" s="161">
        <v>630680</v>
      </c>
      <c r="H62" s="161">
        <v>31534</v>
      </c>
      <c r="I62" s="161"/>
      <c r="J62" s="161"/>
      <c r="K62" s="162"/>
      <c r="L62" s="161">
        <v>0</v>
      </c>
      <c r="M62" s="161">
        <v>0</v>
      </c>
      <c r="N62" s="161">
        <v>27280</v>
      </c>
      <c r="O62" s="161">
        <v>30138</v>
      </c>
      <c r="P62" s="161">
        <v>31534</v>
      </c>
      <c r="Q62" s="161">
        <v>31534</v>
      </c>
      <c r="R62" s="161">
        <v>31534</v>
      </c>
      <c r="S62" s="161">
        <v>31534</v>
      </c>
      <c r="T62" s="161">
        <v>31534</v>
      </c>
      <c r="U62" s="161">
        <f t="shared" si="33"/>
        <v>31534</v>
      </c>
      <c r="V62" s="162">
        <f t="shared" si="34"/>
        <v>1</v>
      </c>
      <c r="W62" s="161"/>
      <c r="X62" s="161"/>
      <c r="Y62" s="161"/>
      <c r="Z62" s="161"/>
      <c r="AA62" s="161"/>
      <c r="AB62" s="161"/>
      <c r="AC62" s="161"/>
      <c r="AD62" s="161"/>
      <c r="AE62" s="161"/>
      <c r="AF62" s="161"/>
      <c r="AG62" s="161"/>
      <c r="AH62" s="161"/>
      <c r="AI62" s="161"/>
      <c r="AJ62" s="161"/>
      <c r="AK62" s="163">
        <f t="shared" si="35"/>
        <v>0</v>
      </c>
      <c r="AL62" s="164">
        <f t="shared" si="37"/>
        <v>0</v>
      </c>
      <c r="AM62" s="161">
        <f t="shared" si="36"/>
        <v>0</v>
      </c>
      <c r="AO62" s="200"/>
    </row>
    <row r="63" spans="1:41" ht="14.4">
      <c r="A63" s="157" t="s">
        <v>340</v>
      </c>
      <c r="B63" s="158" t="s">
        <v>341</v>
      </c>
      <c r="C63" s="158" t="s">
        <v>342</v>
      </c>
      <c r="D63" s="158"/>
      <c r="E63" s="159"/>
      <c r="F63" s="160" t="s">
        <v>343</v>
      </c>
      <c r="G63" s="161">
        <v>3155926</v>
      </c>
      <c r="H63" s="161">
        <v>157796</v>
      </c>
      <c r="I63" s="161"/>
      <c r="J63" s="161"/>
      <c r="K63" s="162"/>
      <c r="L63" s="161">
        <v>0</v>
      </c>
      <c r="M63" s="161">
        <v>0</v>
      </c>
      <c r="N63" s="161">
        <v>78898</v>
      </c>
      <c r="O63" s="161">
        <v>102568</v>
      </c>
      <c r="P63" s="161">
        <v>134127</v>
      </c>
      <c r="Q63" s="161">
        <v>149906</v>
      </c>
      <c r="R63" s="161">
        <f>149906+7890</f>
        <v>157796</v>
      </c>
      <c r="S63" s="161">
        <v>157796</v>
      </c>
      <c r="T63" s="161">
        <v>157796</v>
      </c>
      <c r="U63" s="161">
        <f t="shared" si="33"/>
        <v>157796</v>
      </c>
      <c r="V63" s="162">
        <f t="shared" si="34"/>
        <v>1</v>
      </c>
      <c r="W63" s="161"/>
      <c r="X63" s="161"/>
      <c r="Y63" s="193"/>
      <c r="Z63" s="161"/>
      <c r="AA63" s="161"/>
      <c r="AB63" s="161"/>
      <c r="AC63" s="161"/>
      <c r="AD63" s="161"/>
      <c r="AE63" s="161"/>
      <c r="AF63" s="161"/>
      <c r="AG63" s="161"/>
      <c r="AH63" s="161"/>
      <c r="AI63" s="161"/>
      <c r="AJ63" s="161"/>
      <c r="AK63" s="163">
        <f t="shared" si="35"/>
        <v>0</v>
      </c>
      <c r="AL63" s="164">
        <f t="shared" si="37"/>
        <v>0</v>
      </c>
      <c r="AM63" s="161">
        <f t="shared" si="36"/>
        <v>0</v>
      </c>
      <c r="AO63" s="200"/>
    </row>
    <row r="64" spans="1:41" ht="13.5" customHeight="1">
      <c r="A64" s="157" t="s">
        <v>344</v>
      </c>
      <c r="B64" s="158" t="s">
        <v>308</v>
      </c>
      <c r="C64" s="158" t="s">
        <v>345</v>
      </c>
      <c r="D64" s="158"/>
      <c r="E64" s="159"/>
      <c r="F64" s="160" t="s">
        <v>323</v>
      </c>
      <c r="G64" s="161">
        <v>168461</v>
      </c>
      <c r="H64" s="161">
        <v>8376</v>
      </c>
      <c r="I64" s="161"/>
      <c r="J64" s="161"/>
      <c r="K64" s="162"/>
      <c r="L64" s="161">
        <v>4800</v>
      </c>
      <c r="M64" s="161">
        <v>4800</v>
      </c>
      <c r="N64" s="161">
        <v>8640</v>
      </c>
      <c r="O64" s="161">
        <v>8376.0499999999993</v>
      </c>
      <c r="P64" s="161">
        <v>8376.0499999999993</v>
      </c>
      <c r="Q64" s="161">
        <v>8376.0499999999993</v>
      </c>
      <c r="R64" s="161">
        <v>8376.0499999999993</v>
      </c>
      <c r="S64" s="161">
        <v>8376.0499999999993</v>
      </c>
      <c r="T64" s="161">
        <v>8376.0499999999993</v>
      </c>
      <c r="U64" s="161">
        <f t="shared" si="33"/>
        <v>8376.0499999999993</v>
      </c>
      <c r="V64" s="162">
        <f t="shared" si="34"/>
        <v>1.0000059694364851</v>
      </c>
      <c r="W64" s="161"/>
      <c r="X64" s="161"/>
      <c r="Y64" s="161"/>
      <c r="Z64" s="161"/>
      <c r="AA64" s="161"/>
      <c r="AB64" s="161"/>
      <c r="AC64" s="161"/>
      <c r="AD64" s="161"/>
      <c r="AE64" s="161"/>
      <c r="AF64" s="161"/>
      <c r="AG64" s="161"/>
      <c r="AH64" s="161"/>
      <c r="AI64" s="161"/>
      <c r="AJ64" s="161"/>
      <c r="AK64" s="163">
        <f t="shared" si="35"/>
        <v>0</v>
      </c>
      <c r="AL64" s="164">
        <f t="shared" si="37"/>
        <v>0</v>
      </c>
      <c r="AM64" s="161">
        <f t="shared" si="36"/>
        <v>-4.9999999999272404E-2</v>
      </c>
      <c r="AO64" s="200"/>
    </row>
    <row r="65" spans="1:41" ht="14.4">
      <c r="A65" s="157" t="s">
        <v>346</v>
      </c>
      <c r="B65" s="158" t="s">
        <v>315</v>
      </c>
      <c r="C65" s="158" t="s">
        <v>347</v>
      </c>
      <c r="D65" s="158"/>
      <c r="E65" s="159"/>
      <c r="F65" s="160" t="s">
        <v>348</v>
      </c>
      <c r="G65" s="161">
        <v>286765</v>
      </c>
      <c r="H65" s="161">
        <v>14338</v>
      </c>
      <c r="I65" s="161"/>
      <c r="J65" s="161"/>
      <c r="K65" s="162"/>
      <c r="L65" s="161">
        <v>0</v>
      </c>
      <c r="M65" s="161">
        <v>0</v>
      </c>
      <c r="N65" s="161">
        <v>8261</v>
      </c>
      <c r="O65" s="161">
        <v>11737</v>
      </c>
      <c r="P65" s="161">
        <v>12173</v>
      </c>
      <c r="Q65" s="161">
        <v>14338</v>
      </c>
      <c r="R65" s="161">
        <v>14338</v>
      </c>
      <c r="S65" s="161">
        <v>14338</v>
      </c>
      <c r="T65" s="161">
        <v>14338</v>
      </c>
      <c r="U65" s="161">
        <f t="shared" si="33"/>
        <v>14338</v>
      </c>
      <c r="V65" s="162">
        <f t="shared" si="34"/>
        <v>1</v>
      </c>
      <c r="W65" s="161"/>
      <c r="X65" s="161"/>
      <c r="Y65" s="161"/>
      <c r="Z65" s="161"/>
      <c r="AA65" s="161"/>
      <c r="AB65" s="161"/>
      <c r="AC65" s="161"/>
      <c r="AD65" s="161"/>
      <c r="AE65" s="161"/>
      <c r="AF65" s="161"/>
      <c r="AG65" s="161"/>
      <c r="AH65" s="161"/>
      <c r="AI65" s="161"/>
      <c r="AJ65" s="161"/>
      <c r="AK65" s="163">
        <f t="shared" si="35"/>
        <v>0</v>
      </c>
      <c r="AL65" s="164">
        <f t="shared" si="37"/>
        <v>0</v>
      </c>
      <c r="AM65" s="161">
        <f t="shared" si="36"/>
        <v>0</v>
      </c>
      <c r="AO65" s="200"/>
    </row>
    <row r="66" spans="1:41" ht="14.4">
      <c r="A66" s="157" t="s">
        <v>349</v>
      </c>
      <c r="B66" s="158" t="s">
        <v>350</v>
      </c>
      <c r="C66" s="158" t="s">
        <v>351</v>
      </c>
      <c r="D66" s="158"/>
      <c r="E66" s="159"/>
      <c r="F66" s="160" t="s">
        <v>268</v>
      </c>
      <c r="G66" s="161">
        <v>1175969</v>
      </c>
      <c r="H66" s="161">
        <v>59145</v>
      </c>
      <c r="I66" s="161"/>
      <c r="J66" s="161"/>
      <c r="K66" s="162"/>
      <c r="L66" s="161">
        <v>0</v>
      </c>
      <c r="M66" s="161">
        <v>0</v>
      </c>
      <c r="N66" s="161">
        <v>36624</v>
      </c>
      <c r="O66" s="161">
        <v>48034</v>
      </c>
      <c r="P66" s="161">
        <v>55001</v>
      </c>
      <c r="Q66" s="161">
        <v>56184</v>
      </c>
      <c r="R66" s="161">
        <v>56184</v>
      </c>
      <c r="S66" s="161">
        <v>59001</v>
      </c>
      <c r="T66" s="161">
        <v>59144.89</v>
      </c>
      <c r="U66" s="161">
        <f t="shared" si="33"/>
        <v>59144.89</v>
      </c>
      <c r="V66" s="193">
        <f t="shared" si="34"/>
        <v>0.99999814016400368</v>
      </c>
      <c r="W66" s="161"/>
      <c r="X66" s="161"/>
      <c r="Y66" s="161"/>
      <c r="Z66" s="161"/>
      <c r="AA66" s="161"/>
      <c r="AB66" s="161"/>
      <c r="AC66" s="161"/>
      <c r="AD66" s="161"/>
      <c r="AE66" s="161"/>
      <c r="AF66" s="161"/>
      <c r="AG66" s="161"/>
      <c r="AH66" s="161"/>
      <c r="AI66" s="161"/>
      <c r="AJ66" s="161"/>
      <c r="AK66" s="163">
        <f t="shared" si="35"/>
        <v>0</v>
      </c>
      <c r="AL66" s="164">
        <f t="shared" si="37"/>
        <v>0</v>
      </c>
      <c r="AM66" s="161">
        <f t="shared" si="36"/>
        <v>0.11000000000058208</v>
      </c>
      <c r="AO66" s="200"/>
    </row>
    <row r="67" spans="1:41" ht="14.4">
      <c r="A67" s="157" t="s">
        <v>352</v>
      </c>
      <c r="B67" s="158" t="s">
        <v>305</v>
      </c>
      <c r="C67" s="158" t="s">
        <v>353</v>
      </c>
      <c r="D67" s="158"/>
      <c r="E67" s="159"/>
      <c r="F67" s="160" t="s">
        <v>343</v>
      </c>
      <c r="G67" s="161">
        <v>2089958</v>
      </c>
      <c r="H67" s="161">
        <v>104498</v>
      </c>
      <c r="I67" s="161"/>
      <c r="J67" s="161"/>
      <c r="K67" s="162"/>
      <c r="L67" s="161">
        <v>0</v>
      </c>
      <c r="M67" s="161">
        <v>0</v>
      </c>
      <c r="N67" s="161">
        <v>66239</v>
      </c>
      <c r="O67" s="161">
        <v>88823</v>
      </c>
      <c r="P67" s="161">
        <v>99273</v>
      </c>
      <c r="Q67" s="161">
        <v>104498</v>
      </c>
      <c r="R67" s="161">
        <v>104498</v>
      </c>
      <c r="S67" s="161">
        <v>104498</v>
      </c>
      <c r="T67" s="161">
        <v>104498</v>
      </c>
      <c r="U67" s="161">
        <f t="shared" si="33"/>
        <v>104498</v>
      </c>
      <c r="V67" s="162">
        <f t="shared" si="34"/>
        <v>1</v>
      </c>
      <c r="W67" s="161"/>
      <c r="X67" s="161"/>
      <c r="Y67" s="161"/>
      <c r="Z67" s="161"/>
      <c r="AA67" s="161"/>
      <c r="AB67" s="161"/>
      <c r="AC67" s="161"/>
      <c r="AD67" s="161"/>
      <c r="AE67" s="161"/>
      <c r="AF67" s="161"/>
      <c r="AG67" s="161"/>
      <c r="AH67" s="161"/>
      <c r="AI67" s="161"/>
      <c r="AJ67" s="161"/>
      <c r="AK67" s="163">
        <f t="shared" si="35"/>
        <v>0</v>
      </c>
      <c r="AL67" s="164">
        <f t="shared" si="37"/>
        <v>0</v>
      </c>
      <c r="AM67" s="161">
        <f t="shared" si="36"/>
        <v>0</v>
      </c>
      <c r="AO67" s="200"/>
    </row>
    <row r="68" spans="1:41" ht="14.4">
      <c r="A68" s="157" t="s">
        <v>354</v>
      </c>
      <c r="B68" s="158" t="s">
        <v>355</v>
      </c>
      <c r="C68" s="158" t="s">
        <v>356</v>
      </c>
      <c r="D68" s="158"/>
      <c r="E68" s="159"/>
      <c r="F68" s="160" t="s">
        <v>323</v>
      </c>
      <c r="G68" s="161">
        <v>439206</v>
      </c>
      <c r="H68" s="161">
        <v>21963</v>
      </c>
      <c r="I68" s="161"/>
      <c r="J68" s="161"/>
      <c r="K68" s="162"/>
      <c r="L68" s="161">
        <v>0</v>
      </c>
      <c r="M68" s="161">
        <v>0</v>
      </c>
      <c r="N68" s="161">
        <v>14183</v>
      </c>
      <c r="O68" s="161">
        <v>20864</v>
      </c>
      <c r="P68" s="161">
        <v>20864</v>
      </c>
      <c r="Q68" s="161">
        <v>21962.53</v>
      </c>
      <c r="R68" s="161">
        <v>21962.53</v>
      </c>
      <c r="S68" s="161">
        <v>21962.53</v>
      </c>
      <c r="T68" s="161">
        <v>21962.53</v>
      </c>
      <c r="U68" s="161">
        <f t="shared" si="33"/>
        <v>21962.53</v>
      </c>
      <c r="V68" s="162">
        <f t="shared" si="34"/>
        <v>0.99997860037335518</v>
      </c>
      <c r="W68" s="161"/>
      <c r="X68" s="161"/>
      <c r="Y68" s="161"/>
      <c r="Z68" s="161"/>
      <c r="AA68" s="161"/>
      <c r="AB68" s="161"/>
      <c r="AC68" s="161"/>
      <c r="AD68" s="161"/>
      <c r="AE68" s="161"/>
      <c r="AF68" s="161"/>
      <c r="AG68" s="161"/>
      <c r="AH68" s="161"/>
      <c r="AI68" s="161"/>
      <c r="AJ68" s="161"/>
      <c r="AK68" s="163">
        <f>SUM(Y68:AJ68)</f>
        <v>0</v>
      </c>
      <c r="AL68" s="164">
        <f>AK68-X68</f>
        <v>0</v>
      </c>
      <c r="AM68" s="161">
        <f t="shared" si="36"/>
        <v>0.47000000000116415</v>
      </c>
      <c r="AO68" s="200"/>
    </row>
    <row r="69" spans="1:41" ht="14.4">
      <c r="A69" s="157" t="s">
        <v>357</v>
      </c>
      <c r="B69" s="158" t="s">
        <v>358</v>
      </c>
      <c r="C69" s="158" t="s">
        <v>359</v>
      </c>
      <c r="D69" s="158"/>
      <c r="E69" s="159"/>
      <c r="F69" s="160" t="s">
        <v>348</v>
      </c>
      <c r="G69" s="161">
        <v>797177</v>
      </c>
      <c r="H69" s="161">
        <v>39859</v>
      </c>
      <c r="I69" s="161"/>
      <c r="J69" s="161"/>
      <c r="K69" s="162"/>
      <c r="L69" s="161">
        <v>0</v>
      </c>
      <c r="M69" s="161">
        <v>0</v>
      </c>
      <c r="N69" s="161">
        <v>0</v>
      </c>
      <c r="O69" s="161">
        <v>0</v>
      </c>
      <c r="P69" s="161">
        <v>0</v>
      </c>
      <c r="Q69" s="161">
        <v>14349</v>
      </c>
      <c r="R69" s="161">
        <v>14349</v>
      </c>
      <c r="S69" s="161">
        <v>14349</v>
      </c>
      <c r="T69" s="161">
        <v>14349</v>
      </c>
      <c r="U69" s="161">
        <f t="shared" si="33"/>
        <v>14349</v>
      </c>
      <c r="V69" s="162">
        <f t="shared" si="34"/>
        <v>0.35999397877518252</v>
      </c>
      <c r="W69" s="161"/>
      <c r="X69" s="161"/>
      <c r="Y69" s="161"/>
      <c r="Z69" s="161"/>
      <c r="AA69" s="161"/>
      <c r="AB69" s="161"/>
      <c r="AC69" s="161"/>
      <c r="AD69" s="161"/>
      <c r="AE69" s="161"/>
      <c r="AF69" s="161"/>
      <c r="AG69" s="161"/>
      <c r="AH69" s="161"/>
      <c r="AI69" s="161"/>
      <c r="AJ69" s="161"/>
      <c r="AK69" s="163">
        <f>SUM(Y69:AJ69)</f>
        <v>0</v>
      </c>
      <c r="AL69" s="164">
        <f>AK69-X69</f>
        <v>0</v>
      </c>
      <c r="AM69" s="161">
        <f t="shared" si="36"/>
        <v>25510</v>
      </c>
      <c r="AO69" s="200"/>
    </row>
    <row r="70" spans="1:41" ht="14.4">
      <c r="A70" s="157" t="s">
        <v>360</v>
      </c>
      <c r="B70" s="158" t="s">
        <v>355</v>
      </c>
      <c r="C70" s="158" t="s">
        <v>361</v>
      </c>
      <c r="D70" s="158"/>
      <c r="E70" s="159"/>
      <c r="F70" s="160" t="s">
        <v>323</v>
      </c>
      <c r="G70" s="161">
        <v>498152</v>
      </c>
      <c r="H70" s="161">
        <v>24908</v>
      </c>
      <c r="I70" s="161"/>
      <c r="J70" s="161"/>
      <c r="K70" s="162"/>
      <c r="L70" s="161">
        <v>0</v>
      </c>
      <c r="M70" s="161">
        <v>0</v>
      </c>
      <c r="N70" s="161">
        <v>0</v>
      </c>
      <c r="O70" s="161">
        <v>0</v>
      </c>
      <c r="P70" s="161">
        <v>16287</v>
      </c>
      <c r="Q70" s="161">
        <v>17541</v>
      </c>
      <c r="R70" s="161">
        <v>23304</v>
      </c>
      <c r="S70" s="161">
        <v>23682</v>
      </c>
      <c r="T70" s="161">
        <v>24908</v>
      </c>
      <c r="U70" s="161">
        <f t="shared" si="33"/>
        <v>24908</v>
      </c>
      <c r="V70" s="162">
        <f t="shared" si="34"/>
        <v>1</v>
      </c>
      <c r="W70" s="161"/>
      <c r="X70" s="161"/>
      <c r="Y70" s="161"/>
      <c r="Z70" s="161"/>
      <c r="AA70" s="161"/>
      <c r="AB70" s="161"/>
      <c r="AC70" s="161"/>
      <c r="AD70" s="161"/>
      <c r="AE70" s="161"/>
      <c r="AF70" s="161"/>
      <c r="AG70" s="161"/>
      <c r="AH70" s="161"/>
      <c r="AI70" s="161"/>
      <c r="AJ70" s="161"/>
      <c r="AK70" s="163">
        <f>SUM(Y70:AJ70)</f>
        <v>0</v>
      </c>
      <c r="AL70" s="164">
        <f>AK70-X70</f>
        <v>0</v>
      </c>
      <c r="AM70" s="161">
        <f t="shared" si="36"/>
        <v>0</v>
      </c>
      <c r="AO70" s="200"/>
    </row>
    <row r="71" spans="1:41" ht="14.4">
      <c r="A71" s="157" t="s">
        <v>362</v>
      </c>
      <c r="B71" s="158" t="s">
        <v>308</v>
      </c>
      <c r="C71" s="158" t="s">
        <v>363</v>
      </c>
      <c r="D71" s="158"/>
      <c r="E71" s="159"/>
      <c r="F71" s="160" t="s">
        <v>323</v>
      </c>
      <c r="G71" s="161">
        <v>789459.5789000002</v>
      </c>
      <c r="H71" s="161">
        <f>5%*G71</f>
        <v>39472.97894500001</v>
      </c>
      <c r="I71" s="161"/>
      <c r="J71" s="161"/>
      <c r="K71" s="162"/>
      <c r="L71" s="161"/>
      <c r="M71" s="161"/>
      <c r="N71" s="161"/>
      <c r="O71" s="161"/>
      <c r="P71" s="161"/>
      <c r="Q71" s="161">
        <v>22997</v>
      </c>
      <c r="R71" s="161">
        <v>30241</v>
      </c>
      <c r="S71" s="161">
        <v>36508</v>
      </c>
      <c r="T71" s="161">
        <v>39473</v>
      </c>
      <c r="U71" s="161">
        <f t="shared" si="33"/>
        <v>39473</v>
      </c>
      <c r="V71" s="162">
        <f t="shared" si="34"/>
        <v>1.0000005334028632</v>
      </c>
      <c r="W71" s="161"/>
      <c r="X71" s="161"/>
      <c r="Y71" s="161"/>
      <c r="Z71" s="161"/>
      <c r="AA71" s="161"/>
      <c r="AB71" s="161"/>
      <c r="AC71" s="161"/>
      <c r="AD71" s="161"/>
      <c r="AE71" s="161"/>
      <c r="AF71" s="161"/>
      <c r="AG71" s="161"/>
      <c r="AH71" s="161"/>
      <c r="AI71" s="161"/>
      <c r="AJ71" s="161"/>
      <c r="AK71" s="163">
        <f>SUM(Y71:AJ71)</f>
        <v>0</v>
      </c>
      <c r="AL71" s="164">
        <f>AK71-X71</f>
        <v>0</v>
      </c>
      <c r="AM71" s="161">
        <f t="shared" si="36"/>
        <v>-2.105499999015592E-2</v>
      </c>
      <c r="AO71" s="200"/>
    </row>
    <row r="72" spans="1:41" ht="14.4">
      <c r="A72" s="157" t="s">
        <v>364</v>
      </c>
      <c r="B72" s="158" t="s">
        <v>365</v>
      </c>
      <c r="C72" s="158" t="s">
        <v>366</v>
      </c>
      <c r="D72" s="158"/>
      <c r="E72" s="159"/>
      <c r="F72" s="160" t="s">
        <v>348</v>
      </c>
      <c r="G72" s="161">
        <v>1113174</v>
      </c>
      <c r="H72" s="161">
        <v>55659</v>
      </c>
      <c r="I72" s="161"/>
      <c r="J72" s="161"/>
      <c r="K72" s="162"/>
      <c r="L72" s="161">
        <v>0</v>
      </c>
      <c r="M72" s="161">
        <v>0</v>
      </c>
      <c r="N72" s="161">
        <v>0</v>
      </c>
      <c r="O72" s="161">
        <v>13915</v>
      </c>
      <c r="P72" s="161">
        <v>13915</v>
      </c>
      <c r="Q72" s="161">
        <v>13915</v>
      </c>
      <c r="R72" s="161">
        <v>13915</v>
      </c>
      <c r="S72" s="161">
        <v>13915</v>
      </c>
      <c r="T72" s="161">
        <v>13915</v>
      </c>
      <c r="U72" s="161">
        <f t="shared" si="33"/>
        <v>13915</v>
      </c>
      <c r="V72" s="162">
        <f t="shared" si="34"/>
        <v>0.25000449163657268</v>
      </c>
      <c r="W72" s="161"/>
      <c r="X72" s="161"/>
      <c r="Y72" s="161"/>
      <c r="Z72" s="161"/>
      <c r="AA72" s="161"/>
      <c r="AB72" s="161"/>
      <c r="AC72" s="161"/>
      <c r="AD72" s="161"/>
      <c r="AE72" s="161"/>
      <c r="AF72" s="161"/>
      <c r="AG72" s="161"/>
      <c r="AH72" s="161"/>
      <c r="AI72" s="161"/>
      <c r="AJ72" s="161"/>
      <c r="AK72" s="163">
        <f t="shared" si="35"/>
        <v>0</v>
      </c>
      <c r="AL72" s="164">
        <f t="shared" si="37"/>
        <v>0</v>
      </c>
      <c r="AM72" s="161">
        <f t="shared" si="36"/>
        <v>41744</v>
      </c>
      <c r="AO72" s="200"/>
    </row>
    <row r="73" spans="1:41" ht="15" thickBot="1">
      <c r="A73" s="140"/>
      <c r="E73" s="141"/>
      <c r="F73" s="142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5"/>
      <c r="Y73" s="146"/>
      <c r="Z73" s="146"/>
      <c r="AA73" s="146"/>
      <c r="AB73" s="146"/>
      <c r="AC73" s="146"/>
      <c r="AD73" s="146"/>
      <c r="AE73" s="146"/>
      <c r="AF73" s="146"/>
      <c r="AG73" s="146"/>
      <c r="AH73" s="146"/>
      <c r="AI73" s="146"/>
      <c r="AJ73" s="146"/>
      <c r="AK73" s="167"/>
      <c r="AL73" s="168"/>
      <c r="AM73" s="143"/>
      <c r="AO73" s="200"/>
    </row>
    <row r="74" spans="1:41" ht="15" thickBot="1">
      <c r="A74" s="128" t="s">
        <v>367</v>
      </c>
      <c r="B74" s="196"/>
      <c r="C74" s="196"/>
      <c r="D74" s="196"/>
      <c r="E74" s="197"/>
      <c r="F74" s="198"/>
      <c r="G74" s="132"/>
      <c r="H74" s="132"/>
      <c r="I74" s="132"/>
      <c r="J74" s="132"/>
      <c r="K74" s="133"/>
      <c r="L74" s="132"/>
      <c r="M74" s="132"/>
      <c r="N74" s="132"/>
      <c r="O74" s="132"/>
      <c r="P74" s="132"/>
      <c r="Q74" s="132"/>
      <c r="R74" s="132"/>
      <c r="S74" s="132"/>
      <c r="T74" s="132"/>
      <c r="U74" s="132"/>
      <c r="V74" s="169"/>
      <c r="W74" s="132"/>
      <c r="X74" s="134"/>
      <c r="Y74" s="135">
        <f>SUM(Y75)</f>
        <v>0</v>
      </c>
      <c r="Z74" s="135">
        <f t="shared" ref="Z74:AJ74" si="38">SUM(Z75)</f>
        <v>0</v>
      </c>
      <c r="AA74" s="135">
        <f t="shared" si="38"/>
        <v>0</v>
      </c>
      <c r="AB74" s="135">
        <f t="shared" si="38"/>
        <v>0</v>
      </c>
      <c r="AC74" s="135">
        <f t="shared" si="38"/>
        <v>0</v>
      </c>
      <c r="AD74" s="135">
        <f t="shared" si="38"/>
        <v>0</v>
      </c>
      <c r="AE74" s="135">
        <f t="shared" si="38"/>
        <v>0</v>
      </c>
      <c r="AF74" s="135">
        <f t="shared" si="38"/>
        <v>0</v>
      </c>
      <c r="AG74" s="135">
        <f t="shared" si="38"/>
        <v>0</v>
      </c>
      <c r="AH74" s="135">
        <f t="shared" si="38"/>
        <v>0</v>
      </c>
      <c r="AI74" s="135">
        <f t="shared" si="38"/>
        <v>0</v>
      </c>
      <c r="AJ74" s="135">
        <f t="shared" si="38"/>
        <v>0</v>
      </c>
      <c r="AK74" s="136">
        <f>SUM(AK75)</f>
        <v>0</v>
      </c>
      <c r="AL74" s="137">
        <f>SUM(AL75)</f>
        <v>0</v>
      </c>
      <c r="AM74" s="132">
        <f>SUM(AM75)</f>
        <v>0</v>
      </c>
    </row>
    <row r="75" spans="1:41" ht="15" thickBot="1">
      <c r="A75" s="201" t="s">
        <v>368</v>
      </c>
      <c r="B75" s="202" t="s">
        <v>369</v>
      </c>
      <c r="C75" s="202"/>
      <c r="D75" s="202"/>
      <c r="E75" s="203"/>
      <c r="F75" s="204"/>
      <c r="G75" s="205"/>
      <c r="H75" s="205">
        <v>182788.83</v>
      </c>
      <c r="I75" s="205"/>
      <c r="J75" s="205"/>
      <c r="K75" s="206"/>
      <c r="L75" s="205">
        <v>0</v>
      </c>
      <c r="M75" s="205">
        <v>121400</v>
      </c>
      <c r="N75" s="205">
        <v>177430.76</v>
      </c>
      <c r="O75" s="205">
        <v>182788.83</v>
      </c>
      <c r="P75" s="205">
        <v>182788.83</v>
      </c>
      <c r="Q75" s="205">
        <v>182788.83</v>
      </c>
      <c r="R75" s="205">
        <v>182788.83</v>
      </c>
      <c r="S75" s="205">
        <v>182788.83</v>
      </c>
      <c r="T75" s="205">
        <f>S75+AK75</f>
        <v>182788.83</v>
      </c>
      <c r="U75" s="205">
        <f>T75+AL75</f>
        <v>182788.83</v>
      </c>
      <c r="V75" s="207">
        <f>U75/H75</f>
        <v>1</v>
      </c>
      <c r="W75" s="205"/>
      <c r="X75" s="205">
        <f>AK75</f>
        <v>0</v>
      </c>
      <c r="Y75" s="205"/>
      <c r="Z75" s="205"/>
      <c r="AA75" s="205"/>
      <c r="AB75" s="205"/>
      <c r="AC75" s="205"/>
      <c r="AD75" s="205"/>
      <c r="AE75" s="205"/>
      <c r="AF75" s="205"/>
      <c r="AG75" s="205"/>
      <c r="AH75" s="205"/>
      <c r="AI75" s="205"/>
      <c r="AJ75" s="205"/>
      <c r="AK75" s="208">
        <f>SUM(Y75:AJ75)</f>
        <v>0</v>
      </c>
      <c r="AL75" s="209">
        <f>AK75-X75</f>
        <v>0</v>
      </c>
      <c r="AM75" s="205">
        <f>H75-T75</f>
        <v>0</v>
      </c>
      <c r="AO75" s="200"/>
    </row>
    <row r="76" spans="1:41">
      <c r="Y76" s="211"/>
      <c r="Z76" s="211"/>
      <c r="AA76" s="211"/>
      <c r="AB76" s="211"/>
      <c r="AC76" s="211"/>
      <c r="AD76" s="211"/>
      <c r="AE76" s="211"/>
      <c r="AF76" s="211"/>
      <c r="AG76" s="211"/>
      <c r="AH76" s="211"/>
      <c r="AI76" s="211"/>
      <c r="AJ76" s="211"/>
      <c r="AK76" s="212"/>
      <c r="AL76" s="213"/>
      <c r="AO76" s="200"/>
    </row>
    <row r="77" spans="1:41" s="214" customFormat="1">
      <c r="C77" s="215" t="s">
        <v>370</v>
      </c>
      <c r="D77" s="216"/>
      <c r="E77" s="216"/>
      <c r="F77" s="216"/>
      <c r="G77" s="217"/>
      <c r="H77" s="217">
        <f>SUM(H6:H75)</f>
        <v>5453951.9414214455</v>
      </c>
      <c r="I77" s="217"/>
      <c r="J77" s="217"/>
      <c r="K77" s="218"/>
      <c r="L77" s="217">
        <f>+L6+L14+L22+L35+L47+L75</f>
        <v>2611097.2799999998</v>
      </c>
      <c r="M77" s="217">
        <f>+M6+M14+M22+M35+M47+M75</f>
        <v>3022875.5599999996</v>
      </c>
      <c r="N77" s="217">
        <f>+N6+N14+N22+N35+N47+N75</f>
        <v>3676059.1799999997</v>
      </c>
      <c r="O77" s="217">
        <f t="shared" ref="O77:U77" si="39">+O6+O14+O22+O35+O47+O75+O42</f>
        <v>4015280.1799999997</v>
      </c>
      <c r="P77" s="217">
        <f t="shared" si="39"/>
        <v>4216814.0599999996</v>
      </c>
      <c r="Q77" s="217">
        <f t="shared" si="39"/>
        <v>4443736.25</v>
      </c>
      <c r="R77" s="217">
        <f t="shared" si="39"/>
        <v>4593399.6500000004</v>
      </c>
      <c r="S77" s="217">
        <f t="shared" si="39"/>
        <v>4669929.6500000004</v>
      </c>
      <c r="T77" s="217">
        <f t="shared" si="39"/>
        <v>4719964.9399999995</v>
      </c>
      <c r="U77" s="217">
        <f t="shared" si="39"/>
        <v>4812818.9399999995</v>
      </c>
      <c r="V77" s="219">
        <f>R77/H77</f>
        <v>0.8422149111938888</v>
      </c>
      <c r="W77" s="220">
        <f>+W6+W14+W22+W35+W47+W75</f>
        <v>1425669.81</v>
      </c>
      <c r="X77" s="221">
        <f>SUM(X5:X75)</f>
        <v>90031.2</v>
      </c>
      <c r="Y77" s="222">
        <f t="shared" ref="Y77:AK77" si="40">+Y6+Y14+Y22+Y35+Y47+Y75+Y42</f>
        <v>0</v>
      </c>
      <c r="Z77" s="222">
        <f t="shared" si="40"/>
        <v>0</v>
      </c>
      <c r="AA77" s="222">
        <f t="shared" si="40"/>
        <v>0</v>
      </c>
      <c r="AB77" s="222">
        <f t="shared" si="40"/>
        <v>0</v>
      </c>
      <c r="AC77" s="222">
        <f t="shared" si="40"/>
        <v>0</v>
      </c>
      <c r="AD77" s="222">
        <f t="shared" si="40"/>
        <v>0</v>
      </c>
      <c r="AE77" s="222">
        <f t="shared" si="40"/>
        <v>0</v>
      </c>
      <c r="AF77" s="222">
        <f t="shared" si="40"/>
        <v>0</v>
      </c>
      <c r="AG77" s="222">
        <f t="shared" si="40"/>
        <v>0</v>
      </c>
      <c r="AH77" s="222">
        <f t="shared" si="40"/>
        <v>0</v>
      </c>
      <c r="AI77" s="222">
        <f t="shared" si="40"/>
        <v>0</v>
      </c>
      <c r="AJ77" s="222">
        <f t="shared" si="40"/>
        <v>92854</v>
      </c>
      <c r="AK77" s="223">
        <f t="shared" si="40"/>
        <v>92854</v>
      </c>
      <c r="AL77" s="224">
        <f>AK77-X77</f>
        <v>2822.8000000000029</v>
      </c>
      <c r="AM77" s="225">
        <f>+AM6+AM14+AM22+AM35+AM47+AM75+AM42</f>
        <v>724937.00142144505</v>
      </c>
      <c r="AO77" s="226"/>
    </row>
    <row r="78" spans="1:41">
      <c r="Y78" s="317">
        <f>Y77+Z77+AA77</f>
        <v>0</v>
      </c>
      <c r="Z78" s="318"/>
      <c r="AA78" s="319"/>
      <c r="AB78" s="317">
        <f>AB77+AC77+AD77</f>
        <v>0</v>
      </c>
      <c r="AC78" s="318"/>
      <c r="AD78" s="319"/>
      <c r="AE78" s="317">
        <f>AE77+AF77+AG77</f>
        <v>0</v>
      </c>
      <c r="AF78" s="320"/>
      <c r="AG78" s="321"/>
      <c r="AH78" s="317">
        <f>AH77+AI77+AJ77</f>
        <v>92854</v>
      </c>
      <c r="AI78" s="320"/>
      <c r="AJ78" s="321"/>
    </row>
    <row r="79" spans="1:41">
      <c r="L79" s="227"/>
      <c r="M79" s="227"/>
      <c r="N79" s="227"/>
      <c r="O79" s="227"/>
      <c r="P79" s="227"/>
      <c r="Q79" s="227"/>
      <c r="R79" s="227"/>
      <c r="S79" s="227"/>
      <c r="T79" s="227"/>
      <c r="U79" s="227"/>
      <c r="V79" s="227"/>
      <c r="W79" s="228"/>
      <c r="X79" s="229">
        <f>AK77/X77</f>
        <v>1.03135357520504</v>
      </c>
      <c r="Y79" s="322">
        <f>Y78/X77</f>
        <v>0</v>
      </c>
      <c r="Z79" s="323"/>
      <c r="AA79" s="324"/>
      <c r="AB79" s="322">
        <f>AB78/X77</f>
        <v>0</v>
      </c>
      <c r="AC79" s="325"/>
      <c r="AD79" s="326"/>
      <c r="AE79" s="322">
        <f>AE78/X77</f>
        <v>0</v>
      </c>
      <c r="AF79" s="325"/>
      <c r="AG79" s="326"/>
      <c r="AH79" s="322">
        <f>AH78/X77</f>
        <v>1.03135357520504</v>
      </c>
      <c r="AI79" s="325"/>
      <c r="AJ79" s="326"/>
      <c r="AK79" s="230"/>
      <c r="AL79" s="231"/>
    </row>
    <row r="80" spans="1:41">
      <c r="Y80" s="312">
        <f>(Y78+AB78)/X77</f>
        <v>0</v>
      </c>
      <c r="Z80" s="313"/>
      <c r="AA80" s="313"/>
      <c r="AB80" s="313"/>
      <c r="AC80" s="313"/>
      <c r="AD80" s="314"/>
      <c r="AE80" s="312">
        <f>(AE78+AH78)/X77</f>
        <v>1.03135357520504</v>
      </c>
      <c r="AF80" s="313"/>
      <c r="AG80" s="313"/>
      <c r="AH80" s="313"/>
      <c r="AI80" s="313"/>
      <c r="AJ80" s="314"/>
    </row>
    <row r="81" spans="1:41" ht="14.4" thickBot="1"/>
    <row r="82" spans="1:41" s="232" customFormat="1" ht="14.4" thickBot="1">
      <c r="F82" s="233"/>
      <c r="G82" s="234" t="s">
        <v>371</v>
      </c>
      <c r="H82" s="234" t="s">
        <v>372</v>
      </c>
      <c r="I82" s="234" t="s">
        <v>373</v>
      </c>
      <c r="J82" s="235"/>
      <c r="K82" s="235"/>
      <c r="L82" s="235"/>
      <c r="M82" s="235"/>
      <c r="N82" s="235"/>
      <c r="O82" s="235"/>
      <c r="P82" s="235"/>
      <c r="Q82" s="235"/>
      <c r="R82" s="235"/>
      <c r="S82" s="235"/>
      <c r="T82" s="235"/>
      <c r="U82" s="235"/>
      <c r="V82" s="235"/>
      <c r="W82" s="235"/>
      <c r="X82" s="235"/>
      <c r="Y82" s="235"/>
      <c r="Z82" s="235"/>
      <c r="AA82" s="235"/>
      <c r="AB82" s="235"/>
      <c r="AC82" s="235"/>
      <c r="AD82" s="235"/>
      <c r="AE82" s="235"/>
      <c r="AF82" s="235"/>
      <c r="AG82" s="235"/>
      <c r="AH82" s="235"/>
      <c r="AJ82" s="91"/>
    </row>
    <row r="83" spans="1:41" ht="15">
      <c r="F83" s="236" t="s">
        <v>323</v>
      </c>
      <c r="G83" s="236">
        <f>SUMPRODUCT(($F$5:$F$75=F83)*($AK$5:$AK$75))</f>
        <v>0</v>
      </c>
      <c r="H83" s="237">
        <f>SUMPRODUCT(($F$5:$F$75=F83)*($X$5:$X$75))</f>
        <v>0</v>
      </c>
      <c r="I83" s="237">
        <f>SUMPRODUCT(($F$5:$F$75=F83)*($AM$5:$AM$75))</f>
        <v>0.39894500001173583</v>
      </c>
      <c r="K83" s="94"/>
      <c r="AF83" s="96"/>
      <c r="AG83" s="97"/>
      <c r="AI83" s="90"/>
      <c r="AJ83" s="91"/>
      <c r="AK83" s="90"/>
      <c r="AL83" s="90"/>
      <c r="AM83" s="90"/>
      <c r="AO83" s="90"/>
    </row>
    <row r="84" spans="1:41" ht="15">
      <c r="F84" s="238" t="s">
        <v>268</v>
      </c>
      <c r="G84" s="238">
        <f>SUMPRODUCT(($F$5:$F$75=F84)*($AK$5:$AK$75))</f>
        <v>0</v>
      </c>
      <c r="H84" s="239">
        <f>SUMPRODUCT(($F$5:$F$75=F84)*($X$5:$X$75))</f>
        <v>0</v>
      </c>
      <c r="I84" s="239">
        <f>SUMPRODUCT(($F$5:$F$75=F84)*($AM$5:$AM$75))</f>
        <v>0.11000000000058208</v>
      </c>
      <c r="K84" s="94"/>
      <c r="L84" s="240"/>
      <c r="AF84" s="96"/>
      <c r="AG84" s="97"/>
      <c r="AI84" s="90"/>
      <c r="AJ84" s="91"/>
      <c r="AK84" s="90"/>
      <c r="AL84" s="90"/>
      <c r="AM84" s="90"/>
      <c r="AO84" s="90"/>
    </row>
    <row r="85" spans="1:41">
      <c r="G85" s="241">
        <f>SUM(G83:G84)</f>
        <v>0</v>
      </c>
      <c r="H85" s="242">
        <f>SUM(H83:H84)</f>
        <v>0</v>
      </c>
      <c r="I85" s="242">
        <f>SUM(I83:I84)</f>
        <v>0.50894500001231791</v>
      </c>
      <c r="K85" s="94"/>
      <c r="L85" s="240"/>
      <c r="AF85" s="96"/>
      <c r="AG85" s="97"/>
      <c r="AI85" s="90"/>
      <c r="AJ85" s="91"/>
      <c r="AK85" s="90"/>
      <c r="AL85" s="90"/>
      <c r="AM85" s="90"/>
      <c r="AO85" s="90"/>
    </row>
    <row r="86" spans="1:41">
      <c r="G86" s="210"/>
      <c r="H86" s="94">
        <f>H85-X77</f>
        <v>-90031.2</v>
      </c>
      <c r="I86" s="94">
        <f>I85-AM77</f>
        <v>-724936.49247644504</v>
      </c>
      <c r="K86" s="94"/>
      <c r="O86" s="240"/>
      <c r="AH86" s="96"/>
      <c r="AI86" s="97"/>
      <c r="AK86" s="90"/>
      <c r="AL86" s="91"/>
      <c r="AM86" s="90"/>
      <c r="AO86" s="90"/>
    </row>
    <row r="87" spans="1:41">
      <c r="A87" s="90" t="s">
        <v>374</v>
      </c>
      <c r="B87" s="243">
        <v>0.1</v>
      </c>
      <c r="J87" s="228"/>
      <c r="K87" s="227"/>
      <c r="V87" s="240"/>
    </row>
    <row r="88" spans="1:41">
      <c r="A88" s="90" t="s">
        <v>375</v>
      </c>
      <c r="B88" s="243">
        <v>0.05</v>
      </c>
      <c r="I88" s="90"/>
      <c r="J88" s="228"/>
      <c r="L88" s="244"/>
      <c r="M88" s="228"/>
      <c r="N88" s="228"/>
      <c r="O88" s="228"/>
      <c r="P88" s="228"/>
      <c r="Q88" s="228"/>
      <c r="R88" s="228"/>
      <c r="S88" s="228"/>
      <c r="T88" s="228"/>
      <c r="U88" s="228"/>
      <c r="V88" s="245"/>
      <c r="W88" s="228"/>
    </row>
    <row r="89" spans="1:41">
      <c r="A89" s="90" t="s">
        <v>376</v>
      </c>
      <c r="B89" s="243">
        <v>0.1</v>
      </c>
      <c r="J89" s="228"/>
      <c r="K89" s="246"/>
      <c r="L89" s="244"/>
      <c r="M89" s="228"/>
      <c r="N89" s="228"/>
      <c r="O89" s="228"/>
      <c r="P89" s="228"/>
      <c r="Q89" s="228"/>
      <c r="R89" s="228"/>
      <c r="S89" s="228"/>
      <c r="T89" s="228"/>
      <c r="U89" s="228"/>
      <c r="V89" s="245"/>
      <c r="W89" s="228"/>
    </row>
    <row r="90" spans="1:41">
      <c r="A90" s="90" t="s">
        <v>64</v>
      </c>
      <c r="B90" s="243">
        <v>0.1</v>
      </c>
      <c r="J90" s="228"/>
      <c r="K90" s="246"/>
      <c r="L90" s="244"/>
      <c r="M90" s="228"/>
      <c r="N90" s="228"/>
      <c r="O90" s="228"/>
      <c r="P90" s="228"/>
      <c r="Q90" s="228"/>
      <c r="R90" s="228"/>
      <c r="S90" s="228"/>
      <c r="T90" s="228"/>
      <c r="U90" s="228"/>
      <c r="V90" s="245"/>
      <c r="W90" s="228"/>
    </row>
    <row r="91" spans="1:41">
      <c r="A91" s="90" t="s">
        <v>377</v>
      </c>
      <c r="B91" s="243">
        <v>0.15</v>
      </c>
      <c r="J91" s="228"/>
      <c r="K91" s="246"/>
      <c r="L91" s="244"/>
      <c r="M91" s="228"/>
      <c r="N91" s="228"/>
      <c r="O91" s="228"/>
      <c r="P91" s="228"/>
      <c r="Q91" s="228"/>
      <c r="R91" s="228"/>
      <c r="S91" s="228"/>
      <c r="T91" s="228"/>
      <c r="U91" s="228"/>
      <c r="V91" s="245"/>
      <c r="W91" s="228"/>
    </row>
    <row r="92" spans="1:41">
      <c r="A92" s="90" t="s">
        <v>378</v>
      </c>
      <c r="B92" s="243">
        <v>0.05</v>
      </c>
      <c r="C92" s="95">
        <f>SUM(B87:B91)</f>
        <v>0.5</v>
      </c>
      <c r="J92" s="228"/>
      <c r="K92" s="246"/>
      <c r="L92" s="244"/>
      <c r="M92" s="228"/>
      <c r="N92" s="228"/>
      <c r="O92" s="228"/>
      <c r="P92" s="228"/>
      <c r="Q92" s="228"/>
      <c r="R92" s="228"/>
      <c r="S92" s="228"/>
      <c r="T92" s="228"/>
      <c r="U92" s="228"/>
      <c r="V92" s="245"/>
      <c r="W92" s="228"/>
    </row>
    <row r="93" spans="1:41">
      <c r="A93" s="90" t="s">
        <v>12</v>
      </c>
      <c r="B93" s="243">
        <v>0.1</v>
      </c>
      <c r="J93" s="228"/>
      <c r="K93" s="246"/>
      <c r="L93" s="244"/>
      <c r="M93" s="228"/>
      <c r="N93" s="228"/>
      <c r="O93" s="228"/>
      <c r="P93" s="228"/>
      <c r="Q93" s="228"/>
      <c r="R93" s="228"/>
      <c r="S93" s="228"/>
      <c r="T93" s="228"/>
      <c r="U93" s="228"/>
      <c r="V93" s="245"/>
      <c r="W93" s="228"/>
    </row>
    <row r="94" spans="1:41">
      <c r="A94" s="90" t="s">
        <v>155</v>
      </c>
      <c r="B94" s="243">
        <v>0.1</v>
      </c>
      <c r="J94" s="228"/>
      <c r="K94" s="246"/>
      <c r="L94" s="228"/>
      <c r="M94" s="228"/>
      <c r="N94" s="228"/>
      <c r="O94" s="228"/>
      <c r="P94" s="228"/>
      <c r="Q94" s="228"/>
      <c r="R94" s="228"/>
      <c r="S94" s="228"/>
      <c r="T94" s="228"/>
      <c r="U94" s="228"/>
      <c r="V94" s="245"/>
      <c r="W94" s="228"/>
    </row>
    <row r="95" spans="1:41">
      <c r="A95" s="90" t="s">
        <v>379</v>
      </c>
      <c r="B95" s="243">
        <v>0.1</v>
      </c>
      <c r="J95" s="228"/>
      <c r="K95" s="246"/>
      <c r="L95" s="228"/>
      <c r="M95" s="228"/>
      <c r="N95" s="228"/>
      <c r="O95" s="228"/>
      <c r="P95" s="228"/>
      <c r="Q95" s="228"/>
      <c r="R95" s="228"/>
      <c r="S95" s="228"/>
      <c r="T95" s="228"/>
      <c r="U95" s="228"/>
      <c r="V95" s="245"/>
      <c r="W95" s="228"/>
    </row>
    <row r="96" spans="1:41">
      <c r="A96" s="90" t="s">
        <v>380</v>
      </c>
      <c r="B96" s="243">
        <v>0.05</v>
      </c>
      <c r="I96" s="90"/>
      <c r="J96" s="228"/>
      <c r="K96" s="246"/>
      <c r="L96" s="244"/>
      <c r="M96" s="228"/>
      <c r="N96" s="228"/>
      <c r="O96" s="228"/>
      <c r="P96" s="228"/>
      <c r="Q96" s="228"/>
      <c r="R96" s="228"/>
      <c r="S96" s="228"/>
      <c r="T96" s="228"/>
      <c r="U96" s="228"/>
      <c r="V96" s="245"/>
      <c r="W96" s="228"/>
    </row>
    <row r="97" spans="1:23">
      <c r="A97" s="90" t="s">
        <v>381</v>
      </c>
      <c r="B97" s="243">
        <v>0.05</v>
      </c>
      <c r="J97" s="228"/>
      <c r="K97" s="246"/>
      <c r="L97" s="228"/>
      <c r="M97" s="228"/>
      <c r="N97" s="228"/>
      <c r="O97" s="228"/>
      <c r="P97" s="228"/>
      <c r="Q97" s="228"/>
      <c r="R97" s="228"/>
      <c r="S97" s="228"/>
      <c r="T97" s="228"/>
      <c r="U97" s="228"/>
      <c r="V97" s="245"/>
      <c r="W97" s="228"/>
    </row>
    <row r="98" spans="1:23">
      <c r="A98" s="90" t="s">
        <v>382</v>
      </c>
      <c r="B98" s="243">
        <v>0.05</v>
      </c>
      <c r="J98" s="228"/>
      <c r="K98" s="246"/>
      <c r="L98" s="228"/>
      <c r="M98" s="228"/>
      <c r="N98" s="228"/>
      <c r="O98" s="228"/>
      <c r="P98" s="228"/>
      <c r="Q98" s="228"/>
      <c r="R98" s="228"/>
      <c r="S98" s="228"/>
      <c r="T98" s="228"/>
      <c r="U98" s="228"/>
      <c r="V98" s="245"/>
      <c r="W98" s="228"/>
    </row>
    <row r="99" spans="1:23">
      <c r="B99" s="243"/>
      <c r="I99" s="90"/>
      <c r="J99" s="228"/>
      <c r="K99" s="246"/>
      <c r="L99" s="244"/>
      <c r="M99" s="228"/>
      <c r="N99" s="228"/>
      <c r="O99" s="228"/>
      <c r="P99" s="228"/>
      <c r="Q99" s="228"/>
      <c r="R99" s="228"/>
      <c r="S99" s="228"/>
      <c r="T99" s="228"/>
      <c r="U99" s="228"/>
      <c r="V99" s="245"/>
      <c r="W99" s="228"/>
    </row>
    <row r="100" spans="1:23">
      <c r="J100" s="228"/>
      <c r="K100" s="246"/>
      <c r="L100" s="244"/>
      <c r="M100" s="228"/>
      <c r="N100" s="228"/>
      <c r="O100" s="228"/>
      <c r="P100" s="228"/>
      <c r="Q100" s="228"/>
      <c r="R100" s="228"/>
      <c r="S100" s="228"/>
      <c r="T100" s="228"/>
      <c r="U100" s="228"/>
      <c r="V100" s="228"/>
      <c r="W100" s="228"/>
    </row>
    <row r="101" spans="1:23">
      <c r="J101" s="228"/>
      <c r="K101" s="246"/>
      <c r="L101" s="228"/>
      <c r="M101" s="228"/>
      <c r="N101" s="228"/>
      <c r="O101" s="228"/>
      <c r="P101" s="228"/>
      <c r="Q101" s="228"/>
      <c r="R101" s="228"/>
      <c r="S101" s="228"/>
      <c r="T101" s="228"/>
      <c r="U101" s="228"/>
      <c r="V101" s="228"/>
      <c r="W101" s="228"/>
    </row>
    <row r="102" spans="1:23">
      <c r="K102" s="246"/>
      <c r="L102" s="228"/>
      <c r="M102" s="228"/>
      <c r="N102" s="228"/>
      <c r="O102" s="228"/>
      <c r="P102" s="228"/>
      <c r="Q102" s="228"/>
      <c r="R102" s="228"/>
      <c r="S102" s="228"/>
      <c r="T102" s="228"/>
      <c r="U102" s="228"/>
      <c r="V102" s="228"/>
      <c r="W102" s="228"/>
    </row>
    <row r="103" spans="1:23">
      <c r="K103" s="246"/>
      <c r="L103" s="228"/>
      <c r="M103" s="228"/>
      <c r="N103" s="228"/>
      <c r="O103" s="228"/>
      <c r="P103" s="228"/>
      <c r="Q103" s="228"/>
      <c r="R103" s="228"/>
      <c r="S103" s="228"/>
      <c r="T103" s="228"/>
      <c r="U103" s="228"/>
      <c r="V103" s="228"/>
      <c r="W103" s="228"/>
    </row>
    <row r="104" spans="1:23">
      <c r="I104" s="90"/>
      <c r="L104" s="244"/>
      <c r="M104" s="228"/>
      <c r="N104" s="228"/>
      <c r="O104" s="228"/>
      <c r="P104" s="228"/>
      <c r="Q104" s="228"/>
      <c r="R104" s="228"/>
      <c r="S104" s="228"/>
      <c r="T104" s="228"/>
      <c r="U104" s="228"/>
      <c r="V104" s="228"/>
      <c r="W104" s="228"/>
    </row>
    <row r="105" spans="1:23">
      <c r="K105" s="246"/>
      <c r="L105" s="244"/>
      <c r="M105" s="228"/>
      <c r="N105" s="228"/>
      <c r="O105" s="228"/>
      <c r="P105" s="228"/>
      <c r="Q105" s="228"/>
      <c r="R105" s="228"/>
      <c r="S105" s="228"/>
      <c r="T105" s="228"/>
      <c r="U105" s="228"/>
      <c r="V105" s="228"/>
      <c r="W105" s="228"/>
    </row>
    <row r="106" spans="1:23">
      <c r="K106" s="246"/>
      <c r="L106" s="244"/>
      <c r="M106" s="228"/>
      <c r="N106" s="228"/>
      <c r="O106" s="228"/>
      <c r="P106" s="228"/>
      <c r="Q106" s="228"/>
      <c r="R106" s="228"/>
      <c r="S106" s="228"/>
      <c r="T106" s="228"/>
      <c r="U106" s="228"/>
      <c r="V106" s="228"/>
      <c r="W106" s="228"/>
    </row>
    <row r="107" spans="1:23">
      <c r="K107" s="246"/>
      <c r="L107" s="244"/>
      <c r="M107" s="228"/>
      <c r="N107" s="228"/>
      <c r="O107" s="228"/>
      <c r="P107" s="228"/>
      <c r="Q107" s="228"/>
      <c r="R107" s="228"/>
      <c r="S107" s="228"/>
      <c r="T107" s="228"/>
      <c r="U107" s="228"/>
      <c r="V107" s="228"/>
      <c r="W107" s="228"/>
    </row>
    <row r="108" spans="1:23">
      <c r="K108" s="246"/>
      <c r="L108" s="244"/>
      <c r="M108" s="228"/>
      <c r="N108" s="228"/>
      <c r="O108" s="228"/>
      <c r="P108" s="228"/>
      <c r="Q108" s="228"/>
      <c r="R108" s="228"/>
      <c r="S108" s="228"/>
      <c r="T108" s="228"/>
      <c r="U108" s="228"/>
      <c r="V108" s="228"/>
      <c r="W108" s="228"/>
    </row>
    <row r="109" spans="1:23">
      <c r="K109" s="246"/>
      <c r="L109" s="244"/>
      <c r="M109" s="228"/>
      <c r="N109" s="228"/>
      <c r="O109" s="228"/>
      <c r="P109" s="228"/>
      <c r="Q109" s="228"/>
      <c r="R109" s="228"/>
      <c r="S109" s="228"/>
      <c r="T109" s="228"/>
      <c r="U109" s="228"/>
      <c r="V109" s="228"/>
      <c r="W109" s="228"/>
    </row>
    <row r="110" spans="1:23">
      <c r="K110" s="246"/>
      <c r="L110" s="244"/>
      <c r="M110" s="228"/>
      <c r="N110" s="228"/>
      <c r="O110" s="228"/>
      <c r="P110" s="228"/>
      <c r="Q110" s="228"/>
      <c r="R110" s="228"/>
      <c r="S110" s="228"/>
      <c r="T110" s="228"/>
      <c r="U110" s="228"/>
      <c r="V110" s="228"/>
      <c r="W110" s="228"/>
    </row>
    <row r="111" spans="1:23">
      <c r="K111" s="246"/>
      <c r="L111" s="244"/>
      <c r="M111" s="228"/>
      <c r="N111" s="228"/>
      <c r="O111" s="228"/>
      <c r="P111" s="228"/>
      <c r="Q111" s="228"/>
      <c r="R111" s="228"/>
      <c r="S111" s="228"/>
      <c r="T111" s="228"/>
      <c r="U111" s="228"/>
      <c r="V111" s="228"/>
      <c r="W111" s="228"/>
    </row>
    <row r="112" spans="1:23">
      <c r="K112" s="246"/>
      <c r="L112" s="244"/>
      <c r="M112" s="228"/>
      <c r="N112" s="228"/>
      <c r="O112" s="228"/>
      <c r="P112" s="228"/>
      <c r="Q112" s="228"/>
      <c r="R112" s="228"/>
      <c r="S112" s="228"/>
      <c r="T112" s="228"/>
      <c r="U112" s="228"/>
      <c r="V112" s="228"/>
      <c r="W112" s="228"/>
    </row>
    <row r="113" spans="9:23">
      <c r="K113" s="246"/>
      <c r="L113" s="247"/>
      <c r="M113" s="228"/>
      <c r="N113" s="228"/>
      <c r="O113" s="228"/>
      <c r="P113" s="228"/>
      <c r="Q113" s="228"/>
      <c r="R113" s="228"/>
      <c r="S113" s="228"/>
      <c r="T113" s="228"/>
      <c r="U113" s="228"/>
      <c r="V113" s="228"/>
      <c r="W113" s="228"/>
    </row>
    <row r="114" spans="9:23">
      <c r="K114" s="246"/>
      <c r="L114" s="247"/>
      <c r="M114" s="228"/>
      <c r="N114" s="228"/>
      <c r="O114" s="228"/>
      <c r="P114" s="228"/>
      <c r="Q114" s="228"/>
      <c r="R114" s="228"/>
      <c r="S114" s="228"/>
      <c r="T114" s="228"/>
      <c r="U114" s="228"/>
      <c r="V114" s="228"/>
      <c r="W114" s="228"/>
    </row>
    <row r="115" spans="9:23">
      <c r="K115" s="248"/>
      <c r="L115" s="247"/>
      <c r="M115" s="228"/>
      <c r="N115" s="228"/>
      <c r="O115" s="228"/>
      <c r="P115" s="228"/>
      <c r="Q115" s="228"/>
      <c r="R115" s="228"/>
      <c r="S115" s="228"/>
      <c r="T115" s="228"/>
      <c r="U115" s="228"/>
      <c r="V115" s="228"/>
      <c r="W115" s="228"/>
    </row>
    <row r="116" spans="9:23">
      <c r="K116" s="246"/>
      <c r="L116" s="247"/>
      <c r="M116" s="228"/>
      <c r="N116" s="228"/>
      <c r="O116" s="228"/>
      <c r="P116" s="228"/>
      <c r="Q116" s="228"/>
      <c r="R116" s="228"/>
      <c r="S116" s="228"/>
      <c r="T116" s="228"/>
      <c r="U116" s="228"/>
      <c r="V116" s="228"/>
      <c r="W116" s="228"/>
    </row>
    <row r="117" spans="9:23">
      <c r="K117" s="246"/>
      <c r="L117" s="228"/>
      <c r="M117" s="228"/>
      <c r="N117" s="228"/>
      <c r="O117" s="228"/>
      <c r="P117" s="228"/>
      <c r="Q117" s="228"/>
      <c r="R117" s="228"/>
      <c r="S117" s="228"/>
      <c r="T117" s="228"/>
      <c r="U117" s="228"/>
      <c r="V117" s="228"/>
      <c r="W117" s="228"/>
    </row>
    <row r="118" spans="9:23">
      <c r="K118" s="246"/>
      <c r="L118" s="244"/>
      <c r="M118" s="228"/>
      <c r="N118" s="228"/>
      <c r="O118" s="228"/>
      <c r="P118" s="228"/>
      <c r="Q118" s="228"/>
      <c r="R118" s="228"/>
      <c r="S118" s="228"/>
      <c r="T118" s="228"/>
      <c r="U118" s="228"/>
      <c r="V118" s="228"/>
      <c r="W118" s="228"/>
    </row>
    <row r="119" spans="9:23">
      <c r="K119" s="246"/>
      <c r="L119" s="244"/>
      <c r="M119" s="228"/>
      <c r="N119" s="228"/>
      <c r="O119" s="228"/>
      <c r="P119" s="228"/>
      <c r="Q119" s="228"/>
      <c r="R119" s="228"/>
      <c r="S119" s="228"/>
      <c r="T119" s="228"/>
      <c r="U119" s="228"/>
      <c r="V119" s="228"/>
      <c r="W119" s="228"/>
    </row>
    <row r="120" spans="9:23">
      <c r="K120" s="246"/>
      <c r="L120" s="244"/>
      <c r="M120" s="228"/>
      <c r="N120" s="228"/>
      <c r="O120" s="228"/>
      <c r="P120" s="228"/>
      <c r="Q120" s="228"/>
      <c r="R120" s="228"/>
      <c r="S120" s="228"/>
      <c r="T120" s="228"/>
      <c r="U120" s="228"/>
      <c r="V120" s="228"/>
      <c r="W120" s="228"/>
    </row>
    <row r="121" spans="9:23">
      <c r="K121" s="246"/>
      <c r="L121" s="244"/>
      <c r="M121" s="228"/>
      <c r="N121" s="228"/>
      <c r="O121" s="228"/>
      <c r="P121" s="228"/>
      <c r="Q121" s="228"/>
      <c r="R121" s="228"/>
      <c r="S121" s="228"/>
      <c r="T121" s="228"/>
      <c r="U121" s="228"/>
      <c r="V121" s="228"/>
      <c r="W121" s="228"/>
    </row>
    <row r="122" spans="9:23">
      <c r="I122" s="140"/>
      <c r="L122" s="228"/>
      <c r="M122" s="228"/>
      <c r="N122" s="228"/>
      <c r="O122" s="228"/>
      <c r="P122" s="228"/>
      <c r="Q122" s="228"/>
      <c r="R122" s="228"/>
      <c r="S122" s="228"/>
      <c r="T122" s="228"/>
      <c r="U122" s="228"/>
      <c r="V122" s="228"/>
      <c r="W122" s="228"/>
    </row>
    <row r="123" spans="9:23">
      <c r="K123" s="246"/>
      <c r="L123" s="244"/>
      <c r="M123" s="244"/>
      <c r="N123" s="244"/>
      <c r="O123" s="244"/>
      <c r="P123" s="244"/>
      <c r="Q123" s="244"/>
      <c r="R123" s="244"/>
      <c r="S123" s="244"/>
      <c r="T123" s="244"/>
      <c r="U123" s="244"/>
      <c r="V123" s="244"/>
      <c r="W123" s="244"/>
    </row>
    <row r="124" spans="9:23">
      <c r="K124" s="246"/>
      <c r="L124" s="244"/>
      <c r="M124" s="244"/>
      <c r="N124" s="244"/>
      <c r="O124" s="244"/>
      <c r="P124" s="244"/>
      <c r="Q124" s="244"/>
      <c r="R124" s="244"/>
      <c r="S124" s="244"/>
      <c r="T124" s="244"/>
      <c r="U124" s="244"/>
      <c r="V124" s="244"/>
      <c r="W124" s="244"/>
    </row>
    <row r="125" spans="9:23">
      <c r="K125" s="246"/>
      <c r="L125" s="244"/>
      <c r="M125" s="244"/>
      <c r="N125" s="244"/>
      <c r="O125" s="244"/>
      <c r="P125" s="244"/>
      <c r="Q125" s="244"/>
      <c r="R125" s="244"/>
      <c r="S125" s="244"/>
      <c r="T125" s="244"/>
      <c r="U125" s="244"/>
      <c r="V125" s="244"/>
      <c r="W125" s="244"/>
    </row>
    <row r="126" spans="9:23">
      <c r="K126" s="246"/>
      <c r="L126" s="244"/>
      <c r="M126" s="244"/>
      <c r="N126" s="244"/>
      <c r="O126" s="244"/>
      <c r="P126" s="244"/>
      <c r="Q126" s="244"/>
      <c r="R126" s="244"/>
      <c r="S126" s="244"/>
      <c r="T126" s="244"/>
      <c r="U126" s="244"/>
      <c r="V126" s="244"/>
      <c r="W126" s="244"/>
    </row>
    <row r="127" spans="9:23">
      <c r="K127" s="246"/>
      <c r="L127" s="244"/>
      <c r="M127" s="244"/>
      <c r="N127" s="244"/>
      <c r="O127" s="244"/>
      <c r="P127" s="244"/>
      <c r="Q127" s="244"/>
      <c r="R127" s="244"/>
      <c r="S127" s="244"/>
      <c r="T127" s="244"/>
      <c r="U127" s="244"/>
      <c r="V127" s="244"/>
      <c r="W127" s="244"/>
    </row>
    <row r="128" spans="9:23">
      <c r="K128" s="246"/>
      <c r="L128" s="244"/>
      <c r="M128" s="244"/>
      <c r="N128" s="244"/>
      <c r="O128" s="244"/>
      <c r="P128" s="244"/>
      <c r="Q128" s="244"/>
      <c r="R128" s="244"/>
      <c r="S128" s="244"/>
      <c r="T128" s="244"/>
      <c r="U128" s="244"/>
      <c r="V128" s="244"/>
      <c r="W128" s="244"/>
    </row>
    <row r="129" spans="9:23">
      <c r="K129" s="246"/>
      <c r="L129" s="247"/>
      <c r="M129" s="247"/>
      <c r="N129" s="247"/>
      <c r="O129" s="247"/>
      <c r="P129" s="247"/>
      <c r="Q129" s="247"/>
      <c r="R129" s="247"/>
      <c r="S129" s="247"/>
      <c r="T129" s="247"/>
      <c r="U129" s="247"/>
      <c r="V129" s="247"/>
      <c r="W129" s="247"/>
    </row>
    <row r="130" spans="9:23">
      <c r="K130" s="246"/>
      <c r="L130" s="228"/>
      <c r="M130" s="247"/>
      <c r="N130" s="247"/>
      <c r="O130" s="247"/>
      <c r="P130" s="247"/>
      <c r="Q130" s="247"/>
      <c r="R130" s="247"/>
      <c r="S130" s="247"/>
      <c r="T130" s="247"/>
      <c r="U130" s="247"/>
      <c r="V130" s="247"/>
      <c r="W130" s="247"/>
    </row>
    <row r="131" spans="9:23">
      <c r="K131" s="246"/>
      <c r="L131" s="228"/>
      <c r="M131" s="228"/>
      <c r="N131" s="228"/>
      <c r="O131" s="228"/>
      <c r="P131" s="228"/>
      <c r="Q131" s="228"/>
      <c r="R131" s="228"/>
      <c r="S131" s="228"/>
      <c r="T131" s="228"/>
      <c r="U131" s="228"/>
      <c r="V131" s="228"/>
      <c r="W131" s="228"/>
    </row>
    <row r="132" spans="9:23">
      <c r="I132" s="90"/>
      <c r="K132" s="246"/>
      <c r="L132" s="249"/>
    </row>
    <row r="133" spans="9:23">
      <c r="K133" s="246"/>
      <c r="L133" s="249"/>
    </row>
    <row r="134" spans="9:23">
      <c r="K134" s="246"/>
      <c r="L134" s="249"/>
    </row>
    <row r="135" spans="9:23">
      <c r="K135" s="246"/>
    </row>
    <row r="136" spans="9:23">
      <c r="K136" s="246"/>
    </row>
    <row r="137" spans="9:23">
      <c r="I137" s="90"/>
      <c r="K137" s="246"/>
      <c r="L137" s="249"/>
    </row>
    <row r="138" spans="9:23">
      <c r="K138" s="246"/>
      <c r="L138" s="242"/>
    </row>
    <row r="139" spans="9:23">
      <c r="K139" s="246"/>
    </row>
    <row r="140" spans="9:23">
      <c r="K140" s="246"/>
    </row>
    <row r="141" spans="9:23">
      <c r="K141" s="246"/>
      <c r="L141" s="249"/>
    </row>
    <row r="142" spans="9:23">
      <c r="K142" s="246"/>
      <c r="L142" s="249"/>
    </row>
    <row r="143" spans="9:23">
      <c r="K143" s="246"/>
    </row>
    <row r="144" spans="9:23">
      <c r="K144" s="246"/>
    </row>
    <row r="145" spans="9:12">
      <c r="I145" s="90"/>
      <c r="K145" s="246"/>
      <c r="L145" s="249"/>
    </row>
    <row r="146" spans="9:12">
      <c r="K146" s="246"/>
      <c r="L146" s="249"/>
    </row>
    <row r="147" spans="9:12">
      <c r="K147" s="246"/>
    </row>
    <row r="148" spans="9:12">
      <c r="K148" s="246"/>
      <c r="L148" s="249"/>
    </row>
    <row r="149" spans="9:12">
      <c r="K149" s="246"/>
      <c r="L149" s="249"/>
    </row>
    <row r="150" spans="9:12">
      <c r="K150" s="246"/>
      <c r="L150" s="249"/>
    </row>
    <row r="151" spans="9:12">
      <c r="K151" s="246"/>
      <c r="L151" s="242"/>
    </row>
    <row r="152" spans="9:12">
      <c r="K152" s="246"/>
      <c r="L152" s="242"/>
    </row>
    <row r="153" spans="9:12">
      <c r="K153" s="246"/>
      <c r="L153" s="242"/>
    </row>
    <row r="154" spans="9:12">
      <c r="K154" s="246"/>
      <c r="L154" s="249"/>
    </row>
    <row r="155" spans="9:12">
      <c r="K155" s="246"/>
      <c r="L155" s="242"/>
    </row>
    <row r="156" spans="9:12">
      <c r="K156" s="246"/>
      <c r="L156" s="242"/>
    </row>
    <row r="157" spans="9:12">
      <c r="K157" s="246"/>
    </row>
    <row r="158" spans="9:12">
      <c r="K158" s="246"/>
    </row>
    <row r="159" spans="9:12">
      <c r="I159" s="90"/>
      <c r="J159" s="249"/>
      <c r="K159" s="250"/>
      <c r="L159" s="249"/>
    </row>
    <row r="160" spans="9:12">
      <c r="J160" s="249"/>
      <c r="K160" s="250"/>
      <c r="L160" s="249"/>
    </row>
    <row r="161" spans="9:12">
      <c r="K161" s="246"/>
    </row>
    <row r="162" spans="9:12">
      <c r="I162" s="90"/>
      <c r="J162" s="249"/>
      <c r="K162" s="250"/>
      <c r="L162" s="249"/>
    </row>
    <row r="163" spans="9:12">
      <c r="K163" s="246"/>
    </row>
    <row r="164" spans="9:12">
      <c r="K164" s="246"/>
    </row>
    <row r="165" spans="9:12">
      <c r="K165" s="246"/>
    </row>
    <row r="166" spans="9:12">
      <c r="K166" s="246"/>
    </row>
    <row r="167" spans="9:12">
      <c r="K167" s="246"/>
    </row>
    <row r="168" spans="9:12">
      <c r="K168" s="246"/>
    </row>
    <row r="169" spans="9:12">
      <c r="K169" s="246"/>
    </row>
    <row r="170" spans="9:12">
      <c r="K170" s="246"/>
    </row>
    <row r="171" spans="9:12">
      <c r="K171" s="246"/>
    </row>
    <row r="172" spans="9:12">
      <c r="K172" s="246"/>
    </row>
    <row r="173" spans="9:12">
      <c r="K173" s="246"/>
    </row>
    <row r="174" spans="9:12">
      <c r="K174" s="246"/>
    </row>
    <row r="175" spans="9:12">
      <c r="K175" s="246"/>
    </row>
    <row r="176" spans="9:12">
      <c r="K176" s="246"/>
    </row>
    <row r="177" spans="11:11">
      <c r="K177" s="246"/>
    </row>
    <row r="178" spans="11:11">
      <c r="K178" s="246"/>
    </row>
    <row r="179" spans="11:11">
      <c r="K179" s="246"/>
    </row>
    <row r="180" spans="11:11">
      <c r="K180" s="246"/>
    </row>
    <row r="181" spans="11:11">
      <c r="K181" s="246"/>
    </row>
    <row r="182" spans="11:11">
      <c r="K182" s="246"/>
    </row>
    <row r="183" spans="11:11">
      <c r="K183" s="246"/>
    </row>
    <row r="184" spans="11:11">
      <c r="K184" s="246"/>
    </row>
  </sheetData>
  <mergeCells count="11">
    <mergeCell ref="Y80:AD80"/>
    <mergeCell ref="AE80:AJ80"/>
    <mergeCell ref="C40:E40"/>
    <mergeCell ref="Y78:AA78"/>
    <mergeCell ref="AB78:AD78"/>
    <mergeCell ref="AE78:AG78"/>
    <mergeCell ref="AH78:AJ78"/>
    <mergeCell ref="Y79:AA79"/>
    <mergeCell ref="AB79:AD79"/>
    <mergeCell ref="AE79:AG79"/>
    <mergeCell ref="AH79:AJ79"/>
  </mergeCells>
  <printOptions horizontalCentered="1" verticalCentered="1"/>
  <pageMargins left="0.27559055118110237" right="0.23622047244094491" top="0.98425196850393704" bottom="0.98425196850393704" header="0.51181102362204722" footer="0.51181102362204722"/>
  <pageSetup paperSize="8" scale="41" orientation="landscape" r:id="rId1"/>
  <headerFooter alignWithMargins="0">
    <oddHeader>&amp;CPREVISIONNEL HONORAIRES AMENAGEMENT 2021</oddHeader>
    <oddFooter>&amp;C&amp;D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D30C4-0C29-42A6-BE91-10D361758654}">
  <sheetPr>
    <tabColor theme="1" tint="4.9989318521683403E-2"/>
  </sheetPr>
  <dimension ref="A1:G50"/>
  <sheetViews>
    <sheetView showGridLines="0" topLeftCell="A19" workbookViewId="0">
      <selection activeCell="C37" sqref="C37"/>
    </sheetView>
  </sheetViews>
  <sheetFormatPr baseColWidth="10" defaultRowHeight="14.4"/>
  <cols>
    <col min="1" max="1" width="24.44140625" bestFit="1" customWidth="1"/>
    <col min="2" max="2" width="11.5546875" style="15"/>
    <col min="3" max="3" width="34.5546875" customWidth="1"/>
  </cols>
  <sheetData>
    <row r="1" spans="1:7">
      <c r="A1" s="10" t="s">
        <v>13</v>
      </c>
      <c r="B1" s="14">
        <v>0.1</v>
      </c>
      <c r="C1" s="11">
        <v>0.1</v>
      </c>
      <c r="E1" s="16" t="s">
        <v>7</v>
      </c>
      <c r="G1" s="18" t="s">
        <v>34</v>
      </c>
    </row>
    <row r="2" spans="1:7">
      <c r="A2" s="10" t="s">
        <v>7</v>
      </c>
      <c r="B2" s="14">
        <v>0.05</v>
      </c>
      <c r="C2" s="11">
        <v>0.15</v>
      </c>
      <c r="E2" s="16" t="s">
        <v>8</v>
      </c>
      <c r="G2" s="18" t="s">
        <v>179</v>
      </c>
    </row>
    <row r="3" spans="1:7">
      <c r="A3" s="10" t="s">
        <v>8</v>
      </c>
      <c r="B3" s="14">
        <v>0.1</v>
      </c>
      <c r="C3" s="11">
        <v>0.25</v>
      </c>
      <c r="E3" s="16" t="s">
        <v>9</v>
      </c>
      <c r="G3" s="18" t="s">
        <v>395</v>
      </c>
    </row>
    <row r="4" spans="1:7">
      <c r="A4" s="10" t="s">
        <v>10</v>
      </c>
      <c r="B4" s="14">
        <v>0.1</v>
      </c>
      <c r="C4" s="11">
        <v>0.35</v>
      </c>
      <c r="E4" s="16" t="s">
        <v>10</v>
      </c>
      <c r="G4" s="18" t="s">
        <v>38</v>
      </c>
    </row>
    <row r="5" spans="1:7">
      <c r="A5" s="10" t="s">
        <v>14</v>
      </c>
      <c r="B5" s="14">
        <v>0.15</v>
      </c>
      <c r="C5" s="11">
        <v>0.5</v>
      </c>
      <c r="E5" s="16" t="s">
        <v>14</v>
      </c>
      <c r="G5" s="18" t="s">
        <v>36</v>
      </c>
    </row>
    <row r="6" spans="1:7">
      <c r="A6" s="10" t="s">
        <v>11</v>
      </c>
      <c r="B6" s="14">
        <v>0.05</v>
      </c>
      <c r="C6" s="11">
        <v>0.55000000000000004</v>
      </c>
      <c r="E6" s="16" t="s">
        <v>27</v>
      </c>
      <c r="G6" s="18" t="s">
        <v>37</v>
      </c>
    </row>
    <row r="7" spans="1:7">
      <c r="A7" s="10" t="s">
        <v>12</v>
      </c>
      <c r="B7" s="14">
        <v>0.1</v>
      </c>
      <c r="C7" s="11">
        <v>0.65</v>
      </c>
      <c r="E7" s="16" t="s">
        <v>12</v>
      </c>
    </row>
    <row r="8" spans="1:7">
      <c r="A8" s="12">
        <v>0.2</v>
      </c>
      <c r="B8" s="14">
        <v>0.05</v>
      </c>
      <c r="C8" s="11">
        <v>0.7</v>
      </c>
      <c r="E8" s="16" t="s">
        <v>28</v>
      </c>
    </row>
    <row r="9" spans="1:7">
      <c r="A9" s="12">
        <v>0.4</v>
      </c>
      <c r="B9" s="14">
        <v>0.05</v>
      </c>
      <c r="C9" s="11">
        <v>0.75</v>
      </c>
      <c r="E9" s="16" t="s">
        <v>29</v>
      </c>
    </row>
    <row r="10" spans="1:7">
      <c r="A10" s="12">
        <v>0.55000000000000004</v>
      </c>
      <c r="B10" s="14">
        <v>0.05</v>
      </c>
      <c r="C10" s="11">
        <v>0.8</v>
      </c>
      <c r="E10" s="16" t="s">
        <v>30</v>
      </c>
    </row>
    <row r="11" spans="1:7">
      <c r="A11" s="12">
        <v>0.75</v>
      </c>
      <c r="B11" s="14">
        <v>0.05</v>
      </c>
      <c r="C11" s="11">
        <v>0.85</v>
      </c>
    </row>
    <row r="12" spans="1:7">
      <c r="A12" s="12">
        <v>0.95</v>
      </c>
      <c r="B12" s="14">
        <v>0.05</v>
      </c>
      <c r="C12" s="11">
        <v>0.9</v>
      </c>
    </row>
    <row r="13" spans="1:7">
      <c r="A13" s="10" t="s">
        <v>15</v>
      </c>
      <c r="B13" s="14">
        <v>0.03</v>
      </c>
      <c r="C13" s="11">
        <v>0.93</v>
      </c>
    </row>
    <row r="14" spans="1:7">
      <c r="A14" s="10" t="s">
        <v>16</v>
      </c>
      <c r="B14" s="14">
        <v>0.02</v>
      </c>
      <c r="C14" s="11">
        <v>0.95</v>
      </c>
    </row>
    <row r="15" spans="1:7">
      <c r="A15" s="13" t="s">
        <v>17</v>
      </c>
      <c r="B15" s="14">
        <v>0.05</v>
      </c>
      <c r="C15" s="11">
        <v>1</v>
      </c>
    </row>
    <row r="18" spans="1:3">
      <c r="A18" s="10" t="s">
        <v>63</v>
      </c>
      <c r="B18" s="14"/>
      <c r="C18" s="11"/>
    </row>
    <row r="19" spans="1:3">
      <c r="A19" s="10" t="s">
        <v>13</v>
      </c>
      <c r="B19" s="14">
        <v>0.1</v>
      </c>
      <c r="C19" s="11">
        <v>0.1</v>
      </c>
    </row>
    <row r="20" spans="1:3">
      <c r="A20" s="10" t="s">
        <v>7</v>
      </c>
      <c r="B20" s="14">
        <v>0.05</v>
      </c>
      <c r="C20" s="11">
        <v>0.15</v>
      </c>
    </row>
    <row r="21" spans="1:3">
      <c r="A21" s="10" t="s">
        <v>8</v>
      </c>
      <c r="B21" s="14">
        <v>0.05</v>
      </c>
      <c r="C21" s="11">
        <v>0.2</v>
      </c>
    </row>
    <row r="22" spans="1:3">
      <c r="A22" s="10" t="s">
        <v>64</v>
      </c>
      <c r="B22" s="14">
        <v>0.1</v>
      </c>
      <c r="C22" s="11">
        <v>0.3</v>
      </c>
    </row>
    <row r="23" spans="1:3">
      <c r="A23" s="10" t="s">
        <v>10</v>
      </c>
      <c r="B23" s="14">
        <v>0.1</v>
      </c>
      <c r="C23" s="11">
        <v>0.4</v>
      </c>
    </row>
    <row r="24" spans="1:3">
      <c r="A24" s="10" t="s">
        <v>14</v>
      </c>
      <c r="B24" s="14">
        <v>0.1</v>
      </c>
      <c r="C24" s="11">
        <v>0.5</v>
      </c>
    </row>
    <row r="25" spans="1:3">
      <c r="A25" s="12" t="s">
        <v>11</v>
      </c>
      <c r="B25" s="14">
        <v>0.05</v>
      </c>
      <c r="C25" s="11">
        <v>0.55000000000000004</v>
      </c>
    </row>
    <row r="26" spans="1:3">
      <c r="A26" s="12" t="s">
        <v>12</v>
      </c>
      <c r="B26" s="14">
        <v>0.1</v>
      </c>
      <c r="C26" s="11">
        <v>0.65</v>
      </c>
    </row>
    <row r="27" spans="1:3">
      <c r="A27" s="12" t="s">
        <v>65</v>
      </c>
      <c r="B27" s="14">
        <v>0.05</v>
      </c>
      <c r="C27" s="11">
        <v>0.7</v>
      </c>
    </row>
    <row r="28" spans="1:3">
      <c r="A28" s="12" t="s">
        <v>66</v>
      </c>
      <c r="B28" s="14">
        <v>0.05</v>
      </c>
      <c r="C28" s="11">
        <v>0.75</v>
      </c>
    </row>
    <row r="29" spans="1:3">
      <c r="A29" s="12" t="s">
        <v>67</v>
      </c>
      <c r="B29" s="14">
        <v>0.05</v>
      </c>
      <c r="C29" s="11">
        <v>0.8</v>
      </c>
    </row>
    <row r="30" spans="1:3">
      <c r="A30" s="10" t="s">
        <v>68</v>
      </c>
      <c r="B30" s="14">
        <v>0.05</v>
      </c>
      <c r="C30" s="11">
        <v>0.85</v>
      </c>
    </row>
    <row r="31" spans="1:3">
      <c r="A31" s="10" t="s">
        <v>69</v>
      </c>
      <c r="B31" s="14">
        <v>0.05</v>
      </c>
      <c r="C31" s="11">
        <v>0.9</v>
      </c>
    </row>
    <row r="32" spans="1:3">
      <c r="A32" s="13" t="s">
        <v>70</v>
      </c>
      <c r="B32" s="14">
        <v>0.03</v>
      </c>
      <c r="C32" s="11">
        <v>0.93</v>
      </c>
    </row>
    <row r="33" spans="1:3">
      <c r="A33" s="10" t="s">
        <v>71</v>
      </c>
      <c r="B33" s="14">
        <v>0.02</v>
      </c>
      <c r="C33" s="11">
        <v>0.95</v>
      </c>
    </row>
    <row r="34" spans="1:3">
      <c r="A34" s="10" t="s">
        <v>17</v>
      </c>
      <c r="B34" s="14">
        <v>0.05</v>
      </c>
      <c r="C34" s="11">
        <v>1</v>
      </c>
    </row>
    <row r="36" spans="1:3">
      <c r="A36" s="10" t="s">
        <v>72</v>
      </c>
      <c r="B36" s="14"/>
      <c r="C36" s="11"/>
    </row>
    <row r="37" spans="1:3">
      <c r="A37" s="10" t="s">
        <v>13</v>
      </c>
      <c r="B37" s="14">
        <v>0.1</v>
      </c>
      <c r="C37" s="11">
        <v>0.1</v>
      </c>
    </row>
    <row r="38" spans="1:3">
      <c r="A38" s="10" t="s">
        <v>64</v>
      </c>
      <c r="B38" s="14">
        <v>0.05</v>
      </c>
      <c r="C38" s="11">
        <v>0.15</v>
      </c>
    </row>
    <row r="39" spans="1:3">
      <c r="A39" s="10" t="s">
        <v>73</v>
      </c>
      <c r="B39" s="14">
        <v>0.15</v>
      </c>
      <c r="C39" s="11">
        <v>0.3</v>
      </c>
    </row>
    <row r="40" spans="1:3">
      <c r="A40" s="10" t="s">
        <v>74</v>
      </c>
      <c r="B40" s="14">
        <v>0.15</v>
      </c>
      <c r="C40" s="11">
        <v>0.45</v>
      </c>
    </row>
    <row r="41" spans="1:3">
      <c r="A41" s="10" t="s">
        <v>12</v>
      </c>
      <c r="B41" s="14">
        <v>0.05</v>
      </c>
      <c r="C41" s="11">
        <v>0.5</v>
      </c>
    </row>
    <row r="42" spans="1:3">
      <c r="A42" s="10" t="s">
        <v>75</v>
      </c>
      <c r="B42" s="14">
        <v>0.05</v>
      </c>
      <c r="C42" s="11">
        <v>0.55000000000000004</v>
      </c>
    </row>
    <row r="43" spans="1:3">
      <c r="A43" s="12" t="s">
        <v>65</v>
      </c>
      <c r="B43" s="14">
        <v>0.1</v>
      </c>
      <c r="C43" s="11">
        <v>0.65</v>
      </c>
    </row>
    <row r="44" spans="1:3">
      <c r="A44" s="12" t="s">
        <v>66</v>
      </c>
      <c r="B44" s="14">
        <v>0.05</v>
      </c>
      <c r="C44" s="11">
        <v>0.7</v>
      </c>
    </row>
    <row r="45" spans="1:3">
      <c r="A45" s="12" t="s">
        <v>67</v>
      </c>
      <c r="B45" s="14">
        <v>0.05</v>
      </c>
      <c r="C45" s="11">
        <v>0.75</v>
      </c>
    </row>
    <row r="46" spans="1:3">
      <c r="A46" s="12" t="s">
        <v>68</v>
      </c>
      <c r="B46" s="14">
        <v>0.05</v>
      </c>
      <c r="C46" s="11">
        <v>0.8</v>
      </c>
    </row>
    <row r="47" spans="1:3">
      <c r="A47" s="12" t="s">
        <v>69</v>
      </c>
      <c r="B47" s="14">
        <v>0.05</v>
      </c>
      <c r="C47" s="11">
        <v>0.85</v>
      </c>
    </row>
    <row r="48" spans="1:3">
      <c r="A48" s="10" t="s">
        <v>70</v>
      </c>
      <c r="B48" s="14">
        <v>0.05</v>
      </c>
      <c r="C48" s="11">
        <v>0.9</v>
      </c>
    </row>
    <row r="49" spans="1:3">
      <c r="A49" s="10" t="s">
        <v>71</v>
      </c>
      <c r="B49" s="14">
        <v>0.05</v>
      </c>
      <c r="C49" s="11">
        <v>0.95</v>
      </c>
    </row>
    <row r="50" spans="1:3">
      <c r="A50" s="13" t="s">
        <v>17</v>
      </c>
      <c r="B50" s="14">
        <v>0.05</v>
      </c>
      <c r="C50" s="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8</vt:i4>
      </vt:variant>
    </vt:vector>
  </HeadingPairs>
  <TitlesOfParts>
    <vt:vector size="19" baseType="lpstr">
      <vt:lpstr>GLOBAL</vt:lpstr>
      <vt:lpstr>SYNTHESE REHAB</vt:lpstr>
      <vt:lpstr>Données NH REHAB</vt:lpstr>
      <vt:lpstr>Données opérations REHAB</vt:lpstr>
      <vt:lpstr>Données opérations NEUVES</vt:lpstr>
      <vt:lpstr>PREVISIONNEL AVANCEMENT REHAB</vt:lpstr>
      <vt:lpstr>PREVISIONNEL AVANCEMENT NEUF</vt:lpstr>
      <vt:lpstr>SYNTHESE NEUF</vt:lpstr>
      <vt:lpstr>Données NH NEUF</vt:lpstr>
      <vt:lpstr>Aménagement 2021</vt:lpstr>
      <vt:lpstr>Listes</vt:lpstr>
      <vt:lpstr>Avancement</vt:lpstr>
      <vt:lpstr>Avancement_Propre</vt:lpstr>
      <vt:lpstr>Avancement_VEFA</vt:lpstr>
      <vt:lpstr>Cumul_avancement</vt:lpstr>
      <vt:lpstr>Liste_RO</vt:lpstr>
      <vt:lpstr>Phases</vt:lpstr>
      <vt:lpstr>'Aménagement 2021'!Zone_d_impression</vt:lpstr>
      <vt:lpstr>'Données opérations REHAB'!Zone_d_impression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Nathalie BLANDINO</dc:creator>
  <cp:lastModifiedBy>Nathalie BLANDINO</cp:lastModifiedBy>
  <cp:lastPrinted>2022-01-26T07:33:14Z</cp:lastPrinted>
  <dcterms:created xsi:type="dcterms:W3CDTF">2021-11-16T16:07:31Z</dcterms:created>
  <dcterms:modified xsi:type="dcterms:W3CDTF">2022-07-20T06:57:58Z</dcterms:modified>
</cp:coreProperties>
</file>