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l\Downloads\"/>
    </mc:Choice>
  </mc:AlternateContent>
  <xr:revisionPtr revIDLastSave="0" documentId="13_ncr:1_{FE72072B-A01E-4936-906C-67247324402D}" xr6:coauthVersionLast="47" xr6:coauthVersionMax="47" xr10:uidLastSave="{00000000-0000-0000-0000-000000000000}"/>
  <bookViews>
    <workbookView xWindow="-108" yWindow="-108" windowWidth="30936" windowHeight="16896" tabRatio="536" activeTab="2" xr2:uid="{9CD57E18-CC0D-4CA0-8911-CF594DD188F0}"/>
  </bookViews>
  <sheets>
    <sheet name="Données NH REHAB" sheetId="1" r:id="rId1"/>
    <sheet name="Données opérations REHAB" sheetId="3" r:id="rId2"/>
    <sheet name="PREVISIONNEL AVANCEMENT REHAB" sheetId="10" r:id="rId3"/>
    <sheet name="Listes" sheetId="2" r:id="rId4"/>
  </sheets>
  <definedNames>
    <definedName name="_xlnm._FilterDatabase" localSheetId="3" hidden="1">Listes!$G$1:$G$6</definedName>
    <definedName name="_xlcn.WorksheetConnection_Suivihonoraires.xlsxOp_Neuves1" hidden="1">Op_Neuves</definedName>
    <definedName name="_xlcn.WorksheetConnection_Suivihonoraires.xlsxOp_Rehab1" hidden="1">Op_Rehab[]</definedName>
    <definedName name="_xlcn.WorksheetConnection_Suivihonoraires.xlsxPrévisionnel_NEUF1" hidden="1">Prévisionnel_NEUF</definedName>
    <definedName name="_xlcn.WorksheetConnection_Suivihonoraires.xlsxPrévisionnel_REHAB1" hidden="1">Prévisionnel_REHAB[]</definedName>
    <definedName name="Avancement">Listes!$A$1:$A$15</definedName>
    <definedName name="Avancement_Propre">Listes!$A$19:$A$34</definedName>
    <definedName name="Avancement_VEFA">Listes!$A$37:$A$50</definedName>
    <definedName name="Cumul_avancement">Listes!$A$1:$C$15</definedName>
    <definedName name="Liste_RO">Listes!$G$1:$G$6</definedName>
    <definedName name="Phases">Listes!$E$1:$E$10</definedName>
    <definedName name="_xlnm.Print_Area" localSheetId="1">Op_Rehab[#All]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révisionnel_REHAB" name="Prévisionnel_REHAB" connection="WorksheetConnection_Suivi honoraires.xlsx!Prévisionnel_REHAB"/>
          <x15:modelTable id="Prévisionnel_NEUF" name="Prévisionnel_NEUF" connection="WorksheetConnection_Suivi honoraires.xlsx!Prévisionnel_NEUF"/>
          <x15:modelTable id="Op_Rehab" name="Op_Rehab" connection="WorksheetConnection_Suivi honoraires.xlsx!Op_Rehab"/>
          <x15:modelTable id="Op_Neuves" name="Op_Neuves" connection="WorksheetConnection_Suivi honoraires.xlsx!Op_Neuves"/>
        </x15:modelTables>
        <x15:modelRelationships>
          <x15:modelRelationship fromTable="Op_Neuves" fromColumn="OPERATIONS" toTable="Prévisionnel_NEUF" toColumn="OPERATIONS"/>
          <x15:modelRelationship fromTable="Op_Rehab" fromColumn="OPERATIONS" toTable="Prévisionnel_REHAB" toColumn="OPERATIONS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0" l="1"/>
  <c r="Q4" i="10"/>
  <c r="Q13" i="10"/>
  <c r="Q17" i="10"/>
  <c r="Q20" i="10"/>
  <c r="Q24" i="10"/>
  <c r="U2" i="3"/>
  <c r="U3" i="3"/>
  <c r="U4" i="3"/>
  <c r="U5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T29" i="3"/>
  <c r="P2" i="3" a="1"/>
  <c r="P2" i="3" s="1"/>
  <c r="P3" i="3" a="1"/>
  <c r="P3" i="3" s="1"/>
  <c r="P4" i="3" a="1"/>
  <c r="P4" i="3" s="1"/>
  <c r="P5" i="3" a="1"/>
  <c r="P5" i="3" s="1"/>
  <c r="P6" i="3" a="1"/>
  <c r="P6" i="3" s="1"/>
  <c r="O5" i="10" s="1"/>
  <c r="P7" i="3" a="1"/>
  <c r="P7" i="3" s="1"/>
  <c r="P8" i="3" a="1"/>
  <c r="P8" i="3" s="1"/>
  <c r="P9" i="3" a="1"/>
  <c r="P9" i="3" s="1"/>
  <c r="P10" i="3" a="1"/>
  <c r="P10" i="3" s="1"/>
  <c r="P11" i="3" a="1"/>
  <c r="P11" i="3" s="1"/>
  <c r="P12" i="3" a="1"/>
  <c r="P12" i="3" s="1"/>
  <c r="P13" i="3" a="1"/>
  <c r="P13" i="3" s="1"/>
  <c r="P14" i="3" a="1"/>
  <c r="P14" i="3" s="1"/>
  <c r="P15" i="3" a="1"/>
  <c r="P15" i="3" s="1"/>
  <c r="P16" i="3" a="1"/>
  <c r="P16" i="3" s="1"/>
  <c r="P17" i="3" a="1"/>
  <c r="P17" i="3" s="1"/>
  <c r="P18" i="3" a="1"/>
  <c r="P18" i="3" s="1"/>
  <c r="P19" i="3" a="1"/>
  <c r="P19" i="3" s="1"/>
  <c r="P20" i="3" a="1"/>
  <c r="P20" i="3" s="1"/>
  <c r="P21" i="3" a="1"/>
  <c r="P21" i="3" s="1"/>
  <c r="P22" i="3" a="1"/>
  <c r="P22" i="3" s="1"/>
  <c r="P23" i="3" a="1"/>
  <c r="P23" i="3" s="1"/>
  <c r="P24" i="3" a="1"/>
  <c r="P24" i="3" s="1"/>
  <c r="P25" i="3" a="1"/>
  <c r="P25" i="3" s="1"/>
  <c r="P26" i="3" a="1"/>
  <c r="P26" i="3" s="1"/>
  <c r="P27" i="3" a="1"/>
  <c r="P27" i="3" s="1"/>
  <c r="P28" i="3" a="1"/>
  <c r="P28" i="3" s="1"/>
  <c r="H2" i="3"/>
  <c r="J2" i="3" s="1"/>
  <c r="H3" i="3"/>
  <c r="H4" i="3"/>
  <c r="J4" i="3" s="1"/>
  <c r="H5" i="3"/>
  <c r="J5" i="3" s="1"/>
  <c r="H7" i="3"/>
  <c r="J7" i="3" s="1"/>
  <c r="H8" i="3"/>
  <c r="J8" i="3" s="1"/>
  <c r="H9" i="3"/>
  <c r="J9" i="3" s="1"/>
  <c r="H10" i="3"/>
  <c r="J10" i="3" s="1"/>
  <c r="Q10" i="3" s="1"/>
  <c r="H11" i="3"/>
  <c r="J11" i="3" s="1"/>
  <c r="H14" i="3"/>
  <c r="J14" i="3" s="1"/>
  <c r="H15" i="3"/>
  <c r="J15" i="3" s="1"/>
  <c r="H16" i="3"/>
  <c r="J16" i="3" s="1"/>
  <c r="Q16" i="3" s="1"/>
  <c r="H17" i="3"/>
  <c r="J17" i="3" s="1"/>
  <c r="H18" i="3"/>
  <c r="J18" i="3" s="1"/>
  <c r="H19" i="3"/>
  <c r="J19" i="3" s="1"/>
  <c r="Q19" i="3" s="1"/>
  <c r="H20" i="3"/>
  <c r="J20" i="3" s="1"/>
  <c r="H21" i="3"/>
  <c r="J21" i="3" s="1"/>
  <c r="H22" i="3"/>
  <c r="J22" i="3" s="1"/>
  <c r="H23" i="3"/>
  <c r="J23" i="3" s="1"/>
  <c r="H25" i="3"/>
  <c r="J25" i="3" s="1"/>
  <c r="H26" i="3"/>
  <c r="S26" i="3" s="1"/>
  <c r="H27" i="3"/>
  <c r="J27" i="3" s="1"/>
  <c r="H28" i="3"/>
  <c r="J28" i="3" s="1"/>
  <c r="H24" i="3"/>
  <c r="J24" i="3" s="1"/>
  <c r="I24" i="3" s="1"/>
  <c r="B2" i="10"/>
  <c r="B3" i="10"/>
  <c r="B4" i="10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H12" i="3"/>
  <c r="J12" i="3" s="1"/>
  <c r="I12" i="3" s="1"/>
  <c r="H6" i="3"/>
  <c r="J6" i="3" s="1"/>
  <c r="I6" i="3" s="1"/>
  <c r="H13" i="3"/>
  <c r="J13" i="3" s="1"/>
  <c r="I13" i="3" s="1"/>
  <c r="F42" i="1"/>
  <c r="G3" i="3"/>
  <c r="S3" i="3" s="1"/>
  <c r="F3" i="3"/>
  <c r="F10" i="3"/>
  <c r="F9" i="1"/>
  <c r="F18" i="1"/>
  <c r="F17" i="1"/>
  <c r="K24" i="3" a="1"/>
  <c r="K24" i="3" s="1"/>
  <c r="L5" i="3" a="1"/>
  <c r="L5" i="3" s="1"/>
  <c r="K4" i="3" a="1"/>
  <c r="K4" i="3" s="1"/>
  <c r="L24" i="3" a="1"/>
  <c r="L24" i="3" s="1"/>
  <c r="M5" i="3" a="1"/>
  <c r="M5" i="3" s="1"/>
  <c r="N28" i="3" a="1"/>
  <c r="N28" i="3" s="1"/>
  <c r="K3" i="3" a="1"/>
  <c r="K3" i="3" s="1"/>
  <c r="K19" i="3" a="1"/>
  <c r="K19" i="3" s="1"/>
  <c r="K26" i="3" a="1"/>
  <c r="K26" i="3" s="1"/>
  <c r="L8" i="3" a="1"/>
  <c r="L8" i="3" s="1"/>
  <c r="L22" i="3" a="1"/>
  <c r="L22" i="3" s="1"/>
  <c r="L3" i="3" a="1"/>
  <c r="L3" i="3" s="1"/>
  <c r="L4" i="3" a="1"/>
  <c r="L4" i="3" s="1"/>
  <c r="M24" i="3" a="1"/>
  <c r="M24" i="3" s="1"/>
  <c r="N5" i="3" a="1"/>
  <c r="N5" i="3" s="1"/>
  <c r="O28" i="3" a="1"/>
  <c r="O28" i="3" s="1"/>
  <c r="K8" i="3" a="1"/>
  <c r="K8" i="3" s="1"/>
  <c r="K22" i="3" a="1"/>
  <c r="K22" i="3" s="1"/>
  <c r="L2" i="3" a="1"/>
  <c r="L2" i="3" s="1"/>
  <c r="L18" i="3" a="1"/>
  <c r="L18" i="3" s="1"/>
  <c r="L25" i="3" a="1"/>
  <c r="L25" i="3" s="1"/>
  <c r="M4" i="3" a="1"/>
  <c r="M4" i="3" s="1"/>
  <c r="N24" i="3" a="1"/>
  <c r="N24" i="3" s="1"/>
  <c r="O5" i="3" a="1"/>
  <c r="O5" i="3" s="1"/>
  <c r="K2" i="3" a="1"/>
  <c r="K2" i="3" s="1"/>
  <c r="K18" i="3" a="1"/>
  <c r="K18" i="3" s="1"/>
  <c r="K25" i="3" a="1"/>
  <c r="K25" i="3" s="1"/>
  <c r="L6" i="3" a="1"/>
  <c r="L6" i="3" s="1"/>
  <c r="L27" i="3" a="1"/>
  <c r="L27" i="3" s="1"/>
  <c r="L21" i="3" a="1"/>
  <c r="L21" i="3" s="1"/>
  <c r="K20" i="3" a="1"/>
  <c r="K20" i="3" s="1"/>
  <c r="N4" i="3" a="1"/>
  <c r="N4" i="3" s="1"/>
  <c r="O24" i="3" a="1"/>
  <c r="O24" i="3" s="1"/>
  <c r="K6" i="3" a="1"/>
  <c r="K6" i="3" s="1"/>
  <c r="K27" i="3" a="1"/>
  <c r="K27" i="3" s="1"/>
  <c r="K21" i="3" a="1"/>
  <c r="K21" i="3" s="1"/>
  <c r="L7" i="3" a="1"/>
  <c r="L7" i="3" s="1"/>
  <c r="L10" i="3" a="1"/>
  <c r="L10" i="3" s="1"/>
  <c r="L16" i="3" a="1"/>
  <c r="L16" i="3" s="1"/>
  <c r="K17" i="3" a="1"/>
  <c r="K17" i="3" s="1"/>
  <c r="O4" i="3" a="1"/>
  <c r="O4" i="3" s="1"/>
  <c r="K7" i="3" a="1"/>
  <c r="K7" i="3" s="1"/>
  <c r="K10" i="3" a="1"/>
  <c r="K10" i="3" s="1"/>
  <c r="K16" i="3" a="1"/>
  <c r="K16" i="3" s="1"/>
  <c r="L9" i="3" a="1"/>
  <c r="L9" i="3" s="1"/>
  <c r="L12" i="3" a="1"/>
  <c r="L12" i="3" s="1"/>
  <c r="L11" i="3" a="1"/>
  <c r="L11" i="3" s="1"/>
  <c r="L26" i="3" a="1"/>
  <c r="L26" i="3" s="1"/>
  <c r="K28" i="3" a="1"/>
  <c r="K28" i="3" s="1"/>
  <c r="K9" i="3" a="1"/>
  <c r="K9" i="3" s="1"/>
  <c r="K12" i="3" a="1"/>
  <c r="K12" i="3" s="1"/>
  <c r="K11" i="3" a="1"/>
  <c r="K11" i="3" s="1"/>
  <c r="L15" i="3" a="1"/>
  <c r="L15" i="3" s="1"/>
  <c r="L13" i="3" a="1"/>
  <c r="L13" i="3" s="1"/>
  <c r="L23" i="3" a="1"/>
  <c r="L23" i="3" s="1"/>
  <c r="M28" i="3" a="1"/>
  <c r="M28" i="3" s="1"/>
  <c r="K14" i="3" a="1"/>
  <c r="K14" i="3" s="1"/>
  <c r="K5" i="3" a="1"/>
  <c r="K5" i="3" s="1"/>
  <c r="L28" i="3" a="1"/>
  <c r="L28" i="3" s="1"/>
  <c r="K15" i="3" a="1"/>
  <c r="K15" i="3" s="1"/>
  <c r="K13" i="3" a="1"/>
  <c r="K13" i="3" s="1"/>
  <c r="K23" i="3" a="1"/>
  <c r="K23" i="3" s="1"/>
  <c r="L17" i="3" a="1"/>
  <c r="L17" i="3" s="1"/>
  <c r="L14" i="3" a="1"/>
  <c r="L14" i="3" s="1"/>
  <c r="L20" i="3" a="1"/>
  <c r="L20" i="3" s="1"/>
  <c r="L19" i="3" a="1"/>
  <c r="L19" i="3" s="1"/>
  <c r="M9" i="3" a="1"/>
  <c r="M9" i="3" s="1"/>
  <c r="M12" i="3" a="1"/>
  <c r="M12" i="3" s="1"/>
  <c r="M11" i="3" a="1"/>
  <c r="M11" i="3" s="1"/>
  <c r="N15" i="3" a="1"/>
  <c r="N15" i="3" s="1"/>
  <c r="N13" i="3" a="1"/>
  <c r="N13" i="3" s="1"/>
  <c r="N23" i="3" a="1"/>
  <c r="N23" i="3" s="1"/>
  <c r="O17" i="3" a="1"/>
  <c r="O17" i="3" s="1"/>
  <c r="O14" i="3" a="1"/>
  <c r="O14" i="3" s="1"/>
  <c r="O20" i="3" a="1"/>
  <c r="O20" i="3" s="1"/>
  <c r="O13" i="3" a="1"/>
  <c r="O13" i="3" s="1"/>
  <c r="M15" i="3" a="1"/>
  <c r="M15" i="3" s="1"/>
  <c r="M13" i="3" a="1"/>
  <c r="M13" i="3" s="1"/>
  <c r="M23" i="3" a="1"/>
  <c r="M23" i="3" s="1"/>
  <c r="N17" i="3" a="1"/>
  <c r="N17" i="3" s="1"/>
  <c r="N14" i="3" a="1"/>
  <c r="N14" i="3" s="1"/>
  <c r="N20" i="3" a="1"/>
  <c r="N20" i="3" s="1"/>
  <c r="O3" i="3" a="1"/>
  <c r="O3" i="3" s="1"/>
  <c r="O19" i="3" a="1"/>
  <c r="O19" i="3" s="1"/>
  <c r="O26" i="3" a="1"/>
  <c r="O26" i="3" s="1"/>
  <c r="N11" i="3" a="1"/>
  <c r="N11" i="3" s="1"/>
  <c r="M17" i="3" a="1"/>
  <c r="M17" i="3" s="1"/>
  <c r="M14" i="3" a="1"/>
  <c r="M14" i="3" s="1"/>
  <c r="M20" i="3" a="1"/>
  <c r="M20" i="3" s="1"/>
  <c r="N3" i="3" a="1"/>
  <c r="N3" i="3" s="1"/>
  <c r="N19" i="3" a="1"/>
  <c r="N19" i="3" s="1"/>
  <c r="N26" i="3" a="1"/>
  <c r="N26" i="3" s="1"/>
  <c r="O8" i="3" a="1"/>
  <c r="O8" i="3" s="1"/>
  <c r="O22" i="3" a="1"/>
  <c r="O22" i="3" s="1"/>
  <c r="N9" i="3" a="1"/>
  <c r="N9" i="3" s="1"/>
  <c r="M3" i="3" a="1"/>
  <c r="M3" i="3" s="1"/>
  <c r="M19" i="3" a="1"/>
  <c r="M19" i="3" s="1"/>
  <c r="M26" i="3" a="1"/>
  <c r="M26" i="3" s="1"/>
  <c r="N8" i="3" a="1"/>
  <c r="N8" i="3" s="1"/>
  <c r="N22" i="3" a="1"/>
  <c r="N22" i="3" s="1"/>
  <c r="O2" i="3" a="1"/>
  <c r="O2" i="3" s="1"/>
  <c r="O18" i="3" a="1"/>
  <c r="O18" i="3" s="1"/>
  <c r="O25" i="3" a="1"/>
  <c r="O25" i="3" s="1"/>
  <c r="M10" i="3" a="1"/>
  <c r="M10" i="3" s="1"/>
  <c r="O23" i="3" a="1"/>
  <c r="O23" i="3" s="1"/>
  <c r="M8" i="3" a="1"/>
  <c r="M8" i="3" s="1"/>
  <c r="M22" i="3" a="1"/>
  <c r="M22" i="3" s="1"/>
  <c r="N2" i="3" a="1"/>
  <c r="N2" i="3" s="1"/>
  <c r="N18" i="3" a="1"/>
  <c r="N18" i="3" s="1"/>
  <c r="N25" i="3" a="1"/>
  <c r="N25" i="3" s="1"/>
  <c r="O6" i="3" a="1"/>
  <c r="O6" i="3" s="1"/>
  <c r="O27" i="3" a="1"/>
  <c r="O27" i="3" s="1"/>
  <c r="O21" i="3" a="1"/>
  <c r="O21" i="3" s="1"/>
  <c r="O11" i="3" a="1"/>
  <c r="O11" i="3" s="1"/>
  <c r="O15" i="3" a="1"/>
  <c r="O15" i="3" s="1"/>
  <c r="M2" i="3" a="1"/>
  <c r="M2" i="3" s="1"/>
  <c r="M18" i="3" a="1"/>
  <c r="M18" i="3" s="1"/>
  <c r="M25" i="3" a="1"/>
  <c r="M25" i="3" s="1"/>
  <c r="N6" i="3" a="1"/>
  <c r="N6" i="3" s="1"/>
  <c r="N27" i="3" a="1"/>
  <c r="N27" i="3" s="1"/>
  <c r="N21" i="3" a="1"/>
  <c r="N21" i="3" s="1"/>
  <c r="O7" i="3" a="1"/>
  <c r="O7" i="3" s="1"/>
  <c r="O10" i="3" a="1"/>
  <c r="O10" i="3" s="1"/>
  <c r="O16" i="3" a="1"/>
  <c r="O16" i="3" s="1"/>
  <c r="N12" i="3" a="1"/>
  <c r="N12" i="3" s="1"/>
  <c r="M6" i="3" a="1"/>
  <c r="M6" i="3" s="1"/>
  <c r="M27" i="3" a="1"/>
  <c r="M27" i="3" s="1"/>
  <c r="M21" i="3" a="1"/>
  <c r="M21" i="3" s="1"/>
  <c r="N7" i="3" a="1"/>
  <c r="N7" i="3" s="1"/>
  <c r="N10" i="3" a="1"/>
  <c r="N10" i="3" s="1"/>
  <c r="N16" i="3" a="1"/>
  <c r="N16" i="3" s="1"/>
  <c r="O9" i="3" a="1"/>
  <c r="O9" i="3" s="1"/>
  <c r="O12" i="3" a="1"/>
  <c r="O12" i="3" s="1"/>
  <c r="M16" i="3" a="1"/>
  <c r="M16" i="3" s="1"/>
  <c r="M7" i="3" a="1"/>
  <c r="M7" i="3" s="1"/>
  <c r="Q12" i="3" l="1"/>
  <c r="R12" i="3" s="1"/>
  <c r="Q13" i="3"/>
  <c r="R13" i="3" s="1"/>
  <c r="O10" i="10"/>
  <c r="O29" i="3"/>
  <c r="M29" i="3"/>
  <c r="L29" i="3"/>
  <c r="N29" i="3"/>
  <c r="P29" i="3"/>
  <c r="K29" i="3"/>
  <c r="J3" i="3"/>
  <c r="I3" i="3" s="1"/>
  <c r="S2" i="3"/>
  <c r="S22" i="3"/>
  <c r="S11" i="3"/>
  <c r="J26" i="3"/>
  <c r="Q26" i="3" s="1"/>
  <c r="R26" i="3" s="1"/>
  <c r="S9" i="3"/>
  <c r="S19" i="3"/>
  <c r="S16" i="3"/>
  <c r="S15" i="3"/>
  <c r="S12" i="3"/>
  <c r="S24" i="3"/>
  <c r="S4" i="3"/>
  <c r="S23" i="3"/>
  <c r="S8" i="3"/>
  <c r="S20" i="3"/>
  <c r="S18" i="3"/>
  <c r="S10" i="3"/>
  <c r="S17" i="3"/>
  <c r="S7" i="3"/>
  <c r="Q17" i="3"/>
  <c r="R17" i="3" s="1"/>
  <c r="I17" i="3"/>
  <c r="Q23" i="3"/>
  <c r="O20" i="10" s="1"/>
  <c r="I23" i="3"/>
  <c r="Q15" i="3"/>
  <c r="R15" i="3" s="1"/>
  <c r="I15" i="3"/>
  <c r="Q28" i="3"/>
  <c r="R28" i="3" s="1"/>
  <c r="I28" i="3"/>
  <c r="Q9" i="3"/>
  <c r="R9" i="3" s="1"/>
  <c r="I9" i="3"/>
  <c r="S14" i="3"/>
  <c r="R6" i="3"/>
  <c r="S13" i="3"/>
  <c r="S21" i="3"/>
  <c r="S6" i="3"/>
  <c r="R24" i="3"/>
  <c r="S28" i="3"/>
  <c r="S27" i="3"/>
  <c r="S25" i="3"/>
  <c r="S5" i="3"/>
  <c r="I19" i="3"/>
  <c r="O24" i="10"/>
  <c r="O22" i="10"/>
  <c r="Q11" i="3"/>
  <c r="I11" i="3"/>
  <c r="Q3" i="3"/>
  <c r="R3" i="3" s="1"/>
  <c r="I25" i="3"/>
  <c r="Q25" i="3"/>
  <c r="I18" i="3"/>
  <c r="Q18" i="3"/>
  <c r="I10" i="3"/>
  <c r="Q2" i="3"/>
  <c r="I2" i="3"/>
  <c r="I22" i="3"/>
  <c r="Q22" i="3"/>
  <c r="I16" i="3"/>
  <c r="R16" i="3"/>
  <c r="I8" i="3"/>
  <c r="Q8" i="3"/>
  <c r="R8" i="3" s="1"/>
  <c r="I21" i="3"/>
  <c r="Q21" i="3"/>
  <c r="I7" i="3"/>
  <c r="Q7" i="3"/>
  <c r="Q27" i="3"/>
  <c r="I27" i="3"/>
  <c r="Q20" i="3"/>
  <c r="R20" i="3" s="1"/>
  <c r="I20" i="3"/>
  <c r="Q5" i="3"/>
  <c r="I5" i="3"/>
  <c r="R19" i="3"/>
  <c r="O16" i="10"/>
  <c r="I14" i="3"/>
  <c r="Q14" i="3"/>
  <c r="Q4" i="3"/>
  <c r="I4" i="3"/>
  <c r="O11" i="10" l="1"/>
  <c r="Q29" i="3"/>
  <c r="I26" i="3"/>
  <c r="O2" i="10"/>
  <c r="R23" i="3"/>
  <c r="O17" i="10"/>
  <c r="O14" i="10"/>
  <c r="O13" i="10"/>
  <c r="O15" i="10"/>
  <c r="R18" i="3"/>
  <c r="R7" i="3"/>
  <c r="O6" i="10"/>
  <c r="R5" i="3"/>
  <c r="O4" i="10"/>
  <c r="O19" i="10"/>
  <c r="R22" i="3"/>
  <c r="O7" i="10"/>
  <c r="O21" i="10"/>
  <c r="R25" i="3"/>
  <c r="O18" i="10"/>
  <c r="R21" i="3"/>
  <c r="O3" i="10"/>
  <c r="R4" i="3"/>
  <c r="O12" i="10"/>
  <c r="R14" i="3"/>
  <c r="R2" i="3"/>
  <c r="R27" i="3"/>
  <c r="O23" i="10"/>
  <c r="O8" i="10"/>
  <c r="R10" i="3"/>
  <c r="R11" i="3"/>
  <c r="O9" i="10"/>
  <c r="O25" i="10" l="1"/>
  <c r="Q19" i="10" l="1"/>
  <c r="Q22" i="10"/>
  <c r="Q23" i="10"/>
  <c r="Q7" i="10"/>
  <c r="Q12" i="10"/>
  <c r="Q8" i="10"/>
  <c r="Q5" i="10"/>
  <c r="Q16" i="10"/>
  <c r="Q21" i="10"/>
  <c r="Q10" i="10"/>
  <c r="Q15" i="10"/>
  <c r="Q18" i="10"/>
  <c r="Q6" i="10"/>
  <c r="Q9" i="10"/>
  <c r="Q11" i="10"/>
  <c r="Q14" i="10"/>
  <c r="Q2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22EE8D7-3B83-4418-AC1F-D42BB321F9E4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AAEBDF6-723E-402F-A0C2-A2649525BBDC}" name="WorksheetConnection_Suivi honoraires.xlsx!Op_Neuves" type="102" refreshedVersion="7" minRefreshableVersion="5">
    <extLst>
      <ext xmlns:x15="http://schemas.microsoft.com/office/spreadsheetml/2010/11/main" uri="{DE250136-89BD-433C-8126-D09CA5730AF9}">
        <x15:connection id="Op_Neuves">
          <x15:rangePr sourceName="_xlcn.WorksheetConnection_Suivihonoraires.xlsxOp_Neuves1"/>
        </x15:connection>
      </ext>
    </extLst>
  </connection>
  <connection id="3" xr16:uid="{9143E36E-AA66-4512-8C62-35C8655818FE}" name="WorksheetConnection_Suivi honoraires.xlsx!Op_Rehab" type="102" refreshedVersion="7" minRefreshableVersion="5">
    <extLst>
      <ext xmlns:x15="http://schemas.microsoft.com/office/spreadsheetml/2010/11/main" uri="{DE250136-89BD-433C-8126-D09CA5730AF9}">
        <x15:connection id="Op_Rehab">
          <x15:rangePr sourceName="_xlcn.WorksheetConnection_Suivihonoraires.xlsxOp_Rehab1"/>
        </x15:connection>
      </ext>
    </extLst>
  </connection>
  <connection id="4" xr16:uid="{2B8113D4-9FFC-4CE7-BBC7-64B55B2BB6AF}" name="WorksheetConnection_Suivi honoraires.xlsx!Prévisionnel_NEUF" type="102" refreshedVersion="7" minRefreshableVersion="5">
    <extLst>
      <ext xmlns:x15="http://schemas.microsoft.com/office/spreadsheetml/2010/11/main" uri="{DE250136-89BD-433C-8126-D09CA5730AF9}">
        <x15:connection id="Prévisionnel_NEUF" autoDelete="1">
          <x15:rangePr sourceName="_xlcn.WorksheetConnection_Suivihonoraires.xlsxPrévisionnel_NEUF1"/>
        </x15:connection>
      </ext>
    </extLst>
  </connection>
  <connection id="5" xr16:uid="{2C20F9C9-ED6B-4186-8A0C-0D7CCECE08EC}" name="WorksheetConnection_Suivi honoraires.xlsx!Prévisionnel_REHAB" type="102" refreshedVersion="7" minRefreshableVersion="5">
    <extLst>
      <ext xmlns:x15="http://schemas.microsoft.com/office/spreadsheetml/2010/11/main" uri="{DE250136-89BD-433C-8126-D09CA5730AF9}">
        <x15:connection id="Prévisionnel_REHAB" autoDelete="1">
          <x15:rangePr sourceName="_xlcn.WorksheetConnection_Suivihonoraires.xlsxPrévisionnel_REHAB1"/>
        </x15:connection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<sst xmlns="http://schemas.openxmlformats.org/spreadsheetml/2006/main" count="632" uniqueCount="93">
  <si>
    <t>OPERATION</t>
  </si>
  <si>
    <t>PROG</t>
  </si>
  <si>
    <t>Avancement facturé</t>
  </si>
  <si>
    <t>Date</t>
  </si>
  <si>
    <t>Montant</t>
  </si>
  <si>
    <t>100 Marches</t>
  </si>
  <si>
    <t>Bellevue A-B-C</t>
  </si>
  <si>
    <t>ESQ</t>
  </si>
  <si>
    <t>APS</t>
  </si>
  <si>
    <t>PC</t>
  </si>
  <si>
    <t>APD</t>
  </si>
  <si>
    <t>CAO</t>
  </si>
  <si>
    <t>OS</t>
  </si>
  <si>
    <t>Programmation</t>
  </si>
  <si>
    <t>PRO</t>
  </si>
  <si>
    <t>OPR</t>
  </si>
  <si>
    <t>Réception</t>
  </si>
  <si>
    <t>Bilan final</t>
  </si>
  <si>
    <t>PRP</t>
  </si>
  <si>
    <t>TOTAL HONORAIRES</t>
  </si>
  <si>
    <t>Phase</t>
  </si>
  <si>
    <t>AO</t>
  </si>
  <si>
    <t>Travaux</t>
  </si>
  <si>
    <t>GPA</t>
  </si>
  <si>
    <t>fin</t>
  </si>
  <si>
    <t>% AVANCEMENT</t>
  </si>
  <si>
    <t>AVANCEMENT FACTURE</t>
  </si>
  <si>
    <t>RO</t>
  </si>
  <si>
    <t>JER</t>
  </si>
  <si>
    <t>MHO</t>
  </si>
  <si>
    <t>TQU</t>
  </si>
  <si>
    <t>YFR</t>
  </si>
  <si>
    <t>OPO</t>
  </si>
  <si>
    <t>Bougainvillées</t>
  </si>
  <si>
    <t>Bras des Etangs</t>
  </si>
  <si>
    <t>RESTE A PERCEVOIR</t>
  </si>
  <si>
    <t>Caramboles</t>
  </si>
  <si>
    <t>Citronnelles</t>
  </si>
  <si>
    <t>Hubert Delisle</t>
  </si>
  <si>
    <t>Canal Lilis</t>
  </si>
  <si>
    <t>La Cure</t>
  </si>
  <si>
    <t>Poinsétias</t>
  </si>
  <si>
    <t>Casabianca</t>
  </si>
  <si>
    <t>Chapelle</t>
  </si>
  <si>
    <t>Chemin Galet 1</t>
  </si>
  <si>
    <t>Chemin Galet 2</t>
  </si>
  <si>
    <t>La Cure 2</t>
  </si>
  <si>
    <t>Le Choka Bleu</t>
  </si>
  <si>
    <t>N lgts</t>
  </si>
  <si>
    <t>Lacaussade 1</t>
  </si>
  <si>
    <t>Cœur de village 40</t>
  </si>
  <si>
    <t>Cazala</t>
  </si>
  <si>
    <t>Le Ruisseau</t>
  </si>
  <si>
    <t>La Forêt</t>
  </si>
  <si>
    <t>Orchidées 2</t>
  </si>
  <si>
    <t>Orchidées 1</t>
  </si>
  <si>
    <t>CUMUL HONORAIRES FACTURES</t>
  </si>
  <si>
    <t>PERCU EN 2017</t>
  </si>
  <si>
    <t>PERCU EN 2018</t>
  </si>
  <si>
    <t>PERCU EN 2019</t>
  </si>
  <si>
    <t>PERCU EN 2020</t>
  </si>
  <si>
    <t>PERCU EN 2021</t>
  </si>
  <si>
    <t>PERCU EN 2022</t>
  </si>
  <si>
    <t>Total</t>
  </si>
  <si>
    <t>bilan final</t>
  </si>
  <si>
    <t>% Avancement prév fin 2022</t>
  </si>
  <si>
    <t>RESTE A PERCEVOIR EN 2022</t>
  </si>
  <si>
    <t>Nid Joli</t>
  </si>
  <si>
    <t>Benjoins 1</t>
  </si>
  <si>
    <t>Berive</t>
  </si>
  <si>
    <t>Usine à Vetyver</t>
  </si>
  <si>
    <t>LCYC</t>
  </si>
  <si>
    <t>JANVIER</t>
  </si>
  <si>
    <t xml:space="preserve">FEVRIER 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</si>
  <si>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</si>
  <si>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</si>
  <si>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</si>
  <si>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</si>
  <si>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</si>
  <si>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</si>
  <si>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</si>
  <si>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</si>
  <si>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</si>
  <si>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</si>
  <si>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OPERATIONS</t>
  </si>
  <si>
    <t>TOTAL HONO</t>
  </si>
  <si>
    <t>OBSERVATIONS</t>
  </si>
  <si>
    <t>MCL</t>
  </si>
  <si>
    <t>vers le 20/05/2022 - Programme travaux</t>
  </si>
  <si>
    <t>vers le 30/05/2022 - Programme travaux</t>
  </si>
  <si>
    <t>OBJ 2022 - INITIAL</t>
  </si>
  <si>
    <t>OBJ mis à jour</t>
  </si>
  <si>
    <t>AVANCEMENT CUMULE PREVISIONNEL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</si>
</sst>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opérations en cours&quot;"/>
    <numFmt numFmtId="166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name val="ScalaSansPro-Light"/>
      <family val="3"/>
    </font>
    <font>
      <b/>
      <sz val="10"/>
      <name val="ScalaSansPro-Light"/>
      <family val="3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 style="medium">
        <color auto="1"/>
      </left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/>
    <xf numFmtId="0" fontId="0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6" fillId="3" borderId="2" xfId="0" applyFont="1" applyFill="1" applyBorder="1"/>
    <xf numFmtId="9" fontId="6" fillId="3" borderId="0" xfId="1" applyFont="1" applyFill="1" applyBorder="1"/>
    <xf numFmtId="9" fontId="6" fillId="3" borderId="2" xfId="1" applyFont="1" applyFill="1" applyBorder="1" applyAlignment="1">
      <alignment horizontal="left"/>
    </xf>
    <xf numFmtId="9" fontId="6" fillId="3" borderId="2" xfId="0" applyNumberFormat="1" applyFont="1" applyFill="1" applyBorder="1" applyAlignment="1">
      <alignment horizontal="left"/>
    </xf>
    <xf numFmtId="9" fontId="7" fillId="3" borderId="0" xfId="1" applyFont="1" applyFill="1" applyBorder="1"/>
    <xf numFmtId="0" fontId="8" fillId="0" borderId="0" xfId="0" applyFont="1"/>
    <xf numFmtId="0" fontId="4" fillId="4" borderId="0" xfId="0" applyFont="1" applyFill="1"/>
    <xf numFmtId="9" fontId="9" fillId="0" borderId="0" xfId="0" applyNumberFormat="1" applyFont="1" applyAlignment="1">
      <alignment horizontal="center"/>
    </xf>
    <xf numFmtId="0" fontId="0" fillId="5" borderId="0" xfId="0" applyFill="1"/>
    <xf numFmtId="14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4" fontId="4" fillId="0" borderId="0" xfId="0" applyNumberFormat="1" applyFont="1"/>
    <xf numFmtId="3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NumberFormat="1" applyFont="1"/>
    <xf numFmtId="3" fontId="0" fillId="0" borderId="0" xfId="0" applyNumberFormat="1" applyFont="1"/>
    <xf numFmtId="3" fontId="1" fillId="0" borderId="0" xfId="1" applyNumberFormat="1" applyFont="1"/>
    <xf numFmtId="3" fontId="3" fillId="6" borderId="0" xfId="1" applyNumberFormat="1" applyFont="1" applyFill="1"/>
    <xf numFmtId="9" fontId="3" fillId="6" borderId="0" xfId="1" applyFont="1" applyFill="1"/>
    <xf numFmtId="3" fontId="3" fillId="6" borderId="0" xfId="0" applyNumberFormat="1" applyFont="1" applyFill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3" fontId="4" fillId="0" borderId="0" xfId="0" applyNumberFormat="1" applyFont="1"/>
    <xf numFmtId="3" fontId="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/>
    </xf>
    <xf numFmtId="3" fontId="3" fillId="6" borderId="0" xfId="1" applyNumberFormat="1" applyFont="1" applyFill="1" applyBorder="1"/>
    <xf numFmtId="3" fontId="11" fillId="6" borderId="0" xfId="0" applyNumberFormat="1" applyFont="1" applyFill="1"/>
    <xf numFmtId="0" fontId="0" fillId="0" borderId="0" xfId="0" applyFont="1"/>
    <xf numFmtId="9" fontId="3" fillId="0" borderId="0" xfId="0" applyNumberFormat="1" applyFont="1" applyAlignment="1">
      <alignment horizontal="center"/>
    </xf>
    <xf numFmtId="9" fontId="3" fillId="6" borderId="0" xfId="1" applyNumberFormat="1" applyFont="1" applyFill="1"/>
    <xf numFmtId="0" fontId="4" fillId="0" borderId="0" xfId="0" applyFont="1" applyAlignment="1">
      <alignment horizontal="center"/>
    </xf>
    <xf numFmtId="164" fontId="13" fillId="0" borderId="0" xfId="0" applyNumberFormat="1" applyFont="1" applyAlignment="1"/>
    <xf numFmtId="0" fontId="0" fillId="0" borderId="3" xfId="0" applyFont="1" applyBorder="1" applyAlignment="1">
      <alignment horizontal="center" vertical="center"/>
    </xf>
    <xf numFmtId="10" fontId="1" fillId="0" borderId="0" xfId="1" applyNumberFormat="1" applyFont="1" applyBorder="1"/>
    <xf numFmtId="0" fontId="0" fillId="0" borderId="0" xfId="0" applyFont="1" applyAlignment="1">
      <alignment horizontal="center"/>
    </xf>
    <xf numFmtId="3" fontId="0" fillId="0" borderId="0" xfId="0" applyNumberFormat="1" applyFont="1" applyBorder="1" applyAlignment="1">
      <alignment horizontal="right"/>
    </xf>
    <xf numFmtId="9" fontId="9" fillId="0" borderId="0" xfId="0" applyNumberFormat="1" applyFont="1" applyBorder="1" applyAlignment="1">
      <alignment horizontal="center"/>
    </xf>
    <xf numFmtId="3" fontId="1" fillId="0" borderId="0" xfId="1" applyNumberFormat="1" applyFont="1" applyBorder="1"/>
    <xf numFmtId="9" fontId="3" fillId="6" borderId="0" xfId="1" applyFont="1" applyFill="1" applyBorder="1"/>
    <xf numFmtId="3" fontId="9" fillId="0" borderId="0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right"/>
    </xf>
    <xf numFmtId="3" fontId="0" fillId="0" borderId="0" xfId="1" applyNumberFormat="1" applyFont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7" borderId="0" xfId="0" applyFont="1" applyFill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3" fontId="0" fillId="0" borderId="0" xfId="0" applyNumberFormat="1" applyFont="1" applyAlignment="1">
      <alignment horizontal="center"/>
    </xf>
    <xf numFmtId="9" fontId="0" fillId="0" borderId="0" xfId="0" applyNumberFormat="1" applyFont="1" applyAlignment="1">
      <alignment horizontal="center"/>
    </xf>
    <xf numFmtId="3" fontId="11" fillId="6" borderId="0" xfId="1" applyNumberFormat="1" applyFont="1" applyFill="1" applyBorder="1"/>
    <xf numFmtId="0" fontId="0" fillId="8" borderId="0" xfId="0" applyFont="1" applyFill="1" applyAlignment="1">
      <alignment horizontal="center" vertical="center"/>
    </xf>
    <xf numFmtId="3" fontId="0" fillId="8" borderId="0" xfId="0" applyNumberFormat="1" applyFont="1" applyFill="1" applyAlignment="1">
      <alignment horizontal="right"/>
    </xf>
    <xf numFmtId="9" fontId="9" fillId="8" borderId="0" xfId="0" applyNumberFormat="1" applyFont="1" applyFill="1" applyAlignment="1">
      <alignment horizontal="center"/>
    </xf>
    <xf numFmtId="10" fontId="1" fillId="8" borderId="0" xfId="1" applyNumberFormat="1" applyFont="1" applyFill="1" applyBorder="1"/>
    <xf numFmtId="3" fontId="1" fillId="8" borderId="0" xfId="1" applyNumberFormat="1" applyFont="1" applyFill="1"/>
    <xf numFmtId="3" fontId="3" fillId="8" borderId="0" xfId="1" applyNumberFormat="1" applyFont="1" applyFill="1" applyBorder="1"/>
    <xf numFmtId="9" fontId="3" fillId="8" borderId="0" xfId="1" applyNumberFormat="1" applyFont="1" applyFill="1"/>
    <xf numFmtId="3" fontId="1" fillId="0" borderId="0" xfId="1" applyNumberFormat="1" applyFont="1" applyAlignment="1">
      <alignment horizontal="center"/>
    </xf>
    <xf numFmtId="9" fontId="0" fillId="7" borderId="0" xfId="1" applyFont="1" applyFill="1" applyAlignment="1">
      <alignment horizontal="center" vertical="center"/>
    </xf>
    <xf numFmtId="0" fontId="0" fillId="8" borderId="0" xfId="0" applyFont="1" applyFill="1" applyAlignment="1">
      <alignment horizontal="center"/>
    </xf>
    <xf numFmtId="9" fontId="0" fillId="0" borderId="0" xfId="1" applyFont="1" applyAlignment="1">
      <alignment horizontal="left" vertical="center" wrapText="1"/>
    </xf>
    <xf numFmtId="9" fontId="4" fillId="0" borderId="0" xfId="1" applyFont="1" applyAlignment="1">
      <alignment horizontal="left"/>
    </xf>
    <xf numFmtId="9" fontId="0" fillId="0" borderId="0" xfId="1" applyFont="1" applyAlignment="1">
      <alignment horizontal="left"/>
    </xf>
  </cellXfs>
  <cellStyles count="5">
    <cellStyle name="Milliers 2" xfId="4" xr:uid="{301067FF-3C0C-41C9-A9DD-941E07133D66}"/>
    <cellStyle name="Normal" xfId="0" builtinId="0"/>
    <cellStyle name="Normal 4" xfId="2" xr:uid="{D23C44B8-6C60-4E82-999D-F544AE996021}"/>
    <cellStyle name="Pourcentage" xfId="1" builtinId="5"/>
    <cellStyle name="Pourcentage 2" xfId="3" xr:uid="{CCD90200-9ABB-4303-9DC1-B936283D0999}"/>
  </cellStyles>
  <dxfs count="19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</font>
      <numFmt numFmtId="3" formatCode="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3" formatCode="0%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</font>
      <numFmt numFmtId="3" formatCode="#,##0"/>
      <alignment horizontal="right" vertical="bottom" textRotation="0" wrapText="0" indent="0" justifyLastLine="0" shrinkToFit="0" readingOrder="0"/>
    </dxf>
    <dxf>
      <font>
        <b val="0"/>
      </font>
      <numFmt numFmtId="3" formatCode="#,##0"/>
      <alignment horizontal="right" vertical="bottom" textRotation="0" wrapText="0" indent="0" justifyLastLine="0" shrinkToFit="0" readingOrder="0"/>
    </dxf>
    <dxf>
      <font>
        <b val="0"/>
      </font>
      <numFmt numFmtId="3" formatCode="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theme="7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theme="7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theme="7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C4884C"/>
      <color rgb="FFC9A3F3"/>
      <color rgb="FFD49EE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5" Type="http://schemas.openxmlformats.org/officeDocument/2006/relationships/theme" Target="theme/theme1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16106C-02E2-4C0F-A1EC-C63036B93672}" name="Donnees_NH_Rehab" displayName="Donnees_NH_Rehab" ref="A1:F135" totalsRowShown="0" headerRowDxfId="193" dataDxfId="192" tableBorderDxfId="191">
  <autoFilter ref="A1:F135" xr:uid="{3116106C-02E2-4C0F-A1EC-C63036B93672}"/>
  <sortState xmlns:xlrd2="http://schemas.microsoft.com/office/spreadsheetml/2017/richdata2" ref="A2:F131">
    <sortCondition ref="A1:A131"/>
  </sortState>
  <tableColumns count="6">
    <tableColumn id="1" xr3:uid="{4655190B-3A24-4100-BBFD-D512C4BA1CB9}" name="OPERATION" dataDxfId="190"/>
    <tableColumn id="2" xr3:uid="{BF4AD5BA-7253-4C7F-9E7C-567726112FDE}" name="PROG" dataDxfId="189"/>
    <tableColumn id="3" xr3:uid="{3C9B3CD3-5449-4351-9291-E783F3E77CF6}" name="RO" dataDxfId="188"/>
    <tableColumn id="4" xr3:uid="{1F517A40-3634-4290-A9B6-344467C5E6D5}" name="Avancement facturé" dataDxfId="187"/>
    <tableColumn id="5" xr3:uid="{686F2C0F-3078-4D5F-8BF7-1D57EABC7E42}" name="Date" dataDxfId="186"/>
    <tableColumn id="6" xr3:uid="{7A87BCDE-A4AC-41DE-A09A-7AC9021FA478}" name="Montant" dataDxfId="18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AFDED57-87FC-447A-8A89-3B06FAAD491C}" name="Op_Rehab" displayName="Op_Rehab" ref="A1:U29" totalsRowCount="1" headerRowDxfId="61" dataDxfId="60">
  <autoFilter ref="A1:U28" xr:uid="{3AFDED57-87FC-447A-8A89-3B06FAAD491C}"/>
  <tableColumns count="21">
    <tableColumn id="1" xr3:uid="{4616D89F-0E22-4CED-82AC-543649D66FA1}" name="OPERATIONS" totalsRowLabel="Total" dataDxfId="59" totalsRowDxfId="39"/>
    <tableColumn id="2" xr3:uid="{AF5672A4-9A39-4E72-9EF6-4CEDCEB65D5B}" name="PROG" dataDxfId="58" totalsRowDxfId="38"/>
    <tableColumn id="10" xr3:uid="{6FC29788-EAF8-42AC-914F-37B24D986854}" name="N lgts" dataDxfId="57" totalsRowDxfId="37"/>
    <tableColumn id="11" xr3:uid="{A6E7F668-8860-40A1-8E32-96BBEE13439C}" name="RO" dataDxfId="56" totalsRowDxfId="36"/>
    <tableColumn id="3" xr3:uid="{5A4DFEDB-11CD-44FA-9DC5-DB9A4B7135F0}" name="Phase" dataDxfId="55" totalsRowDxfId="35"/>
    <tableColumn id="4" xr3:uid="{62AC1163-FD36-4496-9A5E-4112F5314AC5}" name="PRP" dataDxfId="54" totalsRowDxfId="34"/>
    <tableColumn id="5" xr3:uid="{8DFB4078-F42C-4200-BC63-048E22D0DA30}" name="TOTAL HONORAIRES" dataDxfId="53" totalsRowDxfId="33"/>
    <tableColumn id="6" xr3:uid="{4EBAD371-C200-415C-8B84-5AC37CA266AB}" name="CUMUL HONORAIRES FACTURES" dataDxfId="52" totalsRowDxfId="32">
      <calculatedColumnFormula>SUMIF(Donnees_NH_Rehab[OPERATION],Op_Rehab[[#This Row],[OPERATIONS]],Donnees_NH_Rehab[Montant])</calculatedColumnFormula>
    </tableColumn>
    <tableColumn id="8" xr3:uid="{DD77A7FE-C521-437D-B587-CBEE5D1FF6E1}" name="AVANCEMENT FACTURE" dataDxfId="51" totalsRowDxfId="31">
      <calculatedColumnFormula>_xlfn.XLOOKUP(Op_Rehab[[#This Row],[% AVANCEMENT]],Listes!$C$1:$C$15,Avancement,"?",-1)</calculatedColumnFormula>
    </tableColumn>
    <tableColumn id="7" xr3:uid="{539A8C64-D5B8-4F2F-B0ED-C729FDAC3B8E}" name="% AVANCEMENT" dataDxfId="50" totalsRowDxfId="30" dataCellStyle="Pourcentage">
      <calculatedColumnFormula>ROUND(Op_Rehab[[#This Row],[CUMUL HONORAIRES FACTURES]]/Op_Rehab[[#This Row],[TOTAL HONORAIRES]],2)</calculatedColumnFormula>
    </tableColumn>
    <tableColumn id="17" xr3:uid="{705094DD-9F77-433B-8C08-99D378AC8F8C}" name="PERCU EN 2017" totalsRowFunction="sum" dataDxfId="49" totalsRowDxfId="29" dataCellStyle="Pourcentage">
      <calculatedColumnFormula array="1">SUMPRODUCT((Donnees_NH_Rehab[OPERATION]=Op_Rehab[[#This Row],[OPERATIONS]])*(YEAR(Donnees_NH_Rehab[Date])=2017)*(Donnees_NH_Rehab[Montant]))</calculatedColumnFormula>
    </tableColumn>
    <tableColumn id="16" xr3:uid="{32B3EEE0-B62D-4BE6-886C-EE9456FAE365}" name="PERCU EN 2018" totalsRowFunction="sum" dataDxfId="48" totalsRowDxfId="28" dataCellStyle="Pourcentage">
      <calculatedColumnFormula array="1">SUMPRODUCT((Donnees_NH_Rehab[OPERATION]=Op_Rehab[[#This Row],[OPERATIONS]])*(YEAR(Donnees_NH_Rehab[Date])=2018)*(Donnees_NH_Rehab[Montant]))</calculatedColumnFormula>
    </tableColumn>
    <tableColumn id="15" xr3:uid="{C10D8A17-FD57-462F-A2EA-C3107A0C50F4}" name="PERCU EN 2019" totalsRowFunction="sum" dataDxfId="47" totalsRowDxfId="27" dataCellStyle="Pourcentage">
      <calculatedColumnFormula array="1">SUMPRODUCT((Donnees_NH_Rehab[OPERATION]=Op_Rehab[[#This Row],[OPERATIONS]])*(YEAR(Donnees_NH_Rehab[Date])=2019)*(Donnees_NH_Rehab[Montant]))</calculatedColumnFormula>
    </tableColumn>
    <tableColumn id="14" xr3:uid="{FE0BCB11-B9D6-4248-80D4-A261EFFB11B5}" name="PERCU EN 2020" totalsRowFunction="sum" dataDxfId="46" totalsRowDxfId="26" dataCellStyle="Pourcentage">
      <calculatedColumnFormula array="1">SUMPRODUCT((Donnees_NH_Rehab[OPERATION]=Op_Rehab[[#This Row],[OPERATIONS]])*(YEAR(Donnees_NH_Rehab[Date])=2020)*(Donnees_NH_Rehab[Montant]))</calculatedColumnFormula>
    </tableColumn>
    <tableColumn id="13" xr3:uid="{2BF13EAC-FF43-4483-BA25-1167BC6E2816}" name="PERCU EN 2021" totalsRowFunction="sum" dataDxfId="45" totalsRowDxfId="25" dataCellStyle="Pourcentage">
      <calculatedColumnFormula array="1">SUMPRODUCT((Donnees_NH_Rehab[OPERATION]=Op_Rehab[[#This Row],[OPERATIONS]])*(YEAR(Donnees_NH_Rehab[Date])=2021)*(Donnees_NH_Rehab[Montant]))</calculatedColumnFormula>
    </tableColumn>
    <tableColumn id="18" xr3:uid="{C94ADD6B-9EF6-4D60-BBE6-EDF1688D6EA9}" name="PERCU EN 2022" totalsRowFunction="sum" dataDxfId="44" totalsRowDxfId="24" dataCellStyle="Pourcentage">
      <calculatedColumnFormula array="1">SUMPRODUCT((Donnees_NH_Rehab[OPERATION]=Op_Rehab[[#This Row],[OPERATIONS]])*(YEAR(Donnees_NH_Rehab[Date])=2022)*(Donnees_NH_Rehab[Montant]))</calculatedColumnFormula>
    </tableColumn>
    <tableColumn id="19" xr3:uid="{2D058031-8D34-4B12-9A8B-9631F99C5518}" name="RESTE A PERCEVOIR EN 2022" totalsRowFunction="sum" dataDxfId="43" totalsRowDxfId="23" dataCellStyle="Pourcentage">
      <calculatedColumnFormula>(100%-Op_Rehab[[#This Row],[% AVANCEMENT]])*Op_Rehab[[#This Row],[TOTAL HONORAIRES]]</calculatedColumnFormula>
    </tableColumn>
    <tableColumn id="20" xr3:uid="{6BB68C5A-6A7A-4703-97E0-A47A36FB6AB3}" name="% Avancement prév fin 2022" dataDxfId="42" totalsRowDxfId="22" dataCellStyle="Pourcentage">
      <calculatedColumnFormula>(Op_Rehab[[#This Row],[RESTE A PERCEVOIR EN 2022]]+Op_Rehab[[#This Row],[CUMUL HONORAIRES FACTURES]])/Op_Rehab[[#This Row],[TOTAL HONORAIRES]]</calculatedColumnFormula>
    </tableColumn>
    <tableColumn id="9" xr3:uid="{BAF3E3AB-EEF4-463A-8B3D-99EFD75601DD}" name="RESTE A PERCEVOIR" dataDxfId="41" totalsRowDxfId="21">
      <calculatedColumnFormula>Op_Rehab[[#This Row],[TOTAL HONORAIRES]]-Op_Rehab[[#This Row],[CUMUL HONORAIRES FACTURES]]</calculatedColumnFormula>
    </tableColumn>
    <tableColumn id="12" xr3:uid="{B92F6D77-2CD3-43E6-92D3-8A7E4E8F610B}" name="OBJ 2022 - INITIAL" totalsRowFunction="count" dataDxfId="40" totalsRowDxfId="20"/>
    <tableColumn id="21" xr3:uid="{DC81014A-16C3-48F6-951A-B08B964CD472}" name="OBJ mis à jour" dataDxfId="18" totalsRowDxfId="19">
      <calculatedColumnFormula>_xlfn.XLOOKUP(Op_Rehab[[#This Row],[% Avancement prév fin 2022]],Listes!$C$1:$C$15,Avancement,"",0)</calculatedColumnFormula>
    </tableColumn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1A2B749-388B-4E91-9745-76E5BE493CA3}" name="Prévisionnel_REHAB" displayName="Prévisionnel_REHAB" ref="A1:Q25" totalsRowCount="1" headerRowDxfId="184">
  <autoFilter ref="A1:Q24" xr:uid="{71A2B749-388B-4E91-9745-76E5BE493CA3}"/>
  <tableColumns count="17">
    <tableColumn id="1" xr3:uid="{14F21A66-85A3-4454-977B-349A2264157A}" name="OPERATIONS" totalsRowLabel="Total" dataDxfId="183" totalsRowDxfId="17"/>
    <tableColumn id="16" xr3:uid="{E63D4669-C434-40B8-8F11-5EBF0BDF8D2E}" name="RO" dataDxfId="182" totalsRowDxfId="16">
      <calculatedColumnFormula>_xlfn.XLOOKUP(Prévisionnel_REHAB[[#This Row],[OPERATIONS]],Op_Rehab[OPERATIONS],Op_Rehab[RO],,0)</calculatedColumnFormula>
    </tableColumn>
    <tableColumn id="2" xr3:uid="{41997AD5-2CDB-44F6-B01B-5E86BD942EA4}" name="JANVIER" dataDxfId="181" totalsRowDxfId="15"/>
    <tableColumn id="3" xr3:uid="{8BB0FE45-280C-4206-956C-D49105E5B30B}" name="FEVRIER " dataDxfId="180" totalsRowDxfId="14"/>
    <tableColumn id="4" xr3:uid="{DBA81A00-57FD-4C97-961D-D6E5278DE673}" name="MARS" dataDxfId="179" totalsRowDxfId="13"/>
    <tableColumn id="5" xr3:uid="{665F9459-EDBC-4A42-A11C-3C4017BC8520}" name="AVRIL" dataDxfId="178" totalsRowDxfId="12" dataCellStyle="Pourcentage"/>
    <tableColumn id="6" xr3:uid="{BCC6D2B9-BB38-4D9D-9A4D-D71BF9E8DEE5}" name="MAI" dataDxfId="177" totalsRowDxfId="11" dataCellStyle="Pourcentage"/>
    <tableColumn id="7" xr3:uid="{6533E0ED-920A-431B-A2F9-A0D7568D3BCD}" name="JUIN" dataDxfId="176" totalsRowDxfId="10" dataCellStyle="Pourcentage"/>
    <tableColumn id="8" xr3:uid="{3DF2C3CC-9A7F-46E2-869D-97B79930DF80}" name="JUILLET" dataDxfId="175" totalsRowDxfId="9" dataCellStyle="Pourcentage"/>
    <tableColumn id="9" xr3:uid="{34117127-C007-46C9-B4C2-0C6A4A612159}" name="AOUT" dataDxfId="174" totalsRowDxfId="8" dataCellStyle="Pourcentage"/>
    <tableColumn id="10" xr3:uid="{AF64619E-6DEC-463D-A66B-1A44A4F61B72}" name="SEPTEMBRE" dataDxfId="173" totalsRowDxfId="7" dataCellStyle="Pourcentage"/>
    <tableColumn id="11" xr3:uid="{83B5D00F-2419-431A-9525-6D79188E7200}" name="OCTOBRE" dataDxfId="172" totalsRowDxfId="6" dataCellStyle="Pourcentage"/>
    <tableColumn id="12" xr3:uid="{CFEB91C1-DCC9-47B0-BDAD-FE335FE6E49B}" name="NOVEMBRE" dataDxfId="171" totalsRowDxfId="5" dataCellStyle="Pourcentage"/>
    <tableColumn id="13" xr3:uid="{15253040-5A70-4386-A2B4-444B983ABCFB}" name="DECEMBRE" dataDxfId="170" totalsRowDxfId="4" dataCellStyle="Pourcentage"/>
    <tableColumn id="14" xr3:uid="{8B74206D-C142-4A9B-8A63-325066A6E15B}" name="TOTAL HONO" totalsRowFunction="sum" dataDxfId="169" totalsRowDxfId="3" dataCellStyle="Pourcentage">
      <calculatedColumnFormula>SUMIF(Op_Rehab[OPERATIONS],Prévisionnel_REHAB[[#This Row],[OPERATIONS]],Op_Rehab[PERCU EN 2022])+SUMIF('Données opérations REHAB'!A2:A28,'PREVISIONNEL AVANCEMENT REHAB'!A2,'Données opérations REHAB'!Q2:Q28)</calculatedColumnFormula>
    </tableColumn>
    <tableColumn id="15" xr3:uid="{3DBD65D6-AA6F-48C8-83AD-3FEEA02C369F}" name="OBSERVATIONS" dataDxfId="168" totalsRowDxfId="2" dataCellStyle="Pourcentage"/>
    <tableColumn id="17" xr3:uid="{E6B58B42-724E-4D30-B03F-5679457E13D4}" name="AVANCEMENT CUMULE PREVISIONNEL" dataDxfId="0" totalsRowDxfId="1" dataCellStyle="Pourcentage">
      <calculatedColumnFormula>LOOKUP("",2:2)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5A926-FFA7-491F-B4F6-8D3019330C77}">
  <sheetPr>
    <tabColor rgb="FF0070C0"/>
  </sheetPr>
  <dimension ref="A1:H135"/>
  <sheetViews>
    <sheetView showGridLines="0" topLeftCell="A70" zoomScale="90" zoomScaleNormal="90" workbookViewId="0">
      <selection activeCell="F136" sqref="F136"/>
    </sheetView>
  </sheetViews>
  <sheetFormatPr baseColWidth="10" defaultRowHeight="14.4"/>
  <cols>
    <col min="1" max="1" width="15.44140625" style="2" bestFit="1" customWidth="1"/>
    <col min="2" max="2" width="11.5546875" style="2"/>
    <col min="3" max="3" width="20" style="2" customWidth="1"/>
    <col min="4" max="4" width="20.6640625" style="2" customWidth="1"/>
    <col min="5" max="5" width="13.5546875" style="2" bestFit="1" customWidth="1"/>
    <col min="8" max="8" width="18" bestFit="1" customWidth="1"/>
    <col min="9" max="9" width="20" bestFit="1" customWidth="1"/>
    <col min="10" max="10" width="12.109375" bestFit="1" customWidth="1"/>
    <col min="11" max="14" width="7.44140625" bestFit="1" customWidth="1"/>
    <col min="15" max="16" width="11.88671875" bestFit="1" customWidth="1"/>
    <col min="17" max="17" width="14.5546875" bestFit="1" customWidth="1"/>
    <col min="18" max="18" width="11.88671875" bestFit="1" customWidth="1"/>
    <col min="19" max="19" width="14.5546875" bestFit="1" customWidth="1"/>
    <col min="20" max="20" width="10" bestFit="1" customWidth="1"/>
    <col min="21" max="21" width="11.88671875" bestFit="1" customWidth="1"/>
    <col min="22" max="22" width="14.5546875" bestFit="1" customWidth="1"/>
    <col min="23" max="23" width="11.88671875" bestFit="1" customWidth="1"/>
    <col min="24" max="24" width="9" bestFit="1" customWidth="1"/>
    <col min="25" max="25" width="14.5546875" bestFit="1" customWidth="1"/>
    <col min="26" max="26" width="10" bestFit="1" customWidth="1"/>
    <col min="27" max="27" width="11.88671875" bestFit="1" customWidth="1"/>
    <col min="28" max="28" width="14.5546875" bestFit="1" customWidth="1"/>
    <col min="29" max="29" width="11.88671875" bestFit="1" customWidth="1"/>
    <col min="30" max="30" width="14.5546875" bestFit="1" customWidth="1"/>
    <col min="31" max="31" width="10" bestFit="1" customWidth="1"/>
    <col min="32" max="32" width="11.88671875" bestFit="1" customWidth="1"/>
    <col min="33" max="33" width="15.5546875" bestFit="1" customWidth="1"/>
    <col min="34" max="34" width="10.88671875" bestFit="1" customWidth="1"/>
    <col min="35" max="35" width="12.33203125" bestFit="1" customWidth="1"/>
  </cols>
  <sheetData>
    <row r="1" spans="1:6" s="1" customFormat="1">
      <c r="A1" s="7" t="s">
        <v>0</v>
      </c>
      <c r="B1" s="7" t="s">
        <v>1</v>
      </c>
      <c r="C1" s="7" t="s">
        <v>27</v>
      </c>
      <c r="D1" s="7" t="s">
        <v>2</v>
      </c>
      <c r="E1" s="7" t="s">
        <v>3</v>
      </c>
      <c r="F1" s="7" t="s">
        <v>4</v>
      </c>
    </row>
    <row r="2" spans="1:6">
      <c r="A2" s="6" t="s">
        <v>5</v>
      </c>
      <c r="B2" s="6">
        <v>2017</v>
      </c>
      <c r="C2" s="6" t="s">
        <v>28</v>
      </c>
      <c r="D2" s="6" t="s">
        <v>13</v>
      </c>
      <c r="E2" s="18">
        <v>42844</v>
      </c>
      <c r="F2" s="20">
        <v>947.34</v>
      </c>
    </row>
    <row r="3" spans="1:6">
      <c r="A3" s="6" t="s">
        <v>5</v>
      </c>
      <c r="B3" s="6">
        <v>2017</v>
      </c>
      <c r="C3" s="6" t="s">
        <v>28</v>
      </c>
      <c r="D3" s="6" t="s">
        <v>8</v>
      </c>
      <c r="E3" s="18">
        <v>42891</v>
      </c>
      <c r="F3" s="20">
        <v>1419.87</v>
      </c>
    </row>
    <row r="4" spans="1:6">
      <c r="A4" s="6" t="s">
        <v>5</v>
      </c>
      <c r="B4" s="6">
        <v>2017</v>
      </c>
      <c r="C4" s="6" t="s">
        <v>28</v>
      </c>
      <c r="D4" s="6" t="s">
        <v>10</v>
      </c>
      <c r="E4" s="18">
        <v>42916</v>
      </c>
      <c r="F4" s="20">
        <v>946.88</v>
      </c>
    </row>
    <row r="5" spans="1:6">
      <c r="A5" s="6" t="s">
        <v>5</v>
      </c>
      <c r="B5" s="6">
        <v>2017</v>
      </c>
      <c r="C5" s="6" t="s">
        <v>28</v>
      </c>
      <c r="D5" s="6" t="s">
        <v>14</v>
      </c>
      <c r="E5" s="18">
        <v>43081</v>
      </c>
      <c r="F5" s="20">
        <v>1405.68</v>
      </c>
    </row>
    <row r="6" spans="1:6">
      <c r="A6" s="6" t="s">
        <v>5</v>
      </c>
      <c r="B6" s="6">
        <v>2017</v>
      </c>
      <c r="C6" s="6" t="s">
        <v>28</v>
      </c>
      <c r="D6" s="6" t="s">
        <v>11</v>
      </c>
      <c r="E6" s="18">
        <v>43293</v>
      </c>
      <c r="F6" s="20">
        <v>471.98</v>
      </c>
    </row>
    <row r="7" spans="1:6">
      <c r="A7" s="6" t="s">
        <v>5</v>
      </c>
      <c r="B7" s="6">
        <v>2017</v>
      </c>
      <c r="C7" s="6" t="s">
        <v>28</v>
      </c>
      <c r="D7" s="6" t="s">
        <v>12</v>
      </c>
      <c r="E7" s="18">
        <v>43465</v>
      </c>
      <c r="F7" s="20">
        <v>948.01</v>
      </c>
    </row>
    <row r="8" spans="1:6">
      <c r="A8" s="6" t="s">
        <v>5</v>
      </c>
      <c r="B8" s="6">
        <v>2017</v>
      </c>
      <c r="C8" s="6" t="s">
        <v>28</v>
      </c>
      <c r="D8" s="6" t="s">
        <v>15</v>
      </c>
      <c r="E8" s="18">
        <v>43608</v>
      </c>
      <c r="F8" s="20">
        <v>2631.3</v>
      </c>
    </row>
    <row r="9" spans="1:6">
      <c r="A9" s="6" t="s">
        <v>5</v>
      </c>
      <c r="B9" s="6">
        <v>2017</v>
      </c>
      <c r="C9" s="6" t="s">
        <v>28</v>
      </c>
      <c r="D9" s="6" t="s">
        <v>16</v>
      </c>
      <c r="E9" s="18">
        <v>43783</v>
      </c>
      <c r="F9" s="20">
        <f>186.52</f>
        <v>186.52</v>
      </c>
    </row>
    <row r="10" spans="1:6">
      <c r="A10" s="6" t="s">
        <v>5</v>
      </c>
      <c r="B10" s="6">
        <v>2017</v>
      </c>
      <c r="C10" s="6" t="s">
        <v>28</v>
      </c>
      <c r="D10" s="23" t="s">
        <v>17</v>
      </c>
      <c r="E10" s="18">
        <v>44179</v>
      </c>
      <c r="F10" s="20">
        <v>471.45</v>
      </c>
    </row>
    <row r="11" spans="1:6">
      <c r="A11" s="6" t="s">
        <v>5</v>
      </c>
      <c r="B11" s="6">
        <v>2017</v>
      </c>
      <c r="C11" s="6" t="s">
        <v>28</v>
      </c>
      <c r="D11" s="6" t="s">
        <v>17</v>
      </c>
      <c r="E11" s="18">
        <v>44543</v>
      </c>
      <c r="F11" s="20">
        <v>7744.58</v>
      </c>
    </row>
    <row r="12" spans="1:6">
      <c r="A12" s="6" t="s">
        <v>6</v>
      </c>
      <c r="B12" s="6">
        <v>2018</v>
      </c>
      <c r="C12" s="6" t="s">
        <v>28</v>
      </c>
      <c r="D12" s="6" t="s">
        <v>7</v>
      </c>
      <c r="E12" s="18">
        <v>43081</v>
      </c>
      <c r="F12" s="20">
        <v>21651.8</v>
      </c>
    </row>
    <row r="13" spans="1:6">
      <c r="A13" s="6" t="s">
        <v>6</v>
      </c>
      <c r="B13" s="6">
        <v>2018</v>
      </c>
      <c r="C13" s="6" t="s">
        <v>28</v>
      </c>
      <c r="D13" s="6" t="s">
        <v>10</v>
      </c>
      <c r="E13" s="18">
        <v>43293</v>
      </c>
      <c r="F13" s="20">
        <v>38987.93</v>
      </c>
    </row>
    <row r="14" spans="1:6">
      <c r="A14" s="6" t="s">
        <v>6</v>
      </c>
      <c r="B14" s="6">
        <v>2018</v>
      </c>
      <c r="C14" s="6" t="s">
        <v>28</v>
      </c>
      <c r="D14" s="6" t="s">
        <v>14</v>
      </c>
      <c r="E14" s="18">
        <v>43465</v>
      </c>
      <c r="F14" s="20">
        <v>26028.43</v>
      </c>
    </row>
    <row r="15" spans="1:6">
      <c r="A15" s="6" t="s">
        <v>6</v>
      </c>
      <c r="B15" s="6">
        <v>2018</v>
      </c>
      <c r="C15" s="6" t="s">
        <v>28</v>
      </c>
      <c r="D15" s="6" t="s">
        <v>11</v>
      </c>
      <c r="E15" s="18">
        <v>43608</v>
      </c>
      <c r="F15" s="20">
        <v>8959.35</v>
      </c>
    </row>
    <row r="16" spans="1:6">
      <c r="A16" s="6" t="s">
        <v>6</v>
      </c>
      <c r="B16" s="6">
        <v>2018</v>
      </c>
      <c r="C16" s="6" t="s">
        <v>28</v>
      </c>
      <c r="D16" s="6" t="s">
        <v>12</v>
      </c>
      <c r="E16" s="18">
        <v>43783</v>
      </c>
      <c r="F16" s="20">
        <v>17378.400000000001</v>
      </c>
    </row>
    <row r="17" spans="1:6">
      <c r="A17" s="6" t="s">
        <v>6</v>
      </c>
      <c r="B17" s="6">
        <v>2018</v>
      </c>
      <c r="C17" s="6" t="s">
        <v>28</v>
      </c>
      <c r="D17" s="19">
        <v>0.2</v>
      </c>
      <c r="E17" s="18">
        <v>43943</v>
      </c>
      <c r="F17" s="20">
        <f>5309.94+3375.43</f>
        <v>8685.369999999999</v>
      </c>
    </row>
    <row r="18" spans="1:6">
      <c r="A18" s="6" t="s">
        <v>6</v>
      </c>
      <c r="B18" s="6">
        <v>2018</v>
      </c>
      <c r="C18" s="6" t="s">
        <v>28</v>
      </c>
      <c r="D18" s="23">
        <v>0.75</v>
      </c>
      <c r="E18" s="18">
        <v>44179</v>
      </c>
      <c r="F18" s="20">
        <f>13797.55+15887.81</f>
        <v>29685.360000000001</v>
      </c>
    </row>
    <row r="19" spans="1:6">
      <c r="A19" s="6" t="s">
        <v>6</v>
      </c>
      <c r="B19" s="6">
        <v>2018</v>
      </c>
      <c r="C19" s="6" t="s">
        <v>28</v>
      </c>
      <c r="D19" s="6" t="s">
        <v>16</v>
      </c>
      <c r="E19" s="18">
        <v>44517</v>
      </c>
      <c r="F19" s="20">
        <v>23420</v>
      </c>
    </row>
    <row r="20" spans="1:6">
      <c r="A20" s="6" t="s">
        <v>68</v>
      </c>
      <c r="B20" s="6">
        <v>2022</v>
      </c>
      <c r="C20" s="6" t="s">
        <v>29</v>
      </c>
      <c r="D20" s="6" t="s">
        <v>13</v>
      </c>
      <c r="E20" s="18">
        <v>44578</v>
      </c>
      <c r="F20" s="20">
        <v>3846.31</v>
      </c>
    </row>
    <row r="21" spans="1:6">
      <c r="A21" s="6" t="s">
        <v>69</v>
      </c>
      <c r="B21" s="6">
        <v>2022</v>
      </c>
      <c r="C21" s="6" t="s">
        <v>29</v>
      </c>
      <c r="D21" s="6" t="s">
        <v>13</v>
      </c>
      <c r="E21" s="18">
        <v>44578</v>
      </c>
      <c r="F21" s="20">
        <v>6410.03</v>
      </c>
    </row>
    <row r="22" spans="1:6">
      <c r="A22" s="6" t="s">
        <v>33</v>
      </c>
      <c r="B22" s="6">
        <v>2017</v>
      </c>
      <c r="C22" s="6" t="s">
        <v>28</v>
      </c>
      <c r="D22" s="23" t="s">
        <v>7</v>
      </c>
      <c r="E22" s="18">
        <v>42844</v>
      </c>
      <c r="F22" s="20">
        <v>6277.49</v>
      </c>
    </row>
    <row r="23" spans="1:6">
      <c r="A23" s="6" t="s">
        <v>33</v>
      </c>
      <c r="B23" s="6">
        <v>2017</v>
      </c>
      <c r="C23" s="6" t="s">
        <v>28</v>
      </c>
      <c r="D23" s="23" t="s">
        <v>8</v>
      </c>
      <c r="E23" s="18">
        <v>42891</v>
      </c>
      <c r="F23" s="20">
        <v>4217.67</v>
      </c>
    </row>
    <row r="24" spans="1:6">
      <c r="A24" s="6" t="s">
        <v>33</v>
      </c>
      <c r="B24" s="6">
        <v>2017</v>
      </c>
      <c r="C24" s="6" t="s">
        <v>28</v>
      </c>
      <c r="D24" s="23" t="s">
        <v>10</v>
      </c>
      <c r="E24" s="18">
        <v>42916</v>
      </c>
      <c r="F24" s="20">
        <v>4198.05</v>
      </c>
    </row>
    <row r="25" spans="1:6">
      <c r="A25" s="6" t="s">
        <v>33</v>
      </c>
      <c r="B25" s="6">
        <v>2017</v>
      </c>
      <c r="C25" s="6" t="s">
        <v>28</v>
      </c>
      <c r="D25" s="23" t="s">
        <v>14</v>
      </c>
      <c r="E25" s="18">
        <v>43081</v>
      </c>
      <c r="F25" s="20">
        <v>6266.24</v>
      </c>
    </row>
    <row r="26" spans="1:6">
      <c r="A26" s="6" t="s">
        <v>33</v>
      </c>
      <c r="B26" s="6">
        <v>2017</v>
      </c>
      <c r="C26" s="6" t="s">
        <v>28</v>
      </c>
      <c r="D26" s="23" t="s">
        <v>11</v>
      </c>
      <c r="E26" s="18">
        <v>43293</v>
      </c>
      <c r="F26" s="20">
        <v>2095.94</v>
      </c>
    </row>
    <row r="27" spans="1:6">
      <c r="A27" s="6" t="s">
        <v>33</v>
      </c>
      <c r="B27" s="6">
        <v>2017</v>
      </c>
      <c r="C27" s="6" t="s">
        <v>28</v>
      </c>
      <c r="D27" s="23" t="s">
        <v>12</v>
      </c>
      <c r="E27" s="18">
        <v>43465</v>
      </c>
      <c r="F27" s="20">
        <v>6231.66</v>
      </c>
    </row>
    <row r="28" spans="1:6">
      <c r="A28" s="6" t="s">
        <v>33</v>
      </c>
      <c r="B28" s="6">
        <v>2017</v>
      </c>
      <c r="C28" s="6" t="s">
        <v>28</v>
      </c>
      <c r="D28" s="23" t="s">
        <v>15</v>
      </c>
      <c r="E28" s="18">
        <v>43608</v>
      </c>
      <c r="F28" s="20">
        <v>4170.1899999999996</v>
      </c>
    </row>
    <row r="29" spans="1:6" ht="15" customHeight="1">
      <c r="A29" s="6" t="s">
        <v>33</v>
      </c>
      <c r="B29" s="6">
        <v>2017</v>
      </c>
      <c r="C29" s="6" t="s">
        <v>28</v>
      </c>
      <c r="D29" s="23">
        <v>0.95</v>
      </c>
      <c r="E29" s="18">
        <v>43783</v>
      </c>
      <c r="F29" s="20">
        <v>4130.45</v>
      </c>
    </row>
    <row r="30" spans="1:6">
      <c r="A30" s="6" t="s">
        <v>33</v>
      </c>
      <c r="B30" s="6">
        <v>2017</v>
      </c>
      <c r="C30" s="6" t="s">
        <v>28</v>
      </c>
      <c r="D30" s="23" t="s">
        <v>15</v>
      </c>
      <c r="E30" s="18">
        <v>43804</v>
      </c>
      <c r="F30" s="20">
        <v>10921.2</v>
      </c>
    </row>
    <row r="31" spans="1:6">
      <c r="A31" s="6" t="s">
        <v>33</v>
      </c>
      <c r="B31" s="6">
        <v>2017</v>
      </c>
      <c r="C31" s="6" t="s">
        <v>28</v>
      </c>
      <c r="D31" s="23" t="s">
        <v>16</v>
      </c>
      <c r="E31" s="18">
        <v>44179</v>
      </c>
      <c r="F31" s="20">
        <v>80.19</v>
      </c>
    </row>
    <row r="32" spans="1:6">
      <c r="A32" s="6" t="s">
        <v>33</v>
      </c>
      <c r="B32" s="6">
        <v>2017</v>
      </c>
      <c r="C32" s="6" t="s">
        <v>28</v>
      </c>
      <c r="D32" s="6" t="s">
        <v>17</v>
      </c>
      <c r="E32" s="18">
        <v>44517</v>
      </c>
      <c r="F32" s="20">
        <v>1086.6300000000001</v>
      </c>
    </row>
    <row r="33" spans="1:6">
      <c r="A33" s="6" t="s">
        <v>33</v>
      </c>
      <c r="B33" s="6">
        <v>2017</v>
      </c>
      <c r="C33" s="6" t="s">
        <v>28</v>
      </c>
      <c r="D33" s="6" t="s">
        <v>17</v>
      </c>
      <c r="E33" s="18">
        <v>44557</v>
      </c>
      <c r="F33" s="20">
        <v>1263.53</v>
      </c>
    </row>
    <row r="34" spans="1:6">
      <c r="A34" s="6" t="s">
        <v>34</v>
      </c>
      <c r="B34" s="6">
        <v>2017</v>
      </c>
      <c r="C34" s="6" t="s">
        <v>28</v>
      </c>
      <c r="D34" s="23" t="s">
        <v>8</v>
      </c>
      <c r="E34" s="18">
        <v>42891</v>
      </c>
      <c r="F34" s="20">
        <v>20202.22</v>
      </c>
    </row>
    <row r="35" spans="1:6">
      <c r="A35" s="6" t="s">
        <v>34</v>
      </c>
      <c r="B35" s="6">
        <v>2017</v>
      </c>
      <c r="C35" s="6" t="s">
        <v>28</v>
      </c>
      <c r="D35" s="23" t="s">
        <v>10</v>
      </c>
      <c r="E35" s="18">
        <v>42916</v>
      </c>
      <c r="F35" s="20">
        <v>8080.88</v>
      </c>
    </row>
    <row r="36" spans="1:6">
      <c r="A36" s="6" t="s">
        <v>34</v>
      </c>
      <c r="B36" s="6">
        <v>2017</v>
      </c>
      <c r="C36" s="6" t="s">
        <v>28</v>
      </c>
      <c r="D36" s="23" t="s">
        <v>14</v>
      </c>
      <c r="E36" s="18">
        <v>43081</v>
      </c>
      <c r="F36" s="20">
        <v>12290.380000000001</v>
      </c>
    </row>
    <row r="37" spans="1:6">
      <c r="A37" s="6" t="s">
        <v>34</v>
      </c>
      <c r="B37" s="6">
        <v>2017</v>
      </c>
      <c r="C37" s="6" t="s">
        <v>28</v>
      </c>
      <c r="D37" s="23" t="s">
        <v>11</v>
      </c>
      <c r="E37" s="18">
        <v>43293</v>
      </c>
      <c r="F37" s="20">
        <v>4057.35</v>
      </c>
    </row>
    <row r="38" spans="1:6">
      <c r="A38" s="6" t="s">
        <v>34</v>
      </c>
      <c r="B38" s="6">
        <v>2017</v>
      </c>
      <c r="C38" s="6" t="s">
        <v>28</v>
      </c>
      <c r="D38" s="23" t="s">
        <v>12</v>
      </c>
      <c r="E38" s="18">
        <v>43465</v>
      </c>
      <c r="F38" s="20">
        <v>10358.83</v>
      </c>
    </row>
    <row r="39" spans="1:6">
      <c r="A39" s="6" t="s">
        <v>34</v>
      </c>
      <c r="B39" s="6">
        <v>2017</v>
      </c>
      <c r="C39" s="6" t="s">
        <v>28</v>
      </c>
      <c r="D39" s="23">
        <v>0.55000000000000004</v>
      </c>
      <c r="E39" s="18">
        <v>43608</v>
      </c>
      <c r="F39" s="20">
        <v>12645.94</v>
      </c>
    </row>
    <row r="40" spans="1:6">
      <c r="A40" s="6" t="s">
        <v>34</v>
      </c>
      <c r="B40" s="6">
        <v>2017</v>
      </c>
      <c r="C40" s="6" t="s">
        <v>28</v>
      </c>
      <c r="D40" s="23">
        <v>0.75</v>
      </c>
      <c r="E40" s="18">
        <v>43783</v>
      </c>
      <c r="F40" s="20">
        <v>4244.6900000000005</v>
      </c>
    </row>
    <row r="41" spans="1:6">
      <c r="A41" s="6" t="s">
        <v>34</v>
      </c>
      <c r="B41" s="6">
        <v>2017</v>
      </c>
      <c r="C41" s="6" t="s">
        <v>28</v>
      </c>
      <c r="D41" s="23" t="s">
        <v>15</v>
      </c>
      <c r="E41" s="18">
        <v>44179</v>
      </c>
      <c r="F41" s="20">
        <v>23881.850910249879</v>
      </c>
    </row>
    <row r="42" spans="1:6">
      <c r="A42" s="6" t="s">
        <v>34</v>
      </c>
      <c r="B42" s="6">
        <v>2017</v>
      </c>
      <c r="C42" s="6" t="s">
        <v>28</v>
      </c>
      <c r="D42" s="6" t="s">
        <v>17</v>
      </c>
      <c r="E42" s="18">
        <v>44517</v>
      </c>
      <c r="F42" s="20">
        <f>2796.62+1538.14</f>
        <v>4334.76</v>
      </c>
    </row>
    <row r="43" spans="1:6">
      <c r="A43" s="6" t="s">
        <v>39</v>
      </c>
      <c r="B43" s="6">
        <v>2018</v>
      </c>
      <c r="C43" s="6" t="s">
        <v>28</v>
      </c>
      <c r="D43" s="6" t="s">
        <v>7</v>
      </c>
      <c r="E43" s="18">
        <v>43081</v>
      </c>
      <c r="F43" s="20">
        <v>6256.63</v>
      </c>
    </row>
    <row r="44" spans="1:6">
      <c r="A44" s="6" t="s">
        <v>39</v>
      </c>
      <c r="B44" s="6">
        <v>2018</v>
      </c>
      <c r="C44" s="6" t="s">
        <v>28</v>
      </c>
      <c r="D44" s="6" t="s">
        <v>10</v>
      </c>
      <c r="E44" s="18">
        <v>43293</v>
      </c>
      <c r="F44" s="20">
        <v>12820.55</v>
      </c>
    </row>
    <row r="45" spans="1:6">
      <c r="A45" s="6" t="s">
        <v>39</v>
      </c>
      <c r="B45" s="6">
        <v>2018</v>
      </c>
      <c r="C45" s="6" t="s">
        <v>28</v>
      </c>
      <c r="D45" s="6" t="s">
        <v>14</v>
      </c>
      <c r="E45" s="18">
        <v>43465</v>
      </c>
      <c r="F45" s="20">
        <v>6834.01</v>
      </c>
    </row>
    <row r="46" spans="1:6">
      <c r="A46" s="6" t="s">
        <v>39</v>
      </c>
      <c r="B46" s="6">
        <v>2018</v>
      </c>
      <c r="C46" s="6" t="s">
        <v>28</v>
      </c>
      <c r="D46" s="6" t="s">
        <v>11</v>
      </c>
      <c r="E46" s="18">
        <v>43608</v>
      </c>
      <c r="F46" s="20">
        <v>2475.94</v>
      </c>
    </row>
    <row r="47" spans="1:6">
      <c r="A47" s="6" t="s">
        <v>39</v>
      </c>
      <c r="B47" s="6">
        <v>2018</v>
      </c>
      <c r="C47" s="6" t="s">
        <v>28</v>
      </c>
      <c r="D47" s="6" t="s">
        <v>12</v>
      </c>
      <c r="E47" s="18">
        <v>43773</v>
      </c>
      <c r="F47" s="20">
        <v>5126.3500000000004</v>
      </c>
    </row>
    <row r="48" spans="1:6">
      <c r="A48" s="6" t="s">
        <v>39</v>
      </c>
      <c r="B48" s="6">
        <v>2018</v>
      </c>
      <c r="C48" s="6" t="s">
        <v>28</v>
      </c>
      <c r="D48" s="23">
        <v>0.2</v>
      </c>
      <c r="E48" s="18">
        <v>43804</v>
      </c>
      <c r="F48" s="20">
        <v>4067.27</v>
      </c>
    </row>
    <row r="49" spans="1:8">
      <c r="A49" s="6" t="s">
        <v>39</v>
      </c>
      <c r="B49" s="6">
        <v>2018</v>
      </c>
      <c r="C49" s="6" t="s">
        <v>28</v>
      </c>
      <c r="D49" s="6" t="s">
        <v>16</v>
      </c>
      <c r="E49" s="18">
        <v>44180</v>
      </c>
      <c r="F49" s="20">
        <v>15899.52</v>
      </c>
    </row>
    <row r="50" spans="1:8">
      <c r="A50" s="6" t="s">
        <v>39</v>
      </c>
      <c r="B50" s="6">
        <v>2018</v>
      </c>
      <c r="C50" s="6" t="s">
        <v>28</v>
      </c>
      <c r="D50" s="6" t="s">
        <v>17</v>
      </c>
      <c r="E50" s="18">
        <v>44517</v>
      </c>
      <c r="F50" s="20">
        <v>1033.02</v>
      </c>
    </row>
    <row r="51" spans="1:8">
      <c r="A51" s="6" t="s">
        <v>39</v>
      </c>
      <c r="B51" s="6">
        <v>2018</v>
      </c>
      <c r="C51" s="6" t="s">
        <v>28</v>
      </c>
      <c r="D51" s="6" t="s">
        <v>17</v>
      </c>
      <c r="E51" s="18">
        <v>44557</v>
      </c>
      <c r="F51" s="20">
        <v>1094.6199999999999</v>
      </c>
      <c r="H51" s="24"/>
    </row>
    <row r="52" spans="1:8">
      <c r="A52" s="6" t="s">
        <v>36</v>
      </c>
      <c r="B52" s="6">
        <v>2017</v>
      </c>
      <c r="C52" s="6" t="s">
        <v>28</v>
      </c>
      <c r="D52" s="23" t="s">
        <v>8</v>
      </c>
      <c r="E52" s="18">
        <v>42844</v>
      </c>
      <c r="F52" s="20">
        <v>1853.99</v>
      </c>
      <c r="H52" s="24"/>
    </row>
    <row r="53" spans="1:8">
      <c r="A53" s="6" t="s">
        <v>36</v>
      </c>
      <c r="B53" s="6">
        <v>2017</v>
      </c>
      <c r="C53" s="6" t="s">
        <v>28</v>
      </c>
      <c r="D53" s="23" t="s">
        <v>10</v>
      </c>
      <c r="E53" s="18">
        <v>42916</v>
      </c>
      <c r="F53" s="20">
        <v>744.13</v>
      </c>
      <c r="H53" s="24"/>
    </row>
    <row r="54" spans="1:8">
      <c r="A54" s="6" t="s">
        <v>36</v>
      </c>
      <c r="B54" s="6">
        <v>2017</v>
      </c>
      <c r="C54" s="6" t="s">
        <v>28</v>
      </c>
      <c r="D54" s="23" t="s">
        <v>14</v>
      </c>
      <c r="E54" s="18">
        <v>43081</v>
      </c>
      <c r="F54" s="20">
        <v>1865.17</v>
      </c>
      <c r="H54" s="24"/>
    </row>
    <row r="55" spans="1:8">
      <c r="A55" s="6" t="s">
        <v>36</v>
      </c>
      <c r="B55" s="6">
        <v>2017</v>
      </c>
      <c r="C55" s="6" t="s">
        <v>28</v>
      </c>
      <c r="D55" s="23" t="s">
        <v>12</v>
      </c>
      <c r="E55" s="18">
        <v>43465</v>
      </c>
      <c r="F55" s="20">
        <v>1581.06</v>
      </c>
      <c r="H55" s="24"/>
    </row>
    <row r="56" spans="1:8">
      <c r="A56" s="6" t="s">
        <v>36</v>
      </c>
      <c r="B56" s="6">
        <v>2017</v>
      </c>
      <c r="C56" s="6" t="s">
        <v>28</v>
      </c>
      <c r="D56" s="23">
        <v>0.95</v>
      </c>
      <c r="E56" s="18">
        <v>43608</v>
      </c>
      <c r="F56" s="20">
        <v>2503.5700000000002</v>
      </c>
      <c r="H56" s="24"/>
    </row>
    <row r="57" spans="1:8">
      <c r="A57" s="6" t="s">
        <v>36</v>
      </c>
      <c r="B57" s="6">
        <v>2017</v>
      </c>
      <c r="C57" s="6" t="s">
        <v>28</v>
      </c>
      <c r="D57" s="23" t="s">
        <v>15</v>
      </c>
      <c r="E57" s="18">
        <v>43783</v>
      </c>
      <c r="F57" s="20">
        <v>284.93</v>
      </c>
      <c r="H57" s="24"/>
    </row>
    <row r="58" spans="1:8">
      <c r="A58" s="6" t="s">
        <v>36</v>
      </c>
      <c r="B58" s="6">
        <v>2017</v>
      </c>
      <c r="C58" s="6" t="s">
        <v>28</v>
      </c>
      <c r="D58" s="23" t="s">
        <v>16</v>
      </c>
      <c r="E58" s="18">
        <v>44179</v>
      </c>
      <c r="F58" s="20">
        <v>3152.63</v>
      </c>
      <c r="H58" s="24"/>
    </row>
    <row r="59" spans="1:8">
      <c r="A59" s="6" t="s">
        <v>36</v>
      </c>
      <c r="B59" s="6">
        <v>2017</v>
      </c>
      <c r="C59" s="6" t="s">
        <v>28</v>
      </c>
      <c r="D59" s="6" t="s">
        <v>17</v>
      </c>
      <c r="E59" s="18">
        <v>44517</v>
      </c>
      <c r="F59" s="20">
        <v>109.67</v>
      </c>
      <c r="H59" s="5"/>
    </row>
    <row r="60" spans="1:8">
      <c r="A60" s="6" t="s">
        <v>36</v>
      </c>
      <c r="B60" s="6">
        <v>2017</v>
      </c>
      <c r="C60" s="6" t="s">
        <v>28</v>
      </c>
      <c r="D60" s="6" t="s">
        <v>17</v>
      </c>
      <c r="E60" s="18">
        <v>44557</v>
      </c>
      <c r="F60" s="20">
        <v>478.87</v>
      </c>
    </row>
    <row r="61" spans="1:8">
      <c r="A61" s="6" t="s">
        <v>42</v>
      </c>
      <c r="B61" s="6">
        <v>2020</v>
      </c>
      <c r="C61" s="6" t="s">
        <v>28</v>
      </c>
      <c r="D61" s="6" t="s">
        <v>7</v>
      </c>
      <c r="E61" s="18">
        <v>43783</v>
      </c>
      <c r="F61" s="20">
        <v>8343.6299999999992</v>
      </c>
    </row>
    <row r="62" spans="1:8">
      <c r="A62" s="6" t="s">
        <v>42</v>
      </c>
      <c r="B62" s="6">
        <v>2020</v>
      </c>
      <c r="C62" s="6" t="s">
        <v>28</v>
      </c>
      <c r="D62" s="6" t="s">
        <v>8</v>
      </c>
      <c r="E62" s="18">
        <v>43943</v>
      </c>
      <c r="F62" s="20">
        <v>6601.77</v>
      </c>
    </row>
    <row r="63" spans="1:8">
      <c r="A63" s="6" t="s">
        <v>42</v>
      </c>
      <c r="B63" s="6">
        <v>2020</v>
      </c>
      <c r="C63" s="6" t="s">
        <v>28</v>
      </c>
      <c r="D63" s="6" t="s">
        <v>12</v>
      </c>
      <c r="E63" s="18">
        <v>44636</v>
      </c>
      <c r="F63" s="20">
        <v>1748.84</v>
      </c>
    </row>
    <row r="64" spans="1:8">
      <c r="A64" s="6" t="s">
        <v>51</v>
      </c>
      <c r="B64" s="6">
        <v>2021</v>
      </c>
      <c r="C64" s="6" t="s">
        <v>29</v>
      </c>
      <c r="D64" s="6" t="s">
        <v>13</v>
      </c>
      <c r="E64" s="18">
        <v>44180</v>
      </c>
      <c r="F64" s="20">
        <v>8370.5400000000009</v>
      </c>
    </row>
    <row r="65" spans="1:6">
      <c r="A65" s="6" t="s">
        <v>51</v>
      </c>
      <c r="B65" s="6">
        <v>2021</v>
      </c>
      <c r="C65" s="6" t="s">
        <v>29</v>
      </c>
      <c r="D65" s="6" t="s">
        <v>8</v>
      </c>
      <c r="E65" s="18">
        <v>44517</v>
      </c>
      <c r="F65" s="20">
        <v>12527.7</v>
      </c>
    </row>
    <row r="66" spans="1:6">
      <c r="A66" s="6" t="s">
        <v>43</v>
      </c>
      <c r="B66" s="6">
        <v>2020</v>
      </c>
      <c r="C66" s="6" t="s">
        <v>28</v>
      </c>
      <c r="D66" s="6" t="s">
        <v>7</v>
      </c>
      <c r="E66" s="18">
        <v>43783</v>
      </c>
      <c r="F66" s="20">
        <v>15579.45</v>
      </c>
    </row>
    <row r="67" spans="1:6">
      <c r="A67" s="6" t="s">
        <v>43</v>
      </c>
      <c r="B67" s="6">
        <v>2020</v>
      </c>
      <c r="C67" s="6" t="s">
        <v>28</v>
      </c>
      <c r="D67" s="6" t="s">
        <v>8</v>
      </c>
      <c r="E67" s="18">
        <v>43943</v>
      </c>
      <c r="F67" s="20">
        <v>24529.98</v>
      </c>
    </row>
    <row r="68" spans="1:6">
      <c r="A68" s="6" t="s">
        <v>44</v>
      </c>
      <c r="B68" s="6">
        <v>2020</v>
      </c>
      <c r="C68" s="6" t="s">
        <v>28</v>
      </c>
      <c r="D68" s="6" t="s">
        <v>7</v>
      </c>
      <c r="E68" s="18">
        <v>43783</v>
      </c>
      <c r="F68" s="20">
        <v>11569.49</v>
      </c>
    </row>
    <row r="69" spans="1:6">
      <c r="A69" s="6" t="s">
        <v>44</v>
      </c>
      <c r="B69" s="6">
        <v>2020</v>
      </c>
      <c r="C69" s="6" t="s">
        <v>28</v>
      </c>
      <c r="D69" s="6" t="s">
        <v>8</v>
      </c>
      <c r="E69" s="18">
        <v>43943</v>
      </c>
      <c r="F69" s="20">
        <v>13210.05</v>
      </c>
    </row>
    <row r="70" spans="1:6">
      <c r="A70" s="6" t="s">
        <v>45</v>
      </c>
      <c r="B70" s="6">
        <v>2020</v>
      </c>
      <c r="C70" s="6" t="s">
        <v>28</v>
      </c>
      <c r="D70" s="6" t="s">
        <v>7</v>
      </c>
      <c r="E70" s="18">
        <v>43783</v>
      </c>
      <c r="F70" s="20">
        <v>12285.78</v>
      </c>
    </row>
    <row r="71" spans="1:6">
      <c r="A71" s="6" t="s">
        <v>45</v>
      </c>
      <c r="B71" s="6">
        <v>2020</v>
      </c>
      <c r="C71" s="6" t="s">
        <v>28</v>
      </c>
      <c r="D71" s="6" t="s">
        <v>8</v>
      </c>
      <c r="E71" s="18">
        <v>43943</v>
      </c>
      <c r="F71" s="20">
        <v>12620.99</v>
      </c>
    </row>
    <row r="72" spans="1:6">
      <c r="A72" s="6" t="s">
        <v>45</v>
      </c>
      <c r="B72" s="6">
        <v>2020</v>
      </c>
      <c r="C72" s="6" t="s">
        <v>28</v>
      </c>
      <c r="D72" s="6" t="s">
        <v>11</v>
      </c>
      <c r="E72" s="18">
        <v>44517</v>
      </c>
      <c r="F72" s="20">
        <v>1143.79</v>
      </c>
    </row>
    <row r="73" spans="1:6">
      <c r="A73" s="6" t="s">
        <v>37</v>
      </c>
      <c r="B73" s="6">
        <v>2017</v>
      </c>
      <c r="C73" s="6" t="s">
        <v>28</v>
      </c>
      <c r="D73" s="23" t="s">
        <v>8</v>
      </c>
      <c r="E73" s="18">
        <v>42844</v>
      </c>
      <c r="F73" s="20">
        <v>24977.59</v>
      </c>
    </row>
    <row r="74" spans="1:6">
      <c r="A74" s="6" t="s">
        <v>37</v>
      </c>
      <c r="B74" s="6">
        <v>2017</v>
      </c>
      <c r="C74" s="6" t="s">
        <v>28</v>
      </c>
      <c r="D74" s="23" t="s">
        <v>10</v>
      </c>
      <c r="E74" s="18">
        <v>42916</v>
      </c>
      <c r="F74" s="20">
        <v>10235.25</v>
      </c>
    </row>
    <row r="75" spans="1:6">
      <c r="A75" s="6" t="s">
        <v>37</v>
      </c>
      <c r="B75" s="6">
        <v>2017</v>
      </c>
      <c r="C75" s="6" t="s">
        <v>28</v>
      </c>
      <c r="D75" s="23" t="s">
        <v>14</v>
      </c>
      <c r="E75" s="18">
        <v>43081</v>
      </c>
      <c r="F75" s="20">
        <v>14788.54</v>
      </c>
    </row>
    <row r="76" spans="1:6">
      <c r="A76" s="6" t="s">
        <v>37</v>
      </c>
      <c r="B76" s="6">
        <v>2017</v>
      </c>
      <c r="C76" s="6" t="s">
        <v>28</v>
      </c>
      <c r="D76" s="23" t="s">
        <v>11</v>
      </c>
      <c r="E76" s="18">
        <v>43293</v>
      </c>
      <c r="F76" s="20">
        <v>5000.13</v>
      </c>
    </row>
    <row r="77" spans="1:6">
      <c r="A77" s="6" t="s">
        <v>37</v>
      </c>
      <c r="B77" s="6">
        <v>2017</v>
      </c>
      <c r="C77" s="6" t="s">
        <v>28</v>
      </c>
      <c r="D77" s="23">
        <v>0.55000000000000004</v>
      </c>
      <c r="E77" s="18">
        <v>43608</v>
      </c>
      <c r="F77" s="20">
        <v>9911.0400000000009</v>
      </c>
    </row>
    <row r="78" spans="1:6">
      <c r="A78" s="6" t="s">
        <v>37</v>
      </c>
      <c r="B78" s="6">
        <v>2017</v>
      </c>
      <c r="C78" s="6" t="s">
        <v>28</v>
      </c>
      <c r="D78" s="23">
        <v>0.2</v>
      </c>
      <c r="E78" s="18">
        <v>43465</v>
      </c>
      <c r="F78" s="20">
        <v>15027.4</v>
      </c>
    </row>
    <row r="79" spans="1:6">
      <c r="A79" s="6" t="s">
        <v>37</v>
      </c>
      <c r="B79" s="6">
        <v>2017</v>
      </c>
      <c r="C79" s="6" t="s">
        <v>28</v>
      </c>
      <c r="D79" s="23">
        <v>0.75</v>
      </c>
      <c r="E79" s="18">
        <v>43783</v>
      </c>
      <c r="F79" s="20">
        <v>4993.24</v>
      </c>
    </row>
    <row r="80" spans="1:6">
      <c r="A80" s="6" t="s">
        <v>37</v>
      </c>
      <c r="B80" s="6">
        <v>2017</v>
      </c>
      <c r="C80" s="6" t="s">
        <v>28</v>
      </c>
      <c r="D80" s="6" t="s">
        <v>16</v>
      </c>
      <c r="E80" s="18">
        <v>44179</v>
      </c>
      <c r="F80" s="20">
        <v>15198.34</v>
      </c>
    </row>
    <row r="81" spans="1:6">
      <c r="A81" s="6" t="s">
        <v>37</v>
      </c>
      <c r="B81" s="6">
        <v>2017</v>
      </c>
      <c r="C81" s="6" t="s">
        <v>28</v>
      </c>
      <c r="D81" s="6" t="s">
        <v>17</v>
      </c>
      <c r="E81" s="18">
        <v>44517</v>
      </c>
      <c r="F81" s="20">
        <v>2294.5</v>
      </c>
    </row>
    <row r="82" spans="1:6">
      <c r="A82" s="6" t="s">
        <v>37</v>
      </c>
      <c r="B82" s="6">
        <v>2017</v>
      </c>
      <c r="C82" s="6" t="s">
        <v>28</v>
      </c>
      <c r="D82" s="6" t="s">
        <v>17</v>
      </c>
      <c r="E82" s="18">
        <v>44557</v>
      </c>
      <c r="F82" s="20">
        <v>1907.65</v>
      </c>
    </row>
    <row r="83" spans="1:6">
      <c r="A83" s="6" t="s">
        <v>50</v>
      </c>
      <c r="B83" s="6">
        <v>2021</v>
      </c>
      <c r="C83" s="6" t="s">
        <v>29</v>
      </c>
      <c r="D83" s="6" t="s">
        <v>13</v>
      </c>
      <c r="E83" s="18">
        <v>44180</v>
      </c>
      <c r="F83" s="20">
        <v>4675.63</v>
      </c>
    </row>
    <row r="84" spans="1:6">
      <c r="A84" s="6" t="s">
        <v>50</v>
      </c>
      <c r="B84" s="6">
        <v>2021</v>
      </c>
      <c r="C84" s="6" t="s">
        <v>29</v>
      </c>
      <c r="D84" s="6" t="s">
        <v>8</v>
      </c>
      <c r="E84" s="18">
        <v>44517</v>
      </c>
      <c r="F84" s="20">
        <v>7012.73</v>
      </c>
    </row>
    <row r="85" spans="1:6">
      <c r="A85" s="6" t="s">
        <v>38</v>
      </c>
      <c r="B85" s="6">
        <v>2017</v>
      </c>
      <c r="C85" s="6" t="s">
        <v>28</v>
      </c>
      <c r="D85" s="23" t="s">
        <v>8</v>
      </c>
      <c r="E85" s="18">
        <v>42844</v>
      </c>
      <c r="F85" s="20">
        <v>43083.11</v>
      </c>
    </row>
    <row r="86" spans="1:6">
      <c r="A86" s="6" t="s">
        <v>38</v>
      </c>
      <c r="B86" s="6">
        <v>2017</v>
      </c>
      <c r="C86" s="6" t="s">
        <v>28</v>
      </c>
      <c r="D86" s="23" t="s">
        <v>10</v>
      </c>
      <c r="E86" s="18">
        <v>42916</v>
      </c>
      <c r="F86" s="20">
        <v>14372.32</v>
      </c>
    </row>
    <row r="87" spans="1:6">
      <c r="A87" s="6" t="s">
        <v>38</v>
      </c>
      <c r="B87" s="6">
        <v>2017</v>
      </c>
      <c r="C87" s="6" t="s">
        <v>28</v>
      </c>
      <c r="D87" s="23" t="s">
        <v>14</v>
      </c>
      <c r="E87" s="18">
        <v>43081</v>
      </c>
      <c r="F87" s="20">
        <v>24156.6</v>
      </c>
    </row>
    <row r="88" spans="1:6">
      <c r="A88" s="6" t="s">
        <v>38</v>
      </c>
      <c r="B88" s="6">
        <v>2017</v>
      </c>
      <c r="C88" s="6" t="s">
        <v>28</v>
      </c>
      <c r="D88" s="23" t="s">
        <v>11</v>
      </c>
      <c r="E88" s="18">
        <v>43293</v>
      </c>
      <c r="F88" s="20">
        <v>8161.21</v>
      </c>
    </row>
    <row r="89" spans="1:6">
      <c r="A89" s="6" t="s">
        <v>38</v>
      </c>
      <c r="B89" s="6">
        <v>2017</v>
      </c>
      <c r="C89" s="6" t="s">
        <v>28</v>
      </c>
      <c r="D89" s="23">
        <v>0.2</v>
      </c>
      <c r="E89" s="18">
        <v>43465</v>
      </c>
      <c r="F89" s="20">
        <v>24904.79</v>
      </c>
    </row>
    <row r="90" spans="1:6">
      <c r="A90" s="6" t="s">
        <v>38</v>
      </c>
      <c r="B90" s="6">
        <v>2017</v>
      </c>
      <c r="C90" s="6" t="s">
        <v>28</v>
      </c>
      <c r="D90" s="23">
        <v>0.55000000000000004</v>
      </c>
      <c r="E90" s="18">
        <v>43608</v>
      </c>
      <c r="F90" s="20">
        <v>16264.29</v>
      </c>
    </row>
    <row r="91" spans="1:6">
      <c r="A91" s="6" t="s">
        <v>38</v>
      </c>
      <c r="B91" s="6">
        <v>2017</v>
      </c>
      <c r="C91" s="6" t="s">
        <v>28</v>
      </c>
      <c r="D91" s="23">
        <v>0.75</v>
      </c>
      <c r="E91" s="18">
        <v>43783</v>
      </c>
      <c r="F91" s="20">
        <v>7521.15</v>
      </c>
    </row>
    <row r="92" spans="1:6">
      <c r="A92" s="6" t="s">
        <v>38</v>
      </c>
      <c r="B92" s="6">
        <v>2017</v>
      </c>
      <c r="C92" s="6" t="s">
        <v>28</v>
      </c>
      <c r="D92" s="23">
        <v>0.95</v>
      </c>
      <c r="E92" s="18">
        <v>43943</v>
      </c>
      <c r="F92" s="20">
        <v>8094.99</v>
      </c>
    </row>
    <row r="93" spans="1:6">
      <c r="A93" s="6" t="s">
        <v>38</v>
      </c>
      <c r="B93" s="6">
        <v>2017</v>
      </c>
      <c r="C93" s="6" t="s">
        <v>28</v>
      </c>
      <c r="D93" s="6" t="s">
        <v>16</v>
      </c>
      <c r="E93" s="18">
        <v>44179</v>
      </c>
      <c r="F93" s="20">
        <v>26205.52</v>
      </c>
    </row>
    <row r="94" spans="1:6">
      <c r="A94" s="6" t="s">
        <v>38</v>
      </c>
      <c r="B94" s="6">
        <v>2017</v>
      </c>
      <c r="C94" s="6" t="s">
        <v>28</v>
      </c>
      <c r="D94" s="6" t="s">
        <v>17</v>
      </c>
      <c r="E94" s="18">
        <v>44517</v>
      </c>
      <c r="F94" s="20">
        <v>4338.5784190349805</v>
      </c>
    </row>
    <row r="95" spans="1:6">
      <c r="A95" s="6" t="s">
        <v>38</v>
      </c>
      <c r="B95" s="6">
        <v>2017</v>
      </c>
      <c r="C95" s="6" t="s">
        <v>28</v>
      </c>
      <c r="D95" s="6" t="s">
        <v>17</v>
      </c>
      <c r="E95" s="18">
        <v>44557</v>
      </c>
      <c r="F95" s="20">
        <v>4055.64</v>
      </c>
    </row>
    <row r="96" spans="1:6">
      <c r="A96" s="6" t="s">
        <v>40</v>
      </c>
      <c r="B96" s="6">
        <v>2018</v>
      </c>
      <c r="C96" s="6" t="s">
        <v>28</v>
      </c>
      <c r="D96" s="6" t="s">
        <v>7</v>
      </c>
      <c r="E96" s="18">
        <v>43081</v>
      </c>
      <c r="F96" s="20">
        <v>6194.47</v>
      </c>
    </row>
    <row r="97" spans="1:6">
      <c r="A97" s="6" t="s">
        <v>40</v>
      </c>
      <c r="B97" s="6">
        <v>2018</v>
      </c>
      <c r="C97" s="6" t="s">
        <v>28</v>
      </c>
      <c r="D97" s="6" t="s">
        <v>10</v>
      </c>
      <c r="E97" s="18">
        <v>43293</v>
      </c>
      <c r="F97" s="20">
        <v>11789.32</v>
      </c>
    </row>
    <row r="98" spans="1:6">
      <c r="A98" s="6" t="s">
        <v>40</v>
      </c>
      <c r="B98" s="6">
        <v>2018</v>
      </c>
      <c r="C98" s="6" t="s">
        <v>28</v>
      </c>
      <c r="D98" s="6" t="s">
        <v>14</v>
      </c>
      <c r="E98" s="18">
        <v>43465</v>
      </c>
      <c r="F98" s="20">
        <v>6384.27</v>
      </c>
    </row>
    <row r="99" spans="1:6">
      <c r="A99" s="6" t="s">
        <v>40</v>
      </c>
      <c r="B99" s="6">
        <v>2018</v>
      </c>
      <c r="C99" s="6" t="s">
        <v>28</v>
      </c>
      <c r="D99" s="6" t="s">
        <v>11</v>
      </c>
      <c r="E99" s="18">
        <v>43608</v>
      </c>
      <c r="F99" s="20">
        <v>2439</v>
      </c>
    </row>
    <row r="100" spans="1:6">
      <c r="A100" s="6" t="s">
        <v>40</v>
      </c>
      <c r="B100" s="6">
        <v>2018</v>
      </c>
      <c r="C100" s="6" t="s">
        <v>28</v>
      </c>
      <c r="D100" s="6" t="s">
        <v>12</v>
      </c>
      <c r="E100" s="18">
        <v>43783</v>
      </c>
      <c r="F100" s="20">
        <v>4840.9399999999996</v>
      </c>
    </row>
    <row r="101" spans="1:6">
      <c r="A101" s="6" t="s">
        <v>40</v>
      </c>
      <c r="B101" s="6">
        <v>2018</v>
      </c>
      <c r="C101" s="6" t="s">
        <v>28</v>
      </c>
      <c r="D101" s="21">
        <v>0.4</v>
      </c>
      <c r="E101" s="18">
        <v>44180</v>
      </c>
      <c r="F101" s="20">
        <v>15799.31</v>
      </c>
    </row>
    <row r="102" spans="1:6">
      <c r="A102" s="6" t="s">
        <v>40</v>
      </c>
      <c r="B102" s="6">
        <v>2018</v>
      </c>
      <c r="C102" s="6" t="s">
        <v>28</v>
      </c>
      <c r="D102" s="6" t="s">
        <v>16</v>
      </c>
      <c r="E102" s="18">
        <v>44517</v>
      </c>
      <c r="F102" s="20">
        <v>12561.54</v>
      </c>
    </row>
    <row r="103" spans="1:6">
      <c r="A103" s="6" t="s">
        <v>46</v>
      </c>
      <c r="B103" s="6">
        <v>2020</v>
      </c>
      <c r="C103" s="6" t="s">
        <v>29</v>
      </c>
      <c r="D103" s="6" t="s">
        <v>7</v>
      </c>
      <c r="E103" s="18">
        <v>43783</v>
      </c>
      <c r="F103" s="20">
        <v>7701.27</v>
      </c>
    </row>
    <row r="104" spans="1:6">
      <c r="A104" s="6" t="s">
        <v>46</v>
      </c>
      <c r="B104" s="6">
        <v>2020</v>
      </c>
      <c r="C104" s="6" t="s">
        <v>29</v>
      </c>
      <c r="D104" s="6" t="s">
        <v>8</v>
      </c>
      <c r="E104" s="18">
        <v>43943</v>
      </c>
      <c r="F104" s="20">
        <v>8486.69</v>
      </c>
    </row>
    <row r="105" spans="1:6">
      <c r="A105" s="6" t="s">
        <v>53</v>
      </c>
      <c r="B105" s="6">
        <v>2021</v>
      </c>
      <c r="C105" s="6" t="s">
        <v>29</v>
      </c>
      <c r="D105" s="6" t="s">
        <v>13</v>
      </c>
      <c r="E105" s="18">
        <v>44180</v>
      </c>
      <c r="F105" s="20">
        <v>1610.12</v>
      </c>
    </row>
    <row r="106" spans="1:6">
      <c r="A106" s="6" t="s">
        <v>53</v>
      </c>
      <c r="B106" s="6">
        <v>2021</v>
      </c>
      <c r="C106" s="6" t="s">
        <v>29</v>
      </c>
      <c r="D106" s="6" t="s">
        <v>10</v>
      </c>
      <c r="E106" s="18">
        <v>44517</v>
      </c>
      <c r="F106" s="20">
        <v>5937.34</v>
      </c>
    </row>
    <row r="107" spans="1:6">
      <c r="A107" s="6" t="s">
        <v>49</v>
      </c>
      <c r="B107" s="6">
        <v>2021</v>
      </c>
      <c r="C107" s="6" t="s">
        <v>29</v>
      </c>
      <c r="D107" s="6" t="s">
        <v>13</v>
      </c>
      <c r="E107" s="18">
        <v>44180</v>
      </c>
      <c r="F107" s="20">
        <v>5015.66</v>
      </c>
    </row>
    <row r="108" spans="1:6">
      <c r="A108" s="6" t="s">
        <v>49</v>
      </c>
      <c r="B108" s="6">
        <v>2021</v>
      </c>
      <c r="C108" s="6" t="s">
        <v>29</v>
      </c>
      <c r="D108" s="6" t="s">
        <v>10</v>
      </c>
      <c r="E108" s="18">
        <v>44517</v>
      </c>
      <c r="F108" s="20">
        <v>13495.74</v>
      </c>
    </row>
    <row r="109" spans="1:6">
      <c r="A109" s="6" t="s">
        <v>49</v>
      </c>
      <c r="B109" s="6">
        <v>2021</v>
      </c>
      <c r="C109" s="6" t="s">
        <v>29</v>
      </c>
      <c r="D109" s="6" t="s">
        <v>14</v>
      </c>
      <c r="E109" s="18">
        <v>44579</v>
      </c>
      <c r="F109" s="20">
        <v>7852.19</v>
      </c>
    </row>
    <row r="110" spans="1:6">
      <c r="A110" s="6" t="s">
        <v>47</v>
      </c>
      <c r="B110" s="6">
        <v>2020</v>
      </c>
      <c r="C110" s="6" t="s">
        <v>28</v>
      </c>
      <c r="D110" s="6" t="s">
        <v>7</v>
      </c>
      <c r="E110" s="18">
        <v>43783</v>
      </c>
      <c r="F110" s="20">
        <v>8647.66</v>
      </c>
    </row>
    <row r="111" spans="1:6">
      <c r="A111" s="6" t="s">
        <v>47</v>
      </c>
      <c r="B111" s="6">
        <v>2020</v>
      </c>
      <c r="C111" s="6" t="s">
        <v>28</v>
      </c>
      <c r="D111" s="6" t="s">
        <v>8</v>
      </c>
      <c r="E111" s="18">
        <v>43943</v>
      </c>
      <c r="F111" s="20">
        <v>11438.37</v>
      </c>
    </row>
    <row r="112" spans="1:6">
      <c r="A112" s="6" t="s">
        <v>47</v>
      </c>
      <c r="B112" s="6">
        <v>2020</v>
      </c>
      <c r="C112" s="6" t="s">
        <v>28</v>
      </c>
      <c r="D112" s="6" t="s">
        <v>11</v>
      </c>
      <c r="E112" s="18">
        <v>44517</v>
      </c>
      <c r="F112" s="20">
        <v>1748.23</v>
      </c>
    </row>
    <row r="113" spans="1:6">
      <c r="A113" s="6" t="s">
        <v>52</v>
      </c>
      <c r="B113" s="6">
        <v>2021</v>
      </c>
      <c r="C113" s="6" t="s">
        <v>29</v>
      </c>
      <c r="D113" s="6" t="s">
        <v>13</v>
      </c>
      <c r="E113" s="18">
        <v>44180</v>
      </c>
      <c r="F113" s="20">
        <v>3397.51</v>
      </c>
    </row>
    <row r="114" spans="1:6">
      <c r="A114" s="6" t="s">
        <v>52</v>
      </c>
      <c r="B114" s="6">
        <v>2021</v>
      </c>
      <c r="C114" s="6" t="s">
        <v>29</v>
      </c>
      <c r="D114" s="6" t="s">
        <v>10</v>
      </c>
      <c r="E114" s="18">
        <v>44517</v>
      </c>
      <c r="F114" s="20">
        <v>8457.17</v>
      </c>
    </row>
    <row r="115" spans="1:6">
      <c r="A115" s="6" t="s">
        <v>67</v>
      </c>
      <c r="B115" s="6">
        <v>2022</v>
      </c>
      <c r="C115" s="6" t="s">
        <v>29</v>
      </c>
      <c r="D115" s="6" t="s">
        <v>13</v>
      </c>
      <c r="E115" s="18">
        <v>44578</v>
      </c>
      <c r="F115" s="20">
        <v>3528.9</v>
      </c>
    </row>
    <row r="116" spans="1:6">
      <c r="A116" s="6" t="s">
        <v>55</v>
      </c>
      <c r="B116" s="6">
        <v>2020</v>
      </c>
      <c r="C116" s="6" t="s">
        <v>29</v>
      </c>
      <c r="D116" s="6" t="s">
        <v>7</v>
      </c>
      <c r="E116" s="18">
        <v>43783</v>
      </c>
      <c r="F116" s="20">
        <v>22069.51</v>
      </c>
    </row>
    <row r="117" spans="1:6">
      <c r="A117" s="6" t="s">
        <v>55</v>
      </c>
      <c r="B117" s="6">
        <v>2020</v>
      </c>
      <c r="C117" s="6" t="s">
        <v>29</v>
      </c>
      <c r="D117" s="6" t="s">
        <v>8</v>
      </c>
      <c r="E117" s="18">
        <v>43943</v>
      </c>
      <c r="F117" s="20">
        <v>39762.25</v>
      </c>
    </row>
    <row r="118" spans="1:6">
      <c r="A118" s="6" t="s">
        <v>55</v>
      </c>
      <c r="B118" s="6">
        <v>2020</v>
      </c>
      <c r="C118" s="6" t="s">
        <v>29</v>
      </c>
      <c r="D118" s="6" t="s">
        <v>11</v>
      </c>
      <c r="E118" s="18">
        <v>44517</v>
      </c>
      <c r="F118" s="20">
        <v>6022.34</v>
      </c>
    </row>
    <row r="119" spans="1:6">
      <c r="A119" s="6" t="s">
        <v>54</v>
      </c>
      <c r="B119" s="6">
        <v>2021</v>
      </c>
      <c r="C119" s="6" t="s">
        <v>29</v>
      </c>
      <c r="D119" s="6" t="s">
        <v>10</v>
      </c>
      <c r="E119" s="18">
        <v>44517</v>
      </c>
      <c r="F119" s="20">
        <v>32765.07</v>
      </c>
    </row>
    <row r="120" spans="1:6">
      <c r="A120" s="6" t="s">
        <v>54</v>
      </c>
      <c r="B120" s="6">
        <v>2021</v>
      </c>
      <c r="C120" s="6" t="s">
        <v>29</v>
      </c>
      <c r="D120" s="6" t="s">
        <v>13</v>
      </c>
      <c r="E120" s="18">
        <v>44180</v>
      </c>
      <c r="F120" s="20">
        <v>12655.11</v>
      </c>
    </row>
    <row r="121" spans="1:6">
      <c r="A121" s="6" t="s">
        <v>54</v>
      </c>
      <c r="B121" s="6">
        <v>2021</v>
      </c>
      <c r="C121" s="6" t="s">
        <v>29</v>
      </c>
      <c r="D121" s="6" t="s">
        <v>14</v>
      </c>
      <c r="E121" s="18">
        <v>44634</v>
      </c>
      <c r="F121" s="20">
        <v>17711.560000000001</v>
      </c>
    </row>
    <row r="122" spans="1:6">
      <c r="A122" s="6" t="s">
        <v>41</v>
      </c>
      <c r="B122" s="6">
        <v>2018</v>
      </c>
      <c r="C122" s="6" t="s">
        <v>28</v>
      </c>
      <c r="D122" s="21" t="s">
        <v>7</v>
      </c>
      <c r="E122" s="18">
        <v>43081</v>
      </c>
      <c r="F122" s="20">
        <v>5305.63</v>
      </c>
    </row>
    <row r="123" spans="1:6">
      <c r="A123" s="6" t="s">
        <v>41</v>
      </c>
      <c r="B123" s="6">
        <v>2018</v>
      </c>
      <c r="C123" s="6" t="s">
        <v>28</v>
      </c>
      <c r="D123" s="21" t="s">
        <v>10</v>
      </c>
      <c r="E123" s="18">
        <v>43293</v>
      </c>
      <c r="F123" s="20">
        <v>12912.78</v>
      </c>
    </row>
    <row r="124" spans="1:6">
      <c r="A124" s="6" t="s">
        <v>41</v>
      </c>
      <c r="B124" s="6">
        <v>2018</v>
      </c>
      <c r="C124" s="6" t="s">
        <v>28</v>
      </c>
      <c r="D124" s="21" t="s">
        <v>14</v>
      </c>
      <c r="E124" s="18">
        <v>43465</v>
      </c>
      <c r="F124" s="20">
        <v>7807.89</v>
      </c>
    </row>
    <row r="125" spans="1:6">
      <c r="A125" s="6" t="s">
        <v>41</v>
      </c>
      <c r="B125" s="6">
        <v>2018</v>
      </c>
      <c r="C125" s="6" t="s">
        <v>28</v>
      </c>
      <c r="D125" s="6" t="s">
        <v>11</v>
      </c>
      <c r="E125" s="18">
        <v>43608</v>
      </c>
      <c r="F125" s="20">
        <v>1441.06</v>
      </c>
    </row>
    <row r="126" spans="1:6">
      <c r="A126" s="6" t="s">
        <v>41</v>
      </c>
      <c r="B126" s="6">
        <v>2018</v>
      </c>
      <c r="C126" s="6" t="s">
        <v>28</v>
      </c>
      <c r="D126" s="6" t="s">
        <v>12</v>
      </c>
      <c r="E126" s="18">
        <v>43783</v>
      </c>
      <c r="F126" s="20">
        <v>4779.34</v>
      </c>
    </row>
    <row r="127" spans="1:6">
      <c r="A127" s="6" t="s">
        <v>41</v>
      </c>
      <c r="B127" s="6">
        <v>2018</v>
      </c>
      <c r="C127" s="6" t="s">
        <v>28</v>
      </c>
      <c r="D127" s="21">
        <v>0.2</v>
      </c>
      <c r="E127" s="18">
        <v>43943</v>
      </c>
      <c r="F127" s="20">
        <v>2288.52</v>
      </c>
    </row>
    <row r="128" spans="1:6">
      <c r="A128" s="6" t="s">
        <v>41</v>
      </c>
      <c r="B128" s="6">
        <v>2018</v>
      </c>
      <c r="C128" s="6" t="s">
        <v>28</v>
      </c>
      <c r="D128" s="6" t="s">
        <v>16</v>
      </c>
      <c r="E128" s="18">
        <v>44180</v>
      </c>
      <c r="F128" s="20">
        <v>13865.6</v>
      </c>
    </row>
    <row r="129" spans="1:6">
      <c r="A129" s="6" t="s">
        <v>41</v>
      </c>
      <c r="B129" s="6">
        <v>2018</v>
      </c>
      <c r="C129" s="6" t="s">
        <v>28</v>
      </c>
      <c r="D129" s="6" t="s">
        <v>17</v>
      </c>
      <c r="E129" s="18">
        <v>44517</v>
      </c>
      <c r="F129" s="20">
        <v>1163.49</v>
      </c>
    </row>
    <row r="130" spans="1:6">
      <c r="A130" s="6" t="s">
        <v>41</v>
      </c>
      <c r="B130" s="6">
        <v>2018</v>
      </c>
      <c r="C130" s="6" t="s">
        <v>28</v>
      </c>
      <c r="D130" s="6" t="s">
        <v>17</v>
      </c>
      <c r="E130" s="18">
        <v>44635</v>
      </c>
      <c r="F130" s="20">
        <v>1233.01</v>
      </c>
    </row>
    <row r="131" spans="1:6">
      <c r="A131" s="6" t="s">
        <v>70</v>
      </c>
      <c r="B131" s="6">
        <v>2022</v>
      </c>
      <c r="C131" s="6" t="s">
        <v>29</v>
      </c>
      <c r="D131" s="6" t="s">
        <v>13</v>
      </c>
      <c r="E131" s="18">
        <v>44579</v>
      </c>
      <c r="F131" s="20">
        <v>6416.37</v>
      </c>
    </row>
    <row r="132" spans="1:6">
      <c r="A132" s="6" t="s">
        <v>46</v>
      </c>
      <c r="B132" s="6">
        <v>2020</v>
      </c>
      <c r="C132" s="6" t="s">
        <v>29</v>
      </c>
      <c r="D132" s="6" t="s">
        <v>12</v>
      </c>
      <c r="E132" s="18">
        <v>44679</v>
      </c>
      <c r="F132" s="20">
        <v>861.92</v>
      </c>
    </row>
    <row r="133" spans="1:6">
      <c r="A133" s="6" t="s">
        <v>34</v>
      </c>
      <c r="B133" s="6">
        <v>2017</v>
      </c>
      <c r="C133" s="6" t="s">
        <v>28</v>
      </c>
      <c r="D133" s="6" t="s">
        <v>17</v>
      </c>
      <c r="E133" s="18">
        <v>44679</v>
      </c>
      <c r="F133" s="20">
        <v>2062.23</v>
      </c>
    </row>
    <row r="134" spans="1:6">
      <c r="A134" s="6"/>
      <c r="B134" s="6"/>
      <c r="C134" s="6"/>
      <c r="D134" s="6"/>
      <c r="E134" s="18"/>
      <c r="F134" s="20"/>
    </row>
    <row r="135" spans="1:6">
      <c r="A135" s="6"/>
      <c r="B135" s="6"/>
      <c r="C135" s="6"/>
      <c r="D135" s="6"/>
      <c r="E135" s="18"/>
      <c r="F135" s="20"/>
    </row>
  </sheetData>
  <conditionalFormatting sqref="A2:F135">
    <cfRule type="expression" dxfId="167" priority="19">
      <formula>$B2=2021</formula>
    </cfRule>
    <cfRule type="expression" dxfId="166" priority="47">
      <formula>$B2=2020</formula>
    </cfRule>
    <cfRule type="expression" dxfId="165" priority="114">
      <formula>$B2=2018</formula>
    </cfRule>
    <cfRule type="expression" dxfId="164" priority="115">
      <formula>$B2=2017</formula>
    </cfRule>
  </conditionalFormatting>
  <conditionalFormatting sqref="A29:C35 A37:C45 A61:C67">
    <cfRule type="expression" dxfId="163" priority="112">
      <formula>$B29=2018</formula>
    </cfRule>
    <cfRule type="expression" dxfId="162" priority="113">
      <formula>$B29=2017</formula>
    </cfRule>
  </conditionalFormatting>
  <conditionalFormatting sqref="A46:C46">
    <cfRule type="expression" dxfId="161" priority="108">
      <formula>$B46=2018</formula>
    </cfRule>
    <cfRule type="expression" dxfId="160" priority="109">
      <formula>$B46=2017</formula>
    </cfRule>
  </conditionalFormatting>
  <conditionalFormatting sqref="A46:C46">
    <cfRule type="expression" dxfId="159" priority="106">
      <formula>$B46=2018</formula>
    </cfRule>
    <cfRule type="expression" dxfId="158" priority="107">
      <formula>$B46=2017</formula>
    </cfRule>
  </conditionalFormatting>
  <conditionalFormatting sqref="A47:C47">
    <cfRule type="expression" dxfId="157" priority="104">
      <formula>$B47=2018</formula>
    </cfRule>
    <cfRule type="expression" dxfId="156" priority="105">
      <formula>$B47=2017</formula>
    </cfRule>
  </conditionalFormatting>
  <conditionalFormatting sqref="A47:C47">
    <cfRule type="expression" dxfId="155" priority="102">
      <formula>$B47=2018</formula>
    </cfRule>
    <cfRule type="expression" dxfId="154" priority="103">
      <formula>$B47=2017</formula>
    </cfRule>
  </conditionalFormatting>
  <conditionalFormatting sqref="A48:C48">
    <cfRule type="expression" dxfId="153" priority="100">
      <formula>$B48=2018</formula>
    </cfRule>
    <cfRule type="expression" dxfId="152" priority="101">
      <formula>$B48=2017</formula>
    </cfRule>
  </conditionalFormatting>
  <conditionalFormatting sqref="A48:C48">
    <cfRule type="expression" dxfId="151" priority="98">
      <formula>$B48=2018</formula>
    </cfRule>
    <cfRule type="expression" dxfId="150" priority="99">
      <formula>$B48=2017</formula>
    </cfRule>
  </conditionalFormatting>
  <conditionalFormatting sqref="A49:C49">
    <cfRule type="expression" dxfId="149" priority="96">
      <formula>$B49=2018</formula>
    </cfRule>
    <cfRule type="expression" dxfId="148" priority="97">
      <formula>$B49=2017</formula>
    </cfRule>
  </conditionalFormatting>
  <conditionalFormatting sqref="A49:C49">
    <cfRule type="expression" dxfId="147" priority="94">
      <formula>$B49=2018</formula>
    </cfRule>
    <cfRule type="expression" dxfId="146" priority="95">
      <formula>$B49=2017</formula>
    </cfRule>
  </conditionalFormatting>
  <conditionalFormatting sqref="A50:C50">
    <cfRule type="expression" dxfId="145" priority="92">
      <formula>$B50=2018</formula>
    </cfRule>
    <cfRule type="expression" dxfId="144" priority="93">
      <formula>$B50=2017</formula>
    </cfRule>
  </conditionalFormatting>
  <conditionalFormatting sqref="A50:C50">
    <cfRule type="expression" dxfId="143" priority="90">
      <formula>$B50=2018</formula>
    </cfRule>
    <cfRule type="expression" dxfId="142" priority="91">
      <formula>$B50=2017</formula>
    </cfRule>
  </conditionalFormatting>
  <conditionalFormatting sqref="B51:C51">
    <cfRule type="expression" dxfId="141" priority="88">
      <formula>$B51=2018</formula>
    </cfRule>
    <cfRule type="expression" dxfId="140" priority="89">
      <formula>$B51=2017</formula>
    </cfRule>
  </conditionalFormatting>
  <conditionalFormatting sqref="B51:C51">
    <cfRule type="expression" dxfId="139" priority="86">
      <formula>$B51=2018</formula>
    </cfRule>
    <cfRule type="expression" dxfId="138" priority="87">
      <formula>$B51=2017</formula>
    </cfRule>
  </conditionalFormatting>
  <conditionalFormatting sqref="A52:C58">
    <cfRule type="expression" dxfId="137" priority="84">
      <formula>$B52=2018</formula>
    </cfRule>
    <cfRule type="expression" dxfId="136" priority="85">
      <formula>$B52=2017</formula>
    </cfRule>
  </conditionalFormatting>
  <conditionalFormatting sqref="B52:C58">
    <cfRule type="expression" dxfId="135" priority="82">
      <formula>$B52=2018</formula>
    </cfRule>
    <cfRule type="expression" dxfId="134" priority="83">
      <formula>$B52=2017</formula>
    </cfRule>
  </conditionalFormatting>
  <conditionalFormatting sqref="B52:C58">
    <cfRule type="expression" dxfId="133" priority="80">
      <formula>$B52=2018</formula>
    </cfRule>
    <cfRule type="expression" dxfId="132" priority="81">
      <formula>$B52=2017</formula>
    </cfRule>
  </conditionalFormatting>
  <conditionalFormatting sqref="A59:C59">
    <cfRule type="expression" dxfId="131" priority="78">
      <formula>$B59=2018</formula>
    </cfRule>
    <cfRule type="expression" dxfId="130" priority="79">
      <formula>$B59=2017</formula>
    </cfRule>
  </conditionalFormatting>
  <conditionalFormatting sqref="B59:C59">
    <cfRule type="expression" dxfId="129" priority="76">
      <formula>$B59=2018</formula>
    </cfRule>
    <cfRule type="expression" dxfId="128" priority="77">
      <formula>$B59=2017</formula>
    </cfRule>
  </conditionalFormatting>
  <conditionalFormatting sqref="B59:C59">
    <cfRule type="expression" dxfId="127" priority="74">
      <formula>$B59=2018</formula>
    </cfRule>
    <cfRule type="expression" dxfId="126" priority="75">
      <formula>$B59=2017</formula>
    </cfRule>
  </conditionalFormatting>
  <conditionalFormatting sqref="A69:C76">
    <cfRule type="expression" dxfId="125" priority="70">
      <formula>$B69=2018</formula>
    </cfRule>
    <cfRule type="expression" dxfId="124" priority="71">
      <formula>$B69=2017</formula>
    </cfRule>
  </conditionalFormatting>
  <conditionalFormatting sqref="A77:C77">
    <cfRule type="expression" dxfId="123" priority="68">
      <formula>$B77=2018</formula>
    </cfRule>
    <cfRule type="expression" dxfId="122" priority="69">
      <formula>$B77=2017</formula>
    </cfRule>
  </conditionalFormatting>
  <conditionalFormatting sqref="A77:C77">
    <cfRule type="expression" dxfId="121" priority="66">
      <formula>$B77=2018</formula>
    </cfRule>
    <cfRule type="expression" dxfId="120" priority="67">
      <formula>$B77=2017</formula>
    </cfRule>
  </conditionalFormatting>
  <conditionalFormatting sqref="A78:C78">
    <cfRule type="expression" dxfId="119" priority="64">
      <formula>$B78=2018</formula>
    </cfRule>
    <cfRule type="expression" dxfId="118" priority="65">
      <formula>$B78=2017</formula>
    </cfRule>
  </conditionalFormatting>
  <conditionalFormatting sqref="A78:C78">
    <cfRule type="expression" dxfId="117" priority="62">
      <formula>$B78=2018</formula>
    </cfRule>
    <cfRule type="expression" dxfId="116" priority="63">
      <formula>$B78=2017</formula>
    </cfRule>
  </conditionalFormatting>
  <conditionalFormatting sqref="A79:C79">
    <cfRule type="expression" dxfId="115" priority="60">
      <formula>$B79=2018</formula>
    </cfRule>
    <cfRule type="expression" dxfId="114" priority="61">
      <formula>$B79=2017</formula>
    </cfRule>
  </conditionalFormatting>
  <conditionalFormatting sqref="A79:C79">
    <cfRule type="expression" dxfId="113" priority="58">
      <formula>$B79=2018</formula>
    </cfRule>
    <cfRule type="expression" dxfId="112" priority="59">
      <formula>$B79=2017</formula>
    </cfRule>
  </conditionalFormatting>
  <conditionalFormatting sqref="A80:C80">
    <cfRule type="expression" dxfId="111" priority="56">
      <formula>$B80=2018</formula>
    </cfRule>
    <cfRule type="expression" dxfId="110" priority="57">
      <formula>$B80=2017</formula>
    </cfRule>
  </conditionalFormatting>
  <conditionalFormatting sqref="A80:C80">
    <cfRule type="expression" dxfId="109" priority="54">
      <formula>$B80=2018</formula>
    </cfRule>
    <cfRule type="expression" dxfId="108" priority="55">
      <formula>$B80=2017</formula>
    </cfRule>
  </conditionalFormatting>
  <conditionalFormatting sqref="A81:C81">
    <cfRule type="expression" dxfId="107" priority="52">
      <formula>$B81=2018</formula>
    </cfRule>
    <cfRule type="expression" dxfId="106" priority="53">
      <formula>$B81=2017</formula>
    </cfRule>
  </conditionalFormatting>
  <conditionalFormatting sqref="A81:C81">
    <cfRule type="expression" dxfId="105" priority="50">
      <formula>$B81=2018</formula>
    </cfRule>
    <cfRule type="expression" dxfId="104" priority="51">
      <formula>$B81=2017</formula>
    </cfRule>
  </conditionalFormatting>
  <conditionalFormatting sqref="A81:C81">
    <cfRule type="expression" dxfId="103" priority="48">
      <formula>$B81=2018</formula>
    </cfRule>
    <cfRule type="expression" dxfId="102" priority="49">
      <formula>$B81=2017</formula>
    </cfRule>
  </conditionalFormatting>
  <conditionalFormatting sqref="A82:C82">
    <cfRule type="expression" dxfId="101" priority="45">
      <formula>$B82=2018</formula>
    </cfRule>
    <cfRule type="expression" dxfId="100" priority="46">
      <formula>$B82=2017</formula>
    </cfRule>
  </conditionalFormatting>
  <conditionalFormatting sqref="A82:C82">
    <cfRule type="expression" dxfId="99" priority="43">
      <formula>$B82=2018</formula>
    </cfRule>
    <cfRule type="expression" dxfId="98" priority="44">
      <formula>$B82=2017</formula>
    </cfRule>
  </conditionalFormatting>
  <conditionalFormatting sqref="A82:C82">
    <cfRule type="expression" dxfId="97" priority="41">
      <formula>$B82=2018</formula>
    </cfRule>
    <cfRule type="expression" dxfId="96" priority="42">
      <formula>$B82=2017</formula>
    </cfRule>
  </conditionalFormatting>
  <conditionalFormatting sqref="A83:C83">
    <cfRule type="expression" dxfId="95" priority="39">
      <formula>$B83=2018</formula>
    </cfRule>
    <cfRule type="expression" dxfId="94" priority="40">
      <formula>$B83=2017</formula>
    </cfRule>
  </conditionalFormatting>
  <conditionalFormatting sqref="A83:C83">
    <cfRule type="expression" dxfId="93" priority="37">
      <formula>$B83=2018</formula>
    </cfRule>
    <cfRule type="expression" dxfId="92" priority="38">
      <formula>$B83=2017</formula>
    </cfRule>
  </conditionalFormatting>
  <conditionalFormatting sqref="A83:C83">
    <cfRule type="expression" dxfId="91" priority="35">
      <formula>$B83=2018</formula>
    </cfRule>
    <cfRule type="expression" dxfId="90" priority="36">
      <formula>$B83=2017</formula>
    </cfRule>
  </conditionalFormatting>
  <conditionalFormatting sqref="A84:B84">
    <cfRule type="expression" dxfId="89" priority="33">
      <formula>$B84=2018</formula>
    </cfRule>
    <cfRule type="expression" dxfId="88" priority="34">
      <formula>$B84=2017</formula>
    </cfRule>
  </conditionalFormatting>
  <conditionalFormatting sqref="A84:B84">
    <cfRule type="expression" dxfId="87" priority="31">
      <formula>$B84=2018</formula>
    </cfRule>
    <cfRule type="expression" dxfId="86" priority="32">
      <formula>$B84=2017</formula>
    </cfRule>
  </conditionalFormatting>
  <conditionalFormatting sqref="A84:B84">
    <cfRule type="expression" dxfId="85" priority="29">
      <formula>$B84=2018</formula>
    </cfRule>
    <cfRule type="expression" dxfId="84" priority="30">
      <formula>$B84=2017</formula>
    </cfRule>
  </conditionalFormatting>
  <conditionalFormatting sqref="A90:B90">
    <cfRule type="expression" dxfId="83" priority="26">
      <formula>$B90=2020</formula>
    </cfRule>
    <cfRule type="expression" dxfId="82" priority="27">
      <formula>$B90=2018</formula>
    </cfRule>
    <cfRule type="expression" dxfId="81" priority="28">
      <formula>$B90=2017</formula>
    </cfRule>
  </conditionalFormatting>
  <conditionalFormatting sqref="A94:B94">
    <cfRule type="expression" dxfId="80" priority="23">
      <formula>$B94=2020</formula>
    </cfRule>
    <cfRule type="expression" dxfId="79" priority="24">
      <formula>$B94=2018</formula>
    </cfRule>
    <cfRule type="expression" dxfId="78" priority="25">
      <formula>$B94=2017</formula>
    </cfRule>
  </conditionalFormatting>
  <conditionalFormatting sqref="A101">
    <cfRule type="expression" dxfId="77" priority="20">
      <formula>$B101=2020</formula>
    </cfRule>
    <cfRule type="expression" dxfId="76" priority="21">
      <formula>$B101=2018</formula>
    </cfRule>
    <cfRule type="expression" dxfId="75" priority="22">
      <formula>$B101=2017</formula>
    </cfRule>
  </conditionalFormatting>
  <conditionalFormatting sqref="A113:C113">
    <cfRule type="expression" dxfId="74" priority="7">
      <formula>$B113=2021</formula>
    </cfRule>
    <cfRule type="expression" dxfId="73" priority="8">
      <formula>$B113=2020</formula>
    </cfRule>
    <cfRule type="expression" dxfId="72" priority="9">
      <formula>$B113=2018</formula>
    </cfRule>
    <cfRule type="expression" dxfId="71" priority="10">
      <formula>$B113=2017</formula>
    </cfRule>
  </conditionalFormatting>
  <conditionalFormatting sqref="A115:C115">
    <cfRule type="expression" dxfId="70" priority="3">
      <formula>$B115=2021</formula>
    </cfRule>
    <cfRule type="expression" dxfId="69" priority="4">
      <formula>$B115=2020</formula>
    </cfRule>
    <cfRule type="expression" dxfId="68" priority="5">
      <formula>$B115=2018</formula>
    </cfRule>
    <cfRule type="expression" dxfId="67" priority="6">
      <formula>$B115=2017</formula>
    </cfRule>
  </conditionalFormatting>
  <conditionalFormatting sqref="A133:C133">
    <cfRule type="expression" dxfId="66" priority="1">
      <formula>$B133=2018</formula>
    </cfRule>
    <cfRule type="expression" dxfId="65" priority="2">
      <formula>$B133=2017</formula>
    </cfRule>
  </conditionalFormatting>
  <dataValidations count="2">
    <dataValidation type="list" allowBlank="1" showInputMessage="1" showErrorMessage="1" sqref="D2:D135" xr:uid="{8F39DC41-77DF-4F96-8526-622A9FBBE50D}">
      <formula1>Avancement</formula1>
    </dataValidation>
    <dataValidation type="list" allowBlank="1" showInputMessage="1" showErrorMessage="1" sqref="C2:C135" xr:uid="{D28D764F-E8D3-4127-A9F3-A6BF92444FF2}">
      <formula1>Liste_RO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EF46B-8CB9-4F25-8057-B4063384135C}">
  <sheetPr>
    <tabColor rgb="FF0070C0"/>
  </sheetPr>
  <dimension ref="A1:AA61"/>
  <sheetViews>
    <sheetView showGridLines="0" view="pageBreakPreview" zoomScale="85" zoomScaleNormal="55" zoomScaleSheetLayoutView="85" workbookViewId="0">
      <pane xSplit="2" ySplit="1" topLeftCell="I2" activePane="bottomRight" state="frozen"/>
      <selection pane="topRight" activeCell="C1" sqref="C1"/>
      <selection pane="bottomLeft" activeCell="A2" sqref="A2"/>
      <selection pane="bottomRight" activeCell="U10" sqref="U10"/>
    </sheetView>
  </sheetViews>
  <sheetFormatPr baseColWidth="10" defaultRowHeight="14.4"/>
  <cols>
    <col min="1" max="1" width="18.44140625" customWidth="1"/>
    <col min="2" max="7" width="15.6640625" customWidth="1"/>
    <col min="8" max="8" width="19.6640625" customWidth="1"/>
    <col min="9" max="9" width="19" style="4" customWidth="1"/>
    <col min="10" max="19" width="15.6640625" customWidth="1"/>
    <col min="20" max="20" width="19.6640625" style="4" customWidth="1"/>
    <col min="21" max="21" width="11.5546875" style="4"/>
    <col min="22" max="22" width="11.5546875" style="77"/>
    <col min="23" max="23" width="15.77734375" customWidth="1"/>
  </cols>
  <sheetData>
    <row r="1" spans="1:27" s="35" customFormat="1" ht="43.2">
      <c r="A1" s="33" t="s">
        <v>84</v>
      </c>
      <c r="B1" s="33" t="s">
        <v>1</v>
      </c>
      <c r="C1" s="33" t="s">
        <v>48</v>
      </c>
      <c r="D1" s="33" t="s">
        <v>27</v>
      </c>
      <c r="E1" s="33" t="s">
        <v>20</v>
      </c>
      <c r="F1" s="33" t="s">
        <v>18</v>
      </c>
      <c r="G1" s="33" t="s">
        <v>19</v>
      </c>
      <c r="H1" s="33" t="s">
        <v>56</v>
      </c>
      <c r="I1" s="33" t="s">
        <v>26</v>
      </c>
      <c r="J1" s="33" t="s">
        <v>25</v>
      </c>
      <c r="K1" s="33" t="s">
        <v>57</v>
      </c>
      <c r="L1" s="33" t="s">
        <v>58</v>
      </c>
      <c r="M1" s="33" t="s">
        <v>59</v>
      </c>
      <c r="N1" s="33" t="s">
        <v>60</v>
      </c>
      <c r="O1" s="33" t="s">
        <v>61</v>
      </c>
      <c r="P1" s="33" t="s">
        <v>62</v>
      </c>
      <c r="Q1" s="33" t="s">
        <v>66</v>
      </c>
      <c r="R1" s="33" t="s">
        <v>65</v>
      </c>
      <c r="S1" s="33" t="s">
        <v>35</v>
      </c>
      <c r="T1" s="34" t="s">
        <v>90</v>
      </c>
      <c r="U1" s="34" t="s">
        <v>91</v>
      </c>
      <c r="V1" s="75"/>
    </row>
    <row r="2" spans="1:27" s="1" customFormat="1">
      <c r="A2" s="8" t="s">
        <v>5</v>
      </c>
      <c r="B2" s="8">
        <v>2017</v>
      </c>
      <c r="C2" s="8">
        <v>10</v>
      </c>
      <c r="D2" s="8" t="s">
        <v>28</v>
      </c>
      <c r="E2" s="8" t="s">
        <v>24</v>
      </c>
      <c r="F2" s="50">
        <v>343472.32</v>
      </c>
      <c r="G2" s="50">
        <v>17173.62</v>
      </c>
      <c r="H2" s="50">
        <f>SUMIF(Donnees_NH_Rehab[OPERATION],Op_Rehab[[#This Row],[OPERATIONS]],Donnees_NH_Rehab[Montant])</f>
        <v>17173.61</v>
      </c>
      <c r="I2" s="51" t="str">
        <f>_xlfn.XLOOKUP(Op_Rehab[[#This Row],[% AVANCEMENT]],Listes!$C$1:$C$15,Avancement,"?",-1)</f>
        <v>Bilan final</v>
      </c>
      <c r="J2" s="48">
        <f>ROUND(Op_Rehab[[#This Row],[CUMUL HONORAIRES FACTURES]]/Op_Rehab[[#This Row],[TOTAL HONORAIRES]],2)</f>
        <v>1</v>
      </c>
      <c r="K2" s="52" cm="1">
        <f t="array" ref="K2">SUMPRODUCT((Donnees_NH_Rehab[OPERATION]=Op_Rehab[[#This Row],[OPERATIONS]])*(YEAR(Donnees_NH_Rehab[Date])=2017)*(Donnees_NH_Rehab[Montant]))</f>
        <v>4719.7700000000004</v>
      </c>
      <c r="L2" s="52" cm="1">
        <f t="array" ref="L2">SUMPRODUCT((Donnees_NH_Rehab[OPERATION]=Op_Rehab[[#This Row],[OPERATIONS]])*(YEAR(Donnees_NH_Rehab[Date])=2018)*(Donnees_NH_Rehab[Montant]))</f>
        <v>1419.99</v>
      </c>
      <c r="M2" s="52" cm="1">
        <f t="array" ref="M2">SUMPRODUCT((Donnees_NH_Rehab[OPERATION]=Op_Rehab[[#This Row],[OPERATIONS]])*(YEAR(Donnees_NH_Rehab[Date])=2019)*(Donnees_NH_Rehab[Montant]))</f>
        <v>2817.82</v>
      </c>
      <c r="N2" s="52" cm="1">
        <f t="array" ref="N2">SUMPRODUCT((Donnees_NH_Rehab[OPERATION]=Op_Rehab[[#This Row],[OPERATIONS]])*(YEAR(Donnees_NH_Rehab[Date])=2020)*(Donnees_NH_Rehab[Montant]))</f>
        <v>471.45</v>
      </c>
      <c r="O2" s="52" cm="1">
        <f t="array" ref="O2">SUMPRODUCT((Donnees_NH_Rehab[OPERATION]=Op_Rehab[[#This Row],[OPERATIONS]])*(YEAR(Donnees_NH_Rehab[Date])=2021)*(Donnees_NH_Rehab[Montant]))</f>
        <v>7744.58</v>
      </c>
      <c r="P2" s="52" cm="1">
        <f t="array" ref="P2">SUMPRODUCT((Donnees_NH_Rehab[OPERATION]=Op_Rehab[[#This Row],[OPERATIONS]])*(YEAR(Donnees_NH_Rehab[Date])=2022)*(Donnees_NH_Rehab[Montant]))</f>
        <v>0</v>
      </c>
      <c r="Q2" s="40">
        <f>(100%-Op_Rehab[[#This Row],[% AVANCEMENT]])*Op_Rehab[[#This Row],[TOTAL HONORAIRES]]</f>
        <v>0</v>
      </c>
      <c r="R2" s="53">
        <f>(Op_Rehab[[#This Row],[RESTE A PERCEVOIR EN 2022]]+Op_Rehab[[#This Row],[CUMUL HONORAIRES FACTURES]])/Op_Rehab[[#This Row],[TOTAL HONORAIRES]]</f>
        <v>0.99999941771158329</v>
      </c>
      <c r="S2" s="54">
        <f>Op_Rehab[[#This Row],[TOTAL HONORAIRES]]-Op_Rehab[[#This Row],[CUMUL HONORAIRES FACTURES]]</f>
        <v>9.9999999983992893E-3</v>
      </c>
      <c r="T2" s="26"/>
      <c r="U2" s="49" t="str">
        <f>_xlfn.XLOOKUP(Op_Rehab[[#This Row],[% Avancement prév fin 2022]],Listes!$C$1:$C$15,Avancement,"",0)</f>
        <v/>
      </c>
      <c r="V2" s="76"/>
      <c r="W2"/>
      <c r="X2"/>
      <c r="Y2"/>
      <c r="Z2"/>
      <c r="AA2"/>
    </row>
    <row r="3" spans="1:27" s="1" customFormat="1">
      <c r="A3" s="8" t="s">
        <v>6</v>
      </c>
      <c r="B3" s="8">
        <v>2018</v>
      </c>
      <c r="C3" s="8">
        <v>128</v>
      </c>
      <c r="D3" s="8" t="s">
        <v>28</v>
      </c>
      <c r="E3" s="8" t="s">
        <v>23</v>
      </c>
      <c r="F3" s="50">
        <f>2242100.25+1437828.97</f>
        <v>3679929.2199999997</v>
      </c>
      <c r="G3" s="50">
        <f>71891.45+112105.01</f>
        <v>183996.46</v>
      </c>
      <c r="H3" s="37">
        <f>SUMIF(Donnees_NH_Rehab[OPERATION],Op_Rehab[[#This Row],[OPERATIONS]],Donnees_NH_Rehab[Montant])</f>
        <v>174796.64</v>
      </c>
      <c r="I3" s="51" t="str">
        <f>_xlfn.XLOOKUP(Op_Rehab[[#This Row],[% AVANCEMENT]],Listes!$C$1:$C$15,Avancement,"?",-1)</f>
        <v>Réception</v>
      </c>
      <c r="J3" s="48">
        <f>ROUND(Op_Rehab[[#This Row],[CUMUL HONORAIRES FACTURES]]/Op_Rehab[[#This Row],[TOTAL HONORAIRES]],2)</f>
        <v>0.95</v>
      </c>
      <c r="K3" s="52" cm="1">
        <f t="array" ref="K3">SUMPRODUCT((Donnees_NH_Rehab[OPERATION]=Op_Rehab[[#This Row],[OPERATIONS]])*(YEAR(Donnees_NH_Rehab[Date])=2017)*(Donnees_NH_Rehab[Montant]))</f>
        <v>21651.8</v>
      </c>
      <c r="L3" s="52" cm="1">
        <f t="array" ref="L3">SUMPRODUCT((Donnees_NH_Rehab[OPERATION]=Op_Rehab[[#This Row],[OPERATIONS]])*(YEAR(Donnees_NH_Rehab[Date])=2018)*(Donnees_NH_Rehab[Montant]))</f>
        <v>65016.36</v>
      </c>
      <c r="M3" s="52" cm="1">
        <f t="array" ref="M3">SUMPRODUCT((Donnees_NH_Rehab[OPERATION]=Op_Rehab[[#This Row],[OPERATIONS]])*(YEAR(Donnees_NH_Rehab[Date])=2019)*(Donnees_NH_Rehab[Montant]))</f>
        <v>26337.75</v>
      </c>
      <c r="N3" s="52" cm="1">
        <f t="array" ref="N3">SUMPRODUCT((Donnees_NH_Rehab[OPERATION]=Op_Rehab[[#This Row],[OPERATIONS]])*(YEAR(Donnees_NH_Rehab[Date])=2020)*(Donnees_NH_Rehab[Montant]))</f>
        <v>38370.729999999996</v>
      </c>
      <c r="O3" s="52" cm="1">
        <f t="array" ref="O3">SUMPRODUCT((Donnees_NH_Rehab[OPERATION]=Op_Rehab[[#This Row],[OPERATIONS]])*(YEAR(Donnees_NH_Rehab[Date])=2021)*(Donnees_NH_Rehab[Montant]))</f>
        <v>23420</v>
      </c>
      <c r="P3" s="52" cm="1">
        <f t="array" ref="P3">SUMPRODUCT((Donnees_NH_Rehab[OPERATION]=Op_Rehab[[#This Row],[OPERATIONS]])*(YEAR(Donnees_NH_Rehab[Date])=2022)*(Donnees_NH_Rehab[Montant]))</f>
        <v>0</v>
      </c>
      <c r="Q3" s="64">
        <f>(100%-Op_Rehab[[#This Row],[% AVANCEMENT]])*Op_Rehab[[#This Row],[TOTAL HONORAIRES]]</f>
        <v>9199.8230000000076</v>
      </c>
      <c r="R3" s="53">
        <f>(Op_Rehab[[#This Row],[RESTE A PERCEVOIR EN 2022]]+Op_Rehab[[#This Row],[CUMUL HONORAIRES FACTURES]])/Op_Rehab[[#This Row],[TOTAL HONORAIRES]]</f>
        <v>1.0000000163046616</v>
      </c>
      <c r="S3" s="54">
        <f>Op_Rehab[[#This Row],[TOTAL HONORAIRES]]-Op_Rehab[[#This Row],[CUMUL HONORAIRES FACTURES]]</f>
        <v>9199.8199999999779</v>
      </c>
      <c r="T3" s="49" t="s">
        <v>64</v>
      </c>
      <c r="U3" s="49" t="str">
        <f>_xlfn.XLOOKUP(Op_Rehab[[#This Row],[% Avancement prév fin 2022]],Listes!$C$1:$C$15,Avancement,"",0)</f>
        <v/>
      </c>
      <c r="V3" s="76" t="s">
        <v>64</v>
      </c>
      <c r="W3"/>
      <c r="X3"/>
      <c r="Y3"/>
      <c r="Z3"/>
      <c r="AA3"/>
    </row>
    <row r="4" spans="1:27" s="1" customFormat="1">
      <c r="A4" s="22" t="s">
        <v>68</v>
      </c>
      <c r="B4" s="22">
        <v>2022</v>
      </c>
      <c r="C4" s="22"/>
      <c r="D4" s="22" t="s">
        <v>87</v>
      </c>
      <c r="E4" s="22" t="s">
        <v>7</v>
      </c>
      <c r="F4" s="37">
        <v>1282103.49</v>
      </c>
      <c r="G4" s="37">
        <v>38463.1</v>
      </c>
      <c r="H4" s="37">
        <f>SUMIF(Donnees_NH_Rehab[OPERATION],Op_Rehab[[#This Row],[OPERATIONS]],Donnees_NH_Rehab[Montant])</f>
        <v>3846.31</v>
      </c>
      <c r="I4" s="16" t="str">
        <f>_xlfn.XLOOKUP(Op_Rehab[[#This Row],[% AVANCEMENT]],Listes!$C$1:$C$15,Avancement,"?",-1)</f>
        <v>Programmation</v>
      </c>
      <c r="J4" s="48">
        <f>ROUND(Op_Rehab[[#This Row],[CUMUL HONORAIRES FACTURES]]/Op_Rehab[[#This Row],[TOTAL HONORAIRES]],2)</f>
        <v>0.1</v>
      </c>
      <c r="K4" s="29" cm="1">
        <f t="array" ref="K4">SUMPRODUCT((Donnees_NH_Rehab[OPERATION]=Op_Rehab[[#This Row],[OPERATIONS]])*(YEAR(Donnees_NH_Rehab[Date])=2017)*(Donnees_NH_Rehab[Montant]))</f>
        <v>0</v>
      </c>
      <c r="L4" s="29" cm="1">
        <f t="array" ref="L4">SUMPRODUCT((Donnees_NH_Rehab[OPERATION]=Op_Rehab[[#This Row],[OPERATIONS]])*(YEAR(Donnees_NH_Rehab[Date])=2018)*(Donnees_NH_Rehab[Montant]))</f>
        <v>0</v>
      </c>
      <c r="M4" s="29" cm="1">
        <f t="array" ref="M4">SUMPRODUCT((Donnees_NH_Rehab[OPERATION]=Op_Rehab[[#This Row],[OPERATIONS]])*(YEAR(Donnees_NH_Rehab[Date])=2019)*(Donnees_NH_Rehab[Montant]))</f>
        <v>0</v>
      </c>
      <c r="N4" s="29" cm="1">
        <f t="array" ref="N4">SUMPRODUCT((Donnees_NH_Rehab[OPERATION]=Op_Rehab[[#This Row],[OPERATIONS]])*(YEAR(Donnees_NH_Rehab[Date])=2020)*(Donnees_NH_Rehab[Montant]))</f>
        <v>0</v>
      </c>
      <c r="O4" s="29" cm="1">
        <f t="array" ref="O4">SUMPRODUCT((Donnees_NH_Rehab[OPERATION]=Op_Rehab[[#This Row],[OPERATIONS]])*(YEAR(Donnees_NH_Rehab[Date])=2021)*(Donnees_NH_Rehab[Montant]))</f>
        <v>0</v>
      </c>
      <c r="P4" s="29" cm="1">
        <f t="array" ref="P4">SUMPRODUCT((Donnees_NH_Rehab[OPERATION]=Op_Rehab[[#This Row],[OPERATIONS]])*(YEAR(Donnees_NH_Rehab[Date])=2022)*(Donnees_NH_Rehab[Montant]))</f>
        <v>3846.31</v>
      </c>
      <c r="Q4" s="40">
        <f>(50%-Op_Rehab[[#This Row],[% AVANCEMENT]])*Op_Rehab[[#This Row],[TOTAL HONORAIRES]]</f>
        <v>15385.24</v>
      </c>
      <c r="R4" s="44">
        <f>(Op_Rehab[[#This Row],[RESTE A PERCEVOIR EN 2022]]+Op_Rehab[[#This Row],[CUMUL HONORAIRES FACTURES]])/Op_Rehab[[#This Row],[TOTAL HONORAIRES]]</f>
        <v>0.5</v>
      </c>
      <c r="S4" s="37">
        <f>Op_Rehab[[#This Row],[TOTAL HONORAIRES]]-Op_Rehab[[#This Row],[CUMUL HONORAIRES FACTURES]]</f>
        <v>34616.79</v>
      </c>
      <c r="T4" s="49" t="s">
        <v>14</v>
      </c>
      <c r="U4" s="49" t="str">
        <f>_xlfn.XLOOKUP(Op_Rehab[[#This Row],[% Avancement prév fin 2022]],Listes!$C$1:$C$15,Avancement,"",0)</f>
        <v>PRO</v>
      </c>
      <c r="V4" s="76" t="s">
        <v>14</v>
      </c>
      <c r="W4"/>
      <c r="X4"/>
      <c r="Y4"/>
      <c r="Z4"/>
      <c r="AA4"/>
    </row>
    <row r="5" spans="1:27" s="42" customFormat="1">
      <c r="A5" s="22" t="s">
        <v>69</v>
      </c>
      <c r="B5" s="22">
        <v>2022</v>
      </c>
      <c r="C5" s="22"/>
      <c r="D5" s="22" t="s">
        <v>87</v>
      </c>
      <c r="E5" s="22" t="s">
        <v>7</v>
      </c>
      <c r="F5" s="37">
        <v>2136676.63</v>
      </c>
      <c r="G5" s="37">
        <v>64100.3</v>
      </c>
      <c r="H5" s="37">
        <f>SUMIF(Donnees_NH_Rehab[OPERATION],Op_Rehab[[#This Row],[OPERATIONS]],Donnees_NH_Rehab[Montant])</f>
        <v>6410.03</v>
      </c>
      <c r="I5" s="16" t="str">
        <f>_xlfn.XLOOKUP(Op_Rehab[[#This Row],[% AVANCEMENT]],Listes!$C$1:$C$15,Avancement,"?",-1)</f>
        <v>Programmation</v>
      </c>
      <c r="J5" s="48">
        <f>ROUND(Op_Rehab[[#This Row],[CUMUL HONORAIRES FACTURES]]/Op_Rehab[[#This Row],[TOTAL HONORAIRES]],2)</f>
        <v>0.1</v>
      </c>
      <c r="K5" s="29" cm="1">
        <f t="array" ref="K5">SUMPRODUCT((Donnees_NH_Rehab[OPERATION]=Op_Rehab[[#This Row],[OPERATIONS]])*(YEAR(Donnees_NH_Rehab[Date])=2017)*(Donnees_NH_Rehab[Montant]))</f>
        <v>0</v>
      </c>
      <c r="L5" s="29" cm="1">
        <f t="array" ref="L5">SUMPRODUCT((Donnees_NH_Rehab[OPERATION]=Op_Rehab[[#This Row],[OPERATIONS]])*(YEAR(Donnees_NH_Rehab[Date])=2018)*(Donnees_NH_Rehab[Montant]))</f>
        <v>0</v>
      </c>
      <c r="M5" s="29" cm="1">
        <f t="array" ref="M5">SUMPRODUCT((Donnees_NH_Rehab[OPERATION]=Op_Rehab[[#This Row],[OPERATIONS]])*(YEAR(Donnees_NH_Rehab[Date])=2019)*(Donnees_NH_Rehab[Montant]))</f>
        <v>0</v>
      </c>
      <c r="N5" s="29" cm="1">
        <f t="array" ref="N5">SUMPRODUCT((Donnees_NH_Rehab[OPERATION]=Op_Rehab[[#This Row],[OPERATIONS]])*(YEAR(Donnees_NH_Rehab[Date])=2020)*(Donnees_NH_Rehab[Montant]))</f>
        <v>0</v>
      </c>
      <c r="O5" s="29" cm="1">
        <f t="array" ref="O5">SUMPRODUCT((Donnees_NH_Rehab[OPERATION]=Op_Rehab[[#This Row],[OPERATIONS]])*(YEAR(Donnees_NH_Rehab[Date])=2021)*(Donnees_NH_Rehab[Montant]))</f>
        <v>0</v>
      </c>
      <c r="P5" s="29" cm="1">
        <f t="array" ref="P5">SUMPRODUCT((Donnees_NH_Rehab[OPERATION]=Op_Rehab[[#This Row],[OPERATIONS]])*(YEAR(Donnees_NH_Rehab[Date])=2022)*(Donnees_NH_Rehab[Montant]))</f>
        <v>6410.03</v>
      </c>
      <c r="Q5" s="40">
        <f>(50%-Op_Rehab[[#This Row],[% AVANCEMENT]])*Op_Rehab[[#This Row],[TOTAL HONORAIRES]]</f>
        <v>25640.120000000003</v>
      </c>
      <c r="R5" s="44">
        <f>(Op_Rehab[[#This Row],[RESTE A PERCEVOIR EN 2022]]+Op_Rehab[[#This Row],[CUMUL HONORAIRES FACTURES]])/Op_Rehab[[#This Row],[TOTAL HONORAIRES]]</f>
        <v>0.5</v>
      </c>
      <c r="S5" s="37">
        <f>Op_Rehab[[#This Row],[TOTAL HONORAIRES]]-Op_Rehab[[#This Row],[CUMUL HONORAIRES FACTURES]]</f>
        <v>57690.270000000004</v>
      </c>
      <c r="T5" s="49" t="s">
        <v>14</v>
      </c>
      <c r="U5" s="49" t="str">
        <f>_xlfn.XLOOKUP(Op_Rehab[[#This Row],[% Avancement prév fin 2022]],Listes!$C$1:$C$15,Avancement,"",0)</f>
        <v>PRO</v>
      </c>
      <c r="V5" s="77" t="s">
        <v>14</v>
      </c>
      <c r="W5"/>
      <c r="X5"/>
      <c r="Y5"/>
      <c r="Z5"/>
      <c r="AA5"/>
    </row>
    <row r="6" spans="1:27" s="42" customFormat="1">
      <c r="A6" s="22" t="s">
        <v>33</v>
      </c>
      <c r="B6" s="22">
        <v>2017</v>
      </c>
      <c r="C6" s="22">
        <v>26</v>
      </c>
      <c r="D6" s="22" t="s">
        <v>28</v>
      </c>
      <c r="E6" s="22" t="s">
        <v>23</v>
      </c>
      <c r="F6" s="37">
        <v>1018784.28</v>
      </c>
      <c r="G6" s="37">
        <v>50939.24</v>
      </c>
      <c r="H6" s="37">
        <f>SUMIF(Donnees_NH_Rehab[OPERATION],Op_Rehab[[#This Row],[OPERATIONS]],Donnees_NH_Rehab[Montant])</f>
        <v>50939.24</v>
      </c>
      <c r="I6" s="16" t="str">
        <f>_xlfn.XLOOKUP(Op_Rehab[[#This Row],[% AVANCEMENT]],Listes!$C$1:$C$15,Avancement,"?",-1)</f>
        <v>Bilan final</v>
      </c>
      <c r="J6" s="48">
        <f>ROUND(Op_Rehab[[#This Row],[CUMUL HONORAIRES FACTURES]]/Op_Rehab[[#This Row],[TOTAL HONORAIRES]],2)</f>
        <v>1</v>
      </c>
      <c r="K6" s="29" cm="1">
        <f t="array" ref="K6">SUMPRODUCT((Donnees_NH_Rehab[OPERATION]=Op_Rehab[[#This Row],[OPERATIONS]])*(YEAR(Donnees_NH_Rehab[Date])=2017)*(Donnees_NH_Rehab[Montant]))</f>
        <v>20959.449999999997</v>
      </c>
      <c r="L6" s="29" cm="1">
        <f t="array" ref="L6">SUMPRODUCT((Donnees_NH_Rehab[OPERATION]=Op_Rehab[[#This Row],[OPERATIONS]])*(YEAR(Donnees_NH_Rehab[Date])=2018)*(Donnees_NH_Rehab[Montant]))</f>
        <v>8327.6</v>
      </c>
      <c r="M6" s="29" cm="1">
        <f t="array" ref="M6">SUMPRODUCT((Donnees_NH_Rehab[OPERATION]=Op_Rehab[[#This Row],[OPERATIONS]])*(YEAR(Donnees_NH_Rehab[Date])=2019)*(Donnees_NH_Rehab[Montant]))</f>
        <v>19221.84</v>
      </c>
      <c r="N6" s="29" cm="1">
        <f t="array" ref="N6">SUMPRODUCT((Donnees_NH_Rehab[OPERATION]=Op_Rehab[[#This Row],[OPERATIONS]])*(YEAR(Donnees_NH_Rehab[Date])=2020)*(Donnees_NH_Rehab[Montant]))</f>
        <v>80.19</v>
      </c>
      <c r="O6" s="29" cm="1">
        <f t="array" ref="O6">SUMPRODUCT((Donnees_NH_Rehab[OPERATION]=Op_Rehab[[#This Row],[OPERATIONS]])*(YEAR(Donnees_NH_Rehab[Date])=2021)*(Donnees_NH_Rehab[Montant]))</f>
        <v>2350.16</v>
      </c>
      <c r="P6" s="29" cm="1">
        <f t="array" ref="P6">SUMPRODUCT((Donnees_NH_Rehab[OPERATION]=Op_Rehab[[#This Row],[OPERATIONS]])*(YEAR(Donnees_NH_Rehab[Date])=2022)*(Donnees_NH_Rehab[Montant]))</f>
        <v>0</v>
      </c>
      <c r="Q6" s="30">
        <v>0</v>
      </c>
      <c r="R6" s="31">
        <f>(Op_Rehab[[#This Row],[RESTE A PERCEVOIR EN 2022]]+Op_Rehab[[#This Row],[CUMUL HONORAIRES FACTURES]])/Op_Rehab[[#This Row],[TOTAL HONORAIRES]]</f>
        <v>1</v>
      </c>
      <c r="S6" s="55">
        <f>Op_Rehab[[#This Row],[TOTAL HONORAIRES]]-Op_Rehab[[#This Row],[CUMUL HONORAIRES FACTURES]]</f>
        <v>0</v>
      </c>
      <c r="T6" s="49"/>
      <c r="U6" s="49" t="str">
        <f>_xlfn.XLOOKUP(Op_Rehab[[#This Row],[% Avancement prév fin 2022]],Listes!$C$1:$C$15,Avancement,"",0)</f>
        <v>Bilan final</v>
      </c>
      <c r="V6" s="77"/>
      <c r="W6"/>
      <c r="X6"/>
      <c r="Y6"/>
      <c r="Z6"/>
      <c r="AA6"/>
    </row>
    <row r="7" spans="1:27" s="42" customFormat="1">
      <c r="A7" s="22" t="s">
        <v>34</v>
      </c>
      <c r="B7" s="22">
        <v>2017</v>
      </c>
      <c r="C7" s="22">
        <v>31</v>
      </c>
      <c r="D7" s="22" t="s">
        <v>28</v>
      </c>
      <c r="E7" s="22" t="s">
        <v>23</v>
      </c>
      <c r="F7" s="37">
        <v>2043182.53</v>
      </c>
      <c r="G7" s="37">
        <v>102159.12</v>
      </c>
      <c r="H7" s="37">
        <f>SUMIF(Donnees_NH_Rehab[OPERATION],Op_Rehab[[#This Row],[OPERATIONS]],Donnees_NH_Rehab[Montant])</f>
        <v>102159.13091024988</v>
      </c>
      <c r="I7" s="43" t="str">
        <f>_xlfn.XLOOKUP(Op_Rehab[[#This Row],[% AVANCEMENT]],Listes!$C$1:$C$15,Avancement,"?",-1)</f>
        <v>Bilan final</v>
      </c>
      <c r="J7" s="48">
        <f>ROUND(Op_Rehab[[#This Row],[CUMUL HONORAIRES FACTURES]]/Op_Rehab[[#This Row],[TOTAL HONORAIRES]],2)</f>
        <v>1</v>
      </c>
      <c r="K7" s="29" cm="1">
        <f t="array" ref="K7">SUMPRODUCT((Donnees_NH_Rehab[OPERATION]=Op_Rehab[[#This Row],[OPERATIONS]])*(YEAR(Donnees_NH_Rehab[Date])=2017)*(Donnees_NH_Rehab[Montant]))</f>
        <v>40573.480000000003</v>
      </c>
      <c r="L7" s="29" cm="1">
        <f t="array" ref="L7">SUMPRODUCT((Donnees_NH_Rehab[OPERATION]=Op_Rehab[[#This Row],[OPERATIONS]])*(YEAR(Donnees_NH_Rehab[Date])=2018)*(Donnees_NH_Rehab[Montant]))</f>
        <v>14416.18</v>
      </c>
      <c r="M7" s="29" cm="1">
        <f t="array" ref="M7">SUMPRODUCT((Donnees_NH_Rehab[OPERATION]=Op_Rehab[[#This Row],[OPERATIONS]])*(YEAR(Donnees_NH_Rehab[Date])=2019)*(Donnees_NH_Rehab[Montant]))</f>
        <v>16890.63</v>
      </c>
      <c r="N7" s="29" cm="1">
        <f t="array" ref="N7">SUMPRODUCT((Donnees_NH_Rehab[OPERATION]=Op_Rehab[[#This Row],[OPERATIONS]])*(YEAR(Donnees_NH_Rehab[Date])=2020)*(Donnees_NH_Rehab[Montant]))</f>
        <v>23881.850910249879</v>
      </c>
      <c r="O7" s="29" cm="1">
        <f t="array" ref="O7">SUMPRODUCT((Donnees_NH_Rehab[OPERATION]=Op_Rehab[[#This Row],[OPERATIONS]])*(YEAR(Donnees_NH_Rehab[Date])=2021)*(Donnees_NH_Rehab[Montant]))</f>
        <v>4334.76</v>
      </c>
      <c r="P7" s="29" cm="1">
        <f t="array" ref="P7">SUMPRODUCT((Donnees_NH_Rehab[OPERATION]=Op_Rehab[[#This Row],[OPERATIONS]])*(YEAR(Donnees_NH_Rehab[Date])=2022)*(Donnees_NH_Rehab[Montant]))</f>
        <v>2062.23</v>
      </c>
      <c r="Q7" s="40">
        <f>(100%-Op_Rehab[[#This Row],[% AVANCEMENT]])*Op_Rehab[[#This Row],[TOTAL HONORAIRES]]</f>
        <v>0</v>
      </c>
      <c r="R7" s="31">
        <f>(Op_Rehab[[#This Row],[RESTE A PERCEVOIR EN 2022]]+Op_Rehab[[#This Row],[CUMUL HONORAIRES FACTURES]])/Op_Rehab[[#This Row],[TOTAL HONORAIRES]]</f>
        <v>1.0000001067966313</v>
      </c>
      <c r="S7" s="55">
        <f>Op_Rehab[[#This Row],[TOTAL HONORAIRES]]-Op_Rehab[[#This Row],[CUMUL HONORAIRES FACTURES]]</f>
        <v>-1.091024988272693E-2</v>
      </c>
      <c r="T7" s="49" t="s">
        <v>64</v>
      </c>
      <c r="U7" s="49" t="str">
        <f>_xlfn.XLOOKUP(Op_Rehab[[#This Row],[% Avancement prév fin 2022]],Listes!$C$1:$C$15,Avancement,"",0)</f>
        <v/>
      </c>
      <c r="V7" s="77" t="s">
        <v>64</v>
      </c>
      <c r="W7"/>
      <c r="X7"/>
      <c r="Y7"/>
      <c r="Z7"/>
      <c r="AA7"/>
    </row>
    <row r="8" spans="1:27" s="1" customFormat="1">
      <c r="A8" s="22" t="s">
        <v>39</v>
      </c>
      <c r="B8" s="22">
        <v>2018</v>
      </c>
      <c r="C8" s="22">
        <v>23</v>
      </c>
      <c r="D8" s="22" t="s">
        <v>28</v>
      </c>
      <c r="E8" s="22" t="s">
        <v>23</v>
      </c>
      <c r="F8" s="37">
        <v>1112158.2</v>
      </c>
      <c r="G8" s="37">
        <v>55607.91</v>
      </c>
      <c r="H8" s="37">
        <f>SUMIF(Donnees_NH_Rehab[OPERATION],Op_Rehab[[#This Row],[OPERATIONS]],Donnees_NH_Rehab[Montant])</f>
        <v>55607.91</v>
      </c>
      <c r="I8" s="51" t="str">
        <f>_xlfn.XLOOKUP(Op_Rehab[[#This Row],[% AVANCEMENT]],Listes!$C$1:$C$15,Avancement,"?",-1)</f>
        <v>Bilan final</v>
      </c>
      <c r="J8" s="48">
        <f>ROUND(Op_Rehab[[#This Row],[CUMUL HONORAIRES FACTURES]]/Op_Rehab[[#This Row],[TOTAL HONORAIRES]],2)</f>
        <v>1</v>
      </c>
      <c r="K8" s="29" cm="1">
        <f t="array" ref="K8">SUMPRODUCT((Donnees_NH_Rehab[OPERATION]=Op_Rehab[[#This Row],[OPERATIONS]])*(YEAR(Donnees_NH_Rehab[Date])=2017)*(Donnees_NH_Rehab[Montant]))</f>
        <v>6256.63</v>
      </c>
      <c r="L8" s="29" cm="1">
        <f t="array" ref="L8">SUMPRODUCT((Donnees_NH_Rehab[OPERATION]=Op_Rehab[[#This Row],[OPERATIONS]])*(YEAR(Donnees_NH_Rehab[Date])=2018)*(Donnees_NH_Rehab[Montant]))</f>
        <v>19654.559999999998</v>
      </c>
      <c r="M8" s="29" cm="1">
        <f t="array" ref="M8">SUMPRODUCT((Donnees_NH_Rehab[OPERATION]=Op_Rehab[[#This Row],[OPERATIONS]])*(YEAR(Donnees_NH_Rehab[Date])=2019)*(Donnees_NH_Rehab[Montant]))</f>
        <v>11669.560000000001</v>
      </c>
      <c r="N8" s="29" cm="1">
        <f t="array" ref="N8">SUMPRODUCT((Donnees_NH_Rehab[OPERATION]=Op_Rehab[[#This Row],[OPERATIONS]])*(YEAR(Donnees_NH_Rehab[Date])=2020)*(Donnees_NH_Rehab[Montant]))</f>
        <v>15899.52</v>
      </c>
      <c r="O8" s="29" cm="1">
        <f t="array" ref="O8">SUMPRODUCT((Donnees_NH_Rehab[OPERATION]=Op_Rehab[[#This Row],[OPERATIONS]])*(YEAR(Donnees_NH_Rehab[Date])=2021)*(Donnees_NH_Rehab[Montant]))</f>
        <v>2127.64</v>
      </c>
      <c r="P8" s="29" cm="1">
        <f t="array" ref="P8">SUMPRODUCT((Donnees_NH_Rehab[OPERATION]=Op_Rehab[[#This Row],[OPERATIONS]])*(YEAR(Donnees_NH_Rehab[Date])=2022)*(Donnees_NH_Rehab[Montant]))</f>
        <v>0</v>
      </c>
      <c r="Q8" s="40">
        <f>(100%-Op_Rehab[[#This Row],[% AVANCEMENT]])*Op_Rehab[[#This Row],[TOTAL HONORAIRES]]</f>
        <v>0</v>
      </c>
      <c r="R8" s="31">
        <f>(Op_Rehab[[#This Row],[RESTE A PERCEVOIR EN 2022]]+Op_Rehab[[#This Row],[CUMUL HONORAIRES FACTURES]])/Op_Rehab[[#This Row],[TOTAL HONORAIRES]]</f>
        <v>1</v>
      </c>
      <c r="S8" s="37">
        <f>Op_Rehab[[#This Row],[TOTAL HONORAIRES]]-Op_Rehab[[#This Row],[CUMUL HONORAIRES FACTURES]]</f>
        <v>0</v>
      </c>
      <c r="T8" s="49"/>
      <c r="U8" s="49" t="str">
        <f>_xlfn.XLOOKUP(Op_Rehab[[#This Row],[% Avancement prév fin 2022]],Listes!$C$1:$C$15,Avancement,"",0)</f>
        <v>Bilan final</v>
      </c>
      <c r="V8" s="76"/>
      <c r="W8"/>
      <c r="X8"/>
      <c r="Y8"/>
      <c r="Z8"/>
      <c r="AA8"/>
    </row>
    <row r="9" spans="1:27" s="1" customFormat="1">
      <c r="A9" s="22" t="s">
        <v>36</v>
      </c>
      <c r="B9" s="22">
        <v>2017</v>
      </c>
      <c r="C9" s="22">
        <v>6</v>
      </c>
      <c r="D9" s="22" t="s">
        <v>28</v>
      </c>
      <c r="E9" s="22" t="s">
        <v>24</v>
      </c>
      <c r="F9" s="37">
        <v>251480.22</v>
      </c>
      <c r="G9" s="37">
        <v>12574.01</v>
      </c>
      <c r="H9" s="37">
        <f>SUMIF(Donnees_NH_Rehab[OPERATION],Op_Rehab[[#This Row],[OPERATIONS]],Donnees_NH_Rehab[Montant])</f>
        <v>12574.02</v>
      </c>
      <c r="I9" s="16" t="str">
        <f>_xlfn.XLOOKUP(Op_Rehab[[#This Row],[% AVANCEMENT]],Listes!$C$1:$C$15,Avancement,"?",-1)</f>
        <v>Bilan final</v>
      </c>
      <c r="J9" s="48">
        <f>ROUND(Op_Rehab[[#This Row],[CUMUL HONORAIRES FACTURES]]/Op_Rehab[[#This Row],[TOTAL HONORAIRES]],2)</f>
        <v>1</v>
      </c>
      <c r="K9" s="29" cm="1">
        <f t="array" ref="K9">SUMPRODUCT((Donnees_NH_Rehab[OPERATION]=Op_Rehab[[#This Row],[OPERATIONS]])*(YEAR(Donnees_NH_Rehab[Date])=2017)*(Donnees_NH_Rehab[Montant]))</f>
        <v>4463.29</v>
      </c>
      <c r="L9" s="29" cm="1">
        <f t="array" ref="L9">SUMPRODUCT((Donnees_NH_Rehab[OPERATION]=Op_Rehab[[#This Row],[OPERATIONS]])*(YEAR(Donnees_NH_Rehab[Date])=2018)*(Donnees_NH_Rehab[Montant]))</f>
        <v>1581.06</v>
      </c>
      <c r="M9" s="29" cm="1">
        <f t="array" ref="M9">SUMPRODUCT((Donnees_NH_Rehab[OPERATION]=Op_Rehab[[#This Row],[OPERATIONS]])*(YEAR(Donnees_NH_Rehab[Date])=2019)*(Donnees_NH_Rehab[Montant]))</f>
        <v>2788.5</v>
      </c>
      <c r="N9" s="29" cm="1">
        <f t="array" ref="N9">SUMPRODUCT((Donnees_NH_Rehab[OPERATION]=Op_Rehab[[#This Row],[OPERATIONS]])*(YEAR(Donnees_NH_Rehab[Date])=2020)*(Donnees_NH_Rehab[Montant]))</f>
        <v>3152.63</v>
      </c>
      <c r="O9" s="29" cm="1">
        <f t="array" ref="O9">SUMPRODUCT((Donnees_NH_Rehab[OPERATION]=Op_Rehab[[#This Row],[OPERATIONS]])*(YEAR(Donnees_NH_Rehab[Date])=2021)*(Donnees_NH_Rehab[Montant]))</f>
        <v>588.54</v>
      </c>
      <c r="P9" s="29" cm="1">
        <f t="array" ref="P9">SUMPRODUCT((Donnees_NH_Rehab[OPERATION]=Op_Rehab[[#This Row],[OPERATIONS]])*(YEAR(Donnees_NH_Rehab[Date])=2022)*(Donnees_NH_Rehab[Montant]))</f>
        <v>0</v>
      </c>
      <c r="Q9" s="30">
        <f>(100%-Op_Rehab[[#This Row],[% AVANCEMENT]])*Op_Rehab[[#This Row],[TOTAL HONORAIRES]]</f>
        <v>0</v>
      </c>
      <c r="R9" s="31">
        <f>(Op_Rehab[[#This Row],[RESTE A PERCEVOIR EN 2022]]+Op_Rehab[[#This Row],[CUMUL HONORAIRES FACTURES]])/Op_Rehab[[#This Row],[TOTAL HONORAIRES]]</f>
        <v>1.0000007952912398</v>
      </c>
      <c r="S9" s="37">
        <f>Op_Rehab[[#This Row],[TOTAL HONORAIRES]]-Op_Rehab[[#This Row],[CUMUL HONORAIRES FACTURES]]</f>
        <v>-1.0000000000218279E-2</v>
      </c>
      <c r="T9" s="49"/>
      <c r="U9" s="49" t="str">
        <f>_xlfn.XLOOKUP(Op_Rehab[[#This Row],[% Avancement prév fin 2022]],Listes!$C$1:$C$15,Avancement,"",0)</f>
        <v/>
      </c>
      <c r="V9" s="76"/>
      <c r="W9"/>
      <c r="X9"/>
      <c r="Y9"/>
      <c r="Z9"/>
      <c r="AA9"/>
    </row>
    <row r="10" spans="1:27" s="1" customFormat="1">
      <c r="A10" s="22" t="s">
        <v>42</v>
      </c>
      <c r="B10" s="22">
        <v>2020</v>
      </c>
      <c r="C10" s="22">
        <v>16</v>
      </c>
      <c r="D10" s="22" t="s">
        <v>28</v>
      </c>
      <c r="E10" s="22" t="s">
        <v>21</v>
      </c>
      <c r="F10" s="37">
        <f>Op_Rehab[[#This Row],[TOTAL HONORAIRES]]/0.03</f>
        <v>886270.36167287338</v>
      </c>
      <c r="G10" s="37">
        <v>26588.1108501862</v>
      </c>
      <c r="H10" s="37">
        <f>SUMIF(Donnees_NH_Rehab[OPERATION],Op_Rehab[[#This Row],[OPERATIONS]],Donnees_NH_Rehab[Montant])</f>
        <v>16694.239999999998</v>
      </c>
      <c r="I10" s="16" t="str">
        <f>_xlfn.XLOOKUP(Op_Rehab[[#This Row],[% AVANCEMENT]],Listes!$C$1:$C$15,Avancement,"?",-1)</f>
        <v>CAO</v>
      </c>
      <c r="J10" s="48">
        <f>ROUND(Op_Rehab[[#This Row],[CUMUL HONORAIRES FACTURES]]/Op_Rehab[[#This Row],[TOTAL HONORAIRES]],2)</f>
        <v>0.63</v>
      </c>
      <c r="K10" s="29" cm="1">
        <f t="array" ref="K10">SUMPRODUCT((Donnees_NH_Rehab[OPERATION]=Op_Rehab[[#This Row],[OPERATIONS]])*(YEAR(Donnees_NH_Rehab[Date])=2017)*(Donnees_NH_Rehab[Montant]))</f>
        <v>0</v>
      </c>
      <c r="L10" s="29" cm="1">
        <f t="array" ref="L10">SUMPRODUCT((Donnees_NH_Rehab[OPERATION]=Op_Rehab[[#This Row],[OPERATIONS]])*(YEAR(Donnees_NH_Rehab[Date])=2018)*(Donnees_NH_Rehab[Montant]))</f>
        <v>0</v>
      </c>
      <c r="M10" s="29" cm="1">
        <f t="array" ref="M10">SUMPRODUCT((Donnees_NH_Rehab[OPERATION]=Op_Rehab[[#This Row],[OPERATIONS]])*(YEAR(Donnees_NH_Rehab[Date])=2019)*(Donnees_NH_Rehab[Montant]))</f>
        <v>8343.6299999999992</v>
      </c>
      <c r="N10" s="29" cm="1">
        <f t="array" ref="N10">SUMPRODUCT((Donnees_NH_Rehab[OPERATION]=Op_Rehab[[#This Row],[OPERATIONS]])*(YEAR(Donnees_NH_Rehab[Date])=2020)*(Donnees_NH_Rehab[Montant]))</f>
        <v>6601.77</v>
      </c>
      <c r="O10" s="29" cm="1">
        <f t="array" ref="O10">SUMPRODUCT((Donnees_NH_Rehab[OPERATION]=Op_Rehab[[#This Row],[OPERATIONS]])*(YEAR(Donnees_NH_Rehab[Date])=2021)*(Donnees_NH_Rehab[Montant]))</f>
        <v>0</v>
      </c>
      <c r="P10" s="29" cm="1">
        <f t="array" ref="P10">SUMPRODUCT((Donnees_NH_Rehab[OPERATION]=Op_Rehab[[#This Row],[OPERATIONS]])*(YEAR(Donnees_NH_Rehab[Date])=2022)*(Donnees_NH_Rehab[Montant]))</f>
        <v>1748.84</v>
      </c>
      <c r="Q10" s="40">
        <f>(85%-Op_Rehab[[#This Row],[% AVANCEMENT]])*Op_Rehab[[#This Row],[TOTAL HONORAIRES]]</f>
        <v>5849.3843870409637</v>
      </c>
      <c r="R10" s="31">
        <f>(Op_Rehab[[#This Row],[RESTE A PERCEVOIR EN 2022]]+Op_Rehab[[#This Row],[CUMUL HONORAIRES FACTURES]])/Op_Rehab[[#This Row],[TOTAL HONORAIRES]]</f>
        <v>0.84788364671960448</v>
      </c>
      <c r="S10" s="37">
        <f>Op_Rehab[[#This Row],[TOTAL HONORAIRES]]-Op_Rehab[[#This Row],[CUMUL HONORAIRES FACTURES]]</f>
        <v>9893.870850186202</v>
      </c>
      <c r="T10" s="63">
        <v>0.95</v>
      </c>
      <c r="U10" s="49" t="str">
        <f>_xlfn.XLOOKUP(Op_Rehab[[#This Row],[% Avancement prév fin 2022]],Listes!$C$1:$C$15,Avancement,"",0)</f>
        <v/>
      </c>
      <c r="V10" s="76">
        <v>0.75</v>
      </c>
      <c r="W10"/>
      <c r="X10"/>
      <c r="Y10"/>
      <c r="Z10"/>
      <c r="AA10"/>
    </row>
    <row r="11" spans="1:27" s="1" customFormat="1">
      <c r="A11" s="22" t="s">
        <v>51</v>
      </c>
      <c r="B11" s="22">
        <v>2021</v>
      </c>
      <c r="C11" s="22">
        <v>57</v>
      </c>
      <c r="D11" s="22" t="s">
        <v>87</v>
      </c>
      <c r="E11" s="22" t="s">
        <v>8</v>
      </c>
      <c r="F11" s="37">
        <v>2786432.77</v>
      </c>
      <c r="G11" s="37">
        <v>83592.983099999998</v>
      </c>
      <c r="H11" s="37">
        <f>SUMIF(Donnees_NH_Rehab[OPERATION],Op_Rehab[[#This Row],[OPERATIONS]],Donnees_NH_Rehab[Montant])</f>
        <v>20898.240000000002</v>
      </c>
      <c r="I11" s="16" t="str">
        <f>_xlfn.XLOOKUP(Op_Rehab[[#This Row],[% AVANCEMENT]],Listes!$C$1:$C$15,Avancement,"?",-1)</f>
        <v>APS</v>
      </c>
      <c r="J11" s="48">
        <f>ROUND(Op_Rehab[[#This Row],[CUMUL HONORAIRES FACTURES]]/Op_Rehab[[#This Row],[TOTAL HONORAIRES]],2)</f>
        <v>0.25</v>
      </c>
      <c r="K11" s="29" cm="1">
        <f t="array" ref="K11">SUMPRODUCT((Donnees_NH_Rehab[OPERATION]=Op_Rehab[[#This Row],[OPERATIONS]])*(YEAR(Donnees_NH_Rehab[Date])=2017)*(Donnees_NH_Rehab[Montant]))</f>
        <v>0</v>
      </c>
      <c r="L11" s="29" cm="1">
        <f t="array" ref="L11">SUMPRODUCT((Donnees_NH_Rehab[OPERATION]=Op_Rehab[[#This Row],[OPERATIONS]])*(YEAR(Donnees_NH_Rehab[Date])=2018)*(Donnees_NH_Rehab[Montant]))</f>
        <v>0</v>
      </c>
      <c r="M11" s="29" cm="1">
        <f t="array" ref="M11">SUMPRODUCT((Donnees_NH_Rehab[OPERATION]=Op_Rehab[[#This Row],[OPERATIONS]])*(YEAR(Donnees_NH_Rehab[Date])=2019)*(Donnees_NH_Rehab[Montant]))</f>
        <v>0</v>
      </c>
      <c r="N11" s="29" cm="1">
        <f t="array" ref="N11">SUMPRODUCT((Donnees_NH_Rehab[OPERATION]=Op_Rehab[[#This Row],[OPERATIONS]])*(YEAR(Donnees_NH_Rehab[Date])=2020)*(Donnees_NH_Rehab[Montant]))</f>
        <v>8370.5400000000009</v>
      </c>
      <c r="O11" s="29" cm="1">
        <f t="array" ref="O11">SUMPRODUCT((Donnees_NH_Rehab[OPERATION]=Op_Rehab[[#This Row],[OPERATIONS]])*(YEAR(Donnees_NH_Rehab[Date])=2021)*(Donnees_NH_Rehab[Montant]))</f>
        <v>12527.7</v>
      </c>
      <c r="P11" s="29" cm="1">
        <f t="array" ref="P11">SUMPRODUCT((Donnees_NH_Rehab[OPERATION]=Op_Rehab[[#This Row],[OPERATIONS]])*(YEAR(Donnees_NH_Rehab[Date])=2022)*(Donnees_NH_Rehab[Montant]))</f>
        <v>0</v>
      </c>
      <c r="Q11" s="40">
        <f>(65%-Op_Rehab[[#This Row],[% AVANCEMENT]])*Op_Rehab[[#This Row],[TOTAL HONORAIRES]]</f>
        <v>33437.193240000001</v>
      </c>
      <c r="R11" s="44">
        <f>(Op_Rehab[[#This Row],[RESTE A PERCEVOIR EN 2022]]+Op_Rehab[[#This Row],[CUMUL HONORAIRES FACTURES]])/Op_Rehab[[#This Row],[TOTAL HONORAIRES]]</f>
        <v>0.6499999309152541</v>
      </c>
      <c r="S11" s="37">
        <f>Op_Rehab[[#This Row],[TOTAL HONORAIRES]]-Op_Rehab[[#This Row],[CUMUL HONORAIRES FACTURES]]</f>
        <v>62694.743099999992</v>
      </c>
      <c r="T11" s="49" t="s">
        <v>12</v>
      </c>
      <c r="U11" s="49" t="str">
        <f>_xlfn.XLOOKUP(Op_Rehab[[#This Row],[% Avancement prév fin 2022]],Listes!$C$1:$C$15,Avancement,"",0)</f>
        <v/>
      </c>
      <c r="V11" s="76" t="s">
        <v>12</v>
      </c>
      <c r="W11"/>
      <c r="X11"/>
      <c r="Y11"/>
      <c r="Z11"/>
      <c r="AA11"/>
    </row>
    <row r="12" spans="1:27" s="1" customFormat="1">
      <c r="A12" s="22" t="s">
        <v>43</v>
      </c>
      <c r="B12" s="22">
        <v>2020</v>
      </c>
      <c r="C12" s="22">
        <v>38</v>
      </c>
      <c r="D12" s="22" t="s">
        <v>87</v>
      </c>
      <c r="E12" s="22" t="s">
        <v>21</v>
      </c>
      <c r="F12" s="37">
        <v>2236226</v>
      </c>
      <c r="G12" s="37">
        <v>65645.977222788337</v>
      </c>
      <c r="H12" s="37">
        <f>SUMIF(Donnees_NH_Rehab[OPERATION],Op_Rehab[[#This Row],[OPERATIONS]],Donnees_NH_Rehab[Montant])</f>
        <v>40109.43</v>
      </c>
      <c r="I12" s="16" t="str">
        <f>_xlfn.XLOOKUP(Op_Rehab[[#This Row],[% AVANCEMENT]],Listes!$C$1:$C$15,Avancement,"?",-1)</f>
        <v>CAO</v>
      </c>
      <c r="J12" s="48">
        <f>ROUND(Op_Rehab[[#This Row],[CUMUL HONORAIRES FACTURES]]/Op_Rehab[[#This Row],[TOTAL HONORAIRES]],2)</f>
        <v>0.61</v>
      </c>
      <c r="K12" s="29" cm="1">
        <f t="array" ref="K12">SUMPRODUCT((Donnees_NH_Rehab[OPERATION]=Op_Rehab[[#This Row],[OPERATIONS]])*(YEAR(Donnees_NH_Rehab[Date])=2017)*(Donnees_NH_Rehab[Montant]))</f>
        <v>0</v>
      </c>
      <c r="L12" s="29" cm="1">
        <f t="array" ref="L12">SUMPRODUCT((Donnees_NH_Rehab[OPERATION]=Op_Rehab[[#This Row],[OPERATIONS]])*(YEAR(Donnees_NH_Rehab[Date])=2018)*(Donnees_NH_Rehab[Montant]))</f>
        <v>0</v>
      </c>
      <c r="M12" s="29" cm="1">
        <f t="array" ref="M12">SUMPRODUCT((Donnees_NH_Rehab[OPERATION]=Op_Rehab[[#This Row],[OPERATIONS]])*(YEAR(Donnees_NH_Rehab[Date])=2019)*(Donnees_NH_Rehab[Montant]))</f>
        <v>15579.45</v>
      </c>
      <c r="N12" s="29" cm="1">
        <f t="array" ref="N12">SUMPRODUCT((Donnees_NH_Rehab[OPERATION]=Op_Rehab[[#This Row],[OPERATIONS]])*(YEAR(Donnees_NH_Rehab[Date])=2020)*(Donnees_NH_Rehab[Montant]))</f>
        <v>24529.98</v>
      </c>
      <c r="O12" s="29" cm="1">
        <f t="array" ref="O12">SUMPRODUCT((Donnees_NH_Rehab[OPERATION]=Op_Rehab[[#This Row],[OPERATIONS]])*(YEAR(Donnees_NH_Rehab[Date])=2021)*(Donnees_NH_Rehab[Montant]))</f>
        <v>0</v>
      </c>
      <c r="P12" s="29" cm="1">
        <f t="array" ref="P12">SUMPRODUCT((Donnees_NH_Rehab[OPERATION]=Op_Rehab[[#This Row],[OPERATIONS]])*(YEAR(Donnees_NH_Rehab[Date])=2022)*(Donnees_NH_Rehab[Montant]))</f>
        <v>0</v>
      </c>
      <c r="Q12" s="40">
        <f>(80%-Op_Rehab[[#This Row],[% AVANCEMENT]])*Op_Rehab[[#This Row],[TOTAL HONORAIRES]]</f>
        <v>12472.735672329787</v>
      </c>
      <c r="R12" s="31">
        <f>(Op_Rehab[[#This Row],[RESTE A PERCEVOIR EN 2022]]+Op_Rehab[[#This Row],[CUMUL HONORAIRES FACTURES]])/Op_Rehab[[#This Row],[TOTAL HONORAIRES]]</f>
        <v>0.80099600762857437</v>
      </c>
      <c r="S12" s="37">
        <f>Op_Rehab[[#This Row],[TOTAL HONORAIRES]]-Op_Rehab[[#This Row],[CUMUL HONORAIRES FACTURES]]</f>
        <v>25536.547222788337</v>
      </c>
      <c r="T12" s="63" t="s">
        <v>12</v>
      </c>
      <c r="U12" s="49" t="str">
        <f>_xlfn.XLOOKUP(Op_Rehab[[#This Row],[% Avancement prév fin 2022]],Listes!$C$1:$C$15,Avancement,"",0)</f>
        <v/>
      </c>
      <c r="V12" s="76">
        <v>0.55000000000000004</v>
      </c>
      <c r="W12"/>
      <c r="X12"/>
      <c r="Y12"/>
      <c r="Z12"/>
      <c r="AA12"/>
    </row>
    <row r="13" spans="1:27" s="1" customFormat="1">
      <c r="A13" s="22" t="s">
        <v>44</v>
      </c>
      <c r="B13" s="22">
        <v>2020</v>
      </c>
      <c r="C13" s="22">
        <v>30</v>
      </c>
      <c r="D13" s="22" t="s">
        <v>28</v>
      </c>
      <c r="E13" s="22" t="s">
        <v>21</v>
      </c>
      <c r="F13" s="37">
        <v>1473644.6666666665</v>
      </c>
      <c r="G13" s="37">
        <v>44209.34</v>
      </c>
      <c r="H13" s="37">
        <f>SUMIF(Donnees_NH_Rehab[OPERATION],Op_Rehab[[#This Row],[OPERATIONS]],Donnees_NH_Rehab[Montant])</f>
        <v>24779.54</v>
      </c>
      <c r="I13" s="16" t="str">
        <f>_xlfn.XLOOKUP(Op_Rehab[[#This Row],[% AVANCEMENT]],Listes!$C$1:$C$15,Avancement,"?",-1)</f>
        <v>CAO</v>
      </c>
      <c r="J13" s="48">
        <f>ROUND(Op_Rehab[[#This Row],[CUMUL HONORAIRES FACTURES]]/Op_Rehab[[#This Row],[TOTAL HONORAIRES]],2)</f>
        <v>0.56000000000000005</v>
      </c>
      <c r="K13" s="29" cm="1">
        <f t="array" ref="K13">SUMPRODUCT((Donnees_NH_Rehab[OPERATION]=Op_Rehab[[#This Row],[OPERATIONS]])*(YEAR(Donnees_NH_Rehab[Date])=2017)*(Donnees_NH_Rehab[Montant]))</f>
        <v>0</v>
      </c>
      <c r="L13" s="29" cm="1">
        <f t="array" ref="L13">SUMPRODUCT((Donnees_NH_Rehab[OPERATION]=Op_Rehab[[#This Row],[OPERATIONS]])*(YEAR(Donnees_NH_Rehab[Date])=2018)*(Donnees_NH_Rehab[Montant]))</f>
        <v>0</v>
      </c>
      <c r="M13" s="29" cm="1">
        <f t="array" ref="M13">SUMPRODUCT((Donnees_NH_Rehab[OPERATION]=Op_Rehab[[#This Row],[OPERATIONS]])*(YEAR(Donnees_NH_Rehab[Date])=2019)*(Donnees_NH_Rehab[Montant]))</f>
        <v>11569.49</v>
      </c>
      <c r="N13" s="29" cm="1">
        <f t="array" ref="N13">SUMPRODUCT((Donnees_NH_Rehab[OPERATION]=Op_Rehab[[#This Row],[OPERATIONS]])*(YEAR(Donnees_NH_Rehab[Date])=2020)*(Donnees_NH_Rehab[Montant]))</f>
        <v>13210.05</v>
      </c>
      <c r="O13" s="29" cm="1">
        <f t="array" ref="O13">SUMPRODUCT((Donnees_NH_Rehab[OPERATION]=Op_Rehab[[#This Row],[OPERATIONS]])*(YEAR(Donnees_NH_Rehab[Date])=2021)*(Donnees_NH_Rehab[Montant]))</f>
        <v>0</v>
      </c>
      <c r="P13" s="29" cm="1">
        <f t="array" ref="P13">SUMPRODUCT((Donnees_NH_Rehab[OPERATION]=Op_Rehab[[#This Row],[OPERATIONS]])*(YEAR(Donnees_NH_Rehab[Date])=2022)*(Donnees_NH_Rehab[Montant]))</f>
        <v>0</v>
      </c>
      <c r="Q13" s="40">
        <f>(65%-Op_Rehab[[#This Row],[% AVANCEMENT]])*Op_Rehab[[#This Row],[TOTAL HONORAIRES]]</f>
        <v>3978.8405999999982</v>
      </c>
      <c r="R13" s="31">
        <f>(Op_Rehab[[#This Row],[RESTE A PERCEVOIR EN 2022]]+Op_Rehab[[#This Row],[CUMUL HONORAIRES FACTURES]])/Op_Rehab[[#This Row],[TOTAL HONORAIRES]]</f>
        <v>0.65050463544581305</v>
      </c>
      <c r="S13" s="37">
        <f>Op_Rehab[[#This Row],[TOTAL HONORAIRES]]-Op_Rehab[[#This Row],[CUMUL HONORAIRES FACTURES]]</f>
        <v>19429.799999999996</v>
      </c>
      <c r="T13" s="63">
        <v>0.55000000000000004</v>
      </c>
      <c r="U13" s="49" t="str">
        <f>_xlfn.XLOOKUP(Op_Rehab[[#This Row],[% Avancement prév fin 2022]],Listes!$C$1:$C$15,Avancement,"",0)</f>
        <v/>
      </c>
      <c r="V13" s="76" t="s">
        <v>12</v>
      </c>
      <c r="W13"/>
      <c r="X13"/>
      <c r="Y13"/>
      <c r="Z13"/>
      <c r="AA13"/>
    </row>
    <row r="14" spans="1:27" s="1" customFormat="1">
      <c r="A14" s="22" t="s">
        <v>45</v>
      </c>
      <c r="B14" s="22">
        <v>2020</v>
      </c>
      <c r="C14" s="22">
        <v>32</v>
      </c>
      <c r="D14" s="22" t="s">
        <v>28</v>
      </c>
      <c r="E14" s="22" t="s">
        <v>21</v>
      </c>
      <c r="F14" s="37">
        <v>1578821.81</v>
      </c>
      <c r="G14" s="37">
        <v>47364.654300000002</v>
      </c>
      <c r="H14" s="37">
        <f>SUMIF(Donnees_NH_Rehab[OPERATION],Op_Rehab[[#This Row],[OPERATIONS]],Donnees_NH_Rehab[Montant])</f>
        <v>26050.560000000001</v>
      </c>
      <c r="I14" s="16" t="str">
        <f>_xlfn.XLOOKUP(Op_Rehab[[#This Row],[% AVANCEMENT]],Listes!$C$1:$C$15,Avancement,"?",-1)</f>
        <v>CAO</v>
      </c>
      <c r="J14" s="48">
        <f>ROUND(Op_Rehab[[#This Row],[CUMUL HONORAIRES FACTURES]]/Op_Rehab[[#This Row],[TOTAL HONORAIRES]],2)</f>
        <v>0.55000000000000004</v>
      </c>
      <c r="K14" s="29" cm="1">
        <f t="array" ref="K14">SUMPRODUCT((Donnees_NH_Rehab[OPERATION]=Op_Rehab[[#This Row],[OPERATIONS]])*(YEAR(Donnees_NH_Rehab[Date])=2017)*(Donnees_NH_Rehab[Montant]))</f>
        <v>0</v>
      </c>
      <c r="L14" s="29" cm="1">
        <f t="array" ref="L14">SUMPRODUCT((Donnees_NH_Rehab[OPERATION]=Op_Rehab[[#This Row],[OPERATIONS]])*(YEAR(Donnees_NH_Rehab[Date])=2018)*(Donnees_NH_Rehab[Montant]))</f>
        <v>0</v>
      </c>
      <c r="M14" s="29" cm="1">
        <f t="array" ref="M14">SUMPRODUCT((Donnees_NH_Rehab[OPERATION]=Op_Rehab[[#This Row],[OPERATIONS]])*(YEAR(Donnees_NH_Rehab[Date])=2019)*(Donnees_NH_Rehab[Montant]))</f>
        <v>12285.78</v>
      </c>
      <c r="N14" s="29" cm="1">
        <f t="array" ref="N14">SUMPRODUCT((Donnees_NH_Rehab[OPERATION]=Op_Rehab[[#This Row],[OPERATIONS]])*(YEAR(Donnees_NH_Rehab[Date])=2020)*(Donnees_NH_Rehab[Montant]))</f>
        <v>12620.99</v>
      </c>
      <c r="O14" s="29" cm="1">
        <f t="array" ref="O14">SUMPRODUCT((Donnees_NH_Rehab[OPERATION]=Op_Rehab[[#This Row],[OPERATIONS]])*(YEAR(Donnees_NH_Rehab[Date])=2021)*(Donnees_NH_Rehab[Montant]))</f>
        <v>1143.79</v>
      </c>
      <c r="P14" s="29" cm="1">
        <f t="array" ref="P14">SUMPRODUCT((Donnees_NH_Rehab[OPERATION]=Op_Rehab[[#This Row],[OPERATIONS]])*(YEAR(Donnees_NH_Rehab[Date])=2022)*(Donnees_NH_Rehab[Montant]))</f>
        <v>0</v>
      </c>
      <c r="Q14" s="40">
        <f>(65%-Op_Rehab[[#This Row],[% AVANCEMENT]])*Op_Rehab[[#This Row],[TOTAL HONORAIRES]]</f>
        <v>4736.4654299999993</v>
      </c>
      <c r="R14" s="31">
        <f>(Op_Rehab[[#This Row],[RESTE A PERCEVOIR EN 2022]]+Op_Rehab[[#This Row],[CUMUL HONORAIRES FACTURES]])/Op_Rehab[[#This Row],[TOTAL HONORAIRES]]</f>
        <v>0.65000000285022663</v>
      </c>
      <c r="S14" s="37">
        <f>Op_Rehab[[#This Row],[TOTAL HONORAIRES]]-Op_Rehab[[#This Row],[CUMUL HONORAIRES FACTURES]]</f>
        <v>21314.094300000001</v>
      </c>
      <c r="T14" s="63" t="s">
        <v>12</v>
      </c>
      <c r="U14" s="49" t="str">
        <f>_xlfn.XLOOKUP(Op_Rehab[[#This Row],[% Avancement prév fin 2022]],Listes!$C$1:$C$15,Avancement,"",0)</f>
        <v/>
      </c>
      <c r="V14" s="76" t="s">
        <v>12</v>
      </c>
      <c r="W14"/>
      <c r="X14"/>
      <c r="Y14"/>
      <c r="Z14"/>
      <c r="AA14"/>
    </row>
    <row r="15" spans="1:27" s="1" customFormat="1">
      <c r="A15" s="22" t="s">
        <v>37</v>
      </c>
      <c r="B15" s="22">
        <v>2017</v>
      </c>
      <c r="C15" s="22">
        <v>45</v>
      </c>
      <c r="D15" s="22" t="s">
        <v>28</v>
      </c>
      <c r="E15" s="22" t="s">
        <v>24</v>
      </c>
      <c r="F15" s="37">
        <v>2086673.72</v>
      </c>
      <c r="G15" s="37">
        <v>104333.69</v>
      </c>
      <c r="H15" s="37">
        <f>SUMIF(Donnees_NH_Rehab[OPERATION],Op_Rehab[[#This Row],[OPERATIONS]],Donnees_NH_Rehab[Montant])</f>
        <v>104333.68</v>
      </c>
      <c r="I15" s="16" t="str">
        <f>_xlfn.XLOOKUP(Op_Rehab[[#This Row],[% AVANCEMENT]],Listes!$C$1:$C$15,Avancement,"?",-1)</f>
        <v>Bilan final</v>
      </c>
      <c r="J15" s="48">
        <f>ROUND(Op_Rehab[[#This Row],[CUMUL HONORAIRES FACTURES]]/Op_Rehab[[#This Row],[TOTAL HONORAIRES]],2)</f>
        <v>1</v>
      </c>
      <c r="K15" s="29" cm="1">
        <f t="array" ref="K15">SUMPRODUCT((Donnees_NH_Rehab[OPERATION]=Op_Rehab[[#This Row],[OPERATIONS]])*(YEAR(Donnees_NH_Rehab[Date])=2017)*(Donnees_NH_Rehab[Montant]))</f>
        <v>50001.38</v>
      </c>
      <c r="L15" s="29" cm="1">
        <f t="array" ref="L15">SUMPRODUCT((Donnees_NH_Rehab[OPERATION]=Op_Rehab[[#This Row],[OPERATIONS]])*(YEAR(Donnees_NH_Rehab[Date])=2018)*(Donnees_NH_Rehab[Montant]))</f>
        <v>20027.53</v>
      </c>
      <c r="M15" s="29" cm="1">
        <f t="array" ref="M15">SUMPRODUCT((Donnees_NH_Rehab[OPERATION]=Op_Rehab[[#This Row],[OPERATIONS]])*(YEAR(Donnees_NH_Rehab[Date])=2019)*(Donnees_NH_Rehab[Montant]))</f>
        <v>14904.28</v>
      </c>
      <c r="N15" s="29" cm="1">
        <f t="array" ref="N15">SUMPRODUCT((Donnees_NH_Rehab[OPERATION]=Op_Rehab[[#This Row],[OPERATIONS]])*(YEAR(Donnees_NH_Rehab[Date])=2020)*(Donnees_NH_Rehab[Montant]))</f>
        <v>15198.34</v>
      </c>
      <c r="O15" s="29" cm="1">
        <f t="array" ref="O15">SUMPRODUCT((Donnees_NH_Rehab[OPERATION]=Op_Rehab[[#This Row],[OPERATIONS]])*(YEAR(Donnees_NH_Rehab[Date])=2021)*(Donnees_NH_Rehab[Montant]))</f>
        <v>4202.1499999999996</v>
      </c>
      <c r="P15" s="29" cm="1">
        <f t="array" ref="P15">SUMPRODUCT((Donnees_NH_Rehab[OPERATION]=Op_Rehab[[#This Row],[OPERATIONS]])*(YEAR(Donnees_NH_Rehab[Date])=2022)*(Donnees_NH_Rehab[Montant]))</f>
        <v>0</v>
      </c>
      <c r="Q15" s="30">
        <f>(100%-Op_Rehab[[#This Row],[% AVANCEMENT]])*Op_Rehab[[#This Row],[TOTAL HONORAIRES]]</f>
        <v>0</v>
      </c>
      <c r="R15" s="31">
        <f>(Op_Rehab[[#This Row],[RESTE A PERCEVOIR EN 2022]]+Op_Rehab[[#This Row],[CUMUL HONORAIRES FACTURES]])/Op_Rehab[[#This Row],[TOTAL HONORAIRES]]</f>
        <v>0.99999990415368223</v>
      </c>
      <c r="S15" s="37">
        <f>Op_Rehab[[#This Row],[TOTAL HONORAIRES]]-Op_Rehab[[#This Row],[CUMUL HONORAIRES FACTURES]]</f>
        <v>1.0000000009313226E-2</v>
      </c>
      <c r="T15" s="49"/>
      <c r="U15" s="49" t="str">
        <f>_xlfn.XLOOKUP(Op_Rehab[[#This Row],[% Avancement prév fin 2022]],Listes!$C$1:$C$15,Avancement,"",0)</f>
        <v/>
      </c>
      <c r="V15" s="76"/>
      <c r="W15"/>
      <c r="X15"/>
      <c r="Y15"/>
      <c r="Z15"/>
      <c r="AA15"/>
    </row>
    <row r="16" spans="1:27" s="1" customFormat="1">
      <c r="A16" s="22" t="s">
        <v>50</v>
      </c>
      <c r="B16" s="22">
        <v>2021</v>
      </c>
      <c r="C16" s="22">
        <v>40</v>
      </c>
      <c r="D16" s="22" t="s">
        <v>87</v>
      </c>
      <c r="E16" s="22" t="s">
        <v>8</v>
      </c>
      <c r="F16" s="37">
        <v>1558448.59</v>
      </c>
      <c r="G16" s="37">
        <v>46753.457699999999</v>
      </c>
      <c r="H16" s="37">
        <f>SUMIF(Donnees_NH_Rehab[OPERATION],Op_Rehab[[#This Row],[OPERATIONS]],Donnees_NH_Rehab[Montant])</f>
        <v>11688.36</v>
      </c>
      <c r="I16" s="16" t="str">
        <f>_xlfn.XLOOKUP(Op_Rehab[[#This Row],[% AVANCEMENT]],Listes!$C$1:$C$15,Avancement,"?",-1)</f>
        <v>APS</v>
      </c>
      <c r="J16" s="48">
        <f>ROUND(Op_Rehab[[#This Row],[CUMUL HONORAIRES FACTURES]]/Op_Rehab[[#This Row],[TOTAL HONORAIRES]],2)</f>
        <v>0.25</v>
      </c>
      <c r="K16" s="29" cm="1">
        <f t="array" ref="K16">SUMPRODUCT((Donnees_NH_Rehab[OPERATION]=Op_Rehab[[#This Row],[OPERATIONS]])*(YEAR(Donnees_NH_Rehab[Date])=2017)*(Donnees_NH_Rehab[Montant]))</f>
        <v>0</v>
      </c>
      <c r="L16" s="29" cm="1">
        <f t="array" ref="L16">SUMPRODUCT((Donnees_NH_Rehab[OPERATION]=Op_Rehab[[#This Row],[OPERATIONS]])*(YEAR(Donnees_NH_Rehab[Date])=2018)*(Donnees_NH_Rehab[Montant]))</f>
        <v>0</v>
      </c>
      <c r="M16" s="29" cm="1">
        <f t="array" ref="M16">SUMPRODUCT((Donnees_NH_Rehab[OPERATION]=Op_Rehab[[#This Row],[OPERATIONS]])*(YEAR(Donnees_NH_Rehab[Date])=2019)*(Donnees_NH_Rehab[Montant]))</f>
        <v>0</v>
      </c>
      <c r="N16" s="29" cm="1">
        <f t="array" ref="N16">SUMPRODUCT((Donnees_NH_Rehab[OPERATION]=Op_Rehab[[#This Row],[OPERATIONS]])*(YEAR(Donnees_NH_Rehab[Date])=2020)*(Donnees_NH_Rehab[Montant]))</f>
        <v>4675.63</v>
      </c>
      <c r="O16" s="29" cm="1">
        <f t="array" ref="O16">SUMPRODUCT((Donnees_NH_Rehab[OPERATION]=Op_Rehab[[#This Row],[OPERATIONS]])*(YEAR(Donnees_NH_Rehab[Date])=2021)*(Donnees_NH_Rehab[Montant]))</f>
        <v>7012.73</v>
      </c>
      <c r="P16" s="29" cm="1">
        <f t="array" ref="P16">SUMPRODUCT((Donnees_NH_Rehab[OPERATION]=Op_Rehab[[#This Row],[OPERATIONS]])*(YEAR(Donnees_NH_Rehab[Date])=2022)*(Donnees_NH_Rehab[Montant]))</f>
        <v>0</v>
      </c>
      <c r="Q16" s="40">
        <f>(70%-Op_Rehab[[#This Row],[% AVANCEMENT]])*Op_Rehab[[#This Row],[TOTAL HONORAIRES]]</f>
        <v>21039.055964999996</v>
      </c>
      <c r="R16" s="31">
        <f>(Op_Rehab[[#This Row],[RESTE A PERCEVOIR EN 2022]]+Op_Rehab[[#This Row],[CUMUL HONORAIRES FACTURES]])/Op_Rehab[[#This Row],[TOTAL HONORAIRES]]</f>
        <v>0.69999990535459367</v>
      </c>
      <c r="S16" s="37">
        <f>Op_Rehab[[#This Row],[TOTAL HONORAIRES]]-Op_Rehab[[#This Row],[CUMUL HONORAIRES FACTURES]]</f>
        <v>35065.097699999998</v>
      </c>
      <c r="T16" s="63">
        <v>0.2</v>
      </c>
      <c r="U16" s="49" t="str">
        <f>_xlfn.XLOOKUP(Op_Rehab[[#This Row],[% Avancement prév fin 2022]],Listes!$C$1:$C$15,Avancement,"",0)</f>
        <v/>
      </c>
      <c r="V16" s="76">
        <v>0.2</v>
      </c>
      <c r="W16"/>
      <c r="X16"/>
      <c r="Y16"/>
      <c r="Z16"/>
      <c r="AA16"/>
    </row>
    <row r="17" spans="1:27" s="1" customFormat="1">
      <c r="A17" s="22" t="s">
        <v>38</v>
      </c>
      <c r="B17" s="22">
        <v>2017</v>
      </c>
      <c r="C17" s="22">
        <v>74</v>
      </c>
      <c r="D17" s="22" t="s">
        <v>28</v>
      </c>
      <c r="E17" s="22" t="s">
        <v>23</v>
      </c>
      <c r="F17" s="37">
        <v>3623164.03</v>
      </c>
      <c r="G17" s="37">
        <v>181158.19841903498</v>
      </c>
      <c r="H17" s="37">
        <f>SUMIF(Donnees_NH_Rehab[OPERATION],Op_Rehab[[#This Row],[OPERATIONS]],Donnees_NH_Rehab[Montant])</f>
        <v>181158.19841903498</v>
      </c>
      <c r="I17" s="43" t="str">
        <f>_xlfn.XLOOKUP(Op_Rehab[[#This Row],[% AVANCEMENT]],Listes!$C$1:$C$15,Avancement,"?",-1)</f>
        <v>Bilan final</v>
      </c>
      <c r="J17" s="48">
        <f>ROUND(Op_Rehab[[#This Row],[CUMUL HONORAIRES FACTURES]]/Op_Rehab[[#This Row],[TOTAL HONORAIRES]],2)</f>
        <v>1</v>
      </c>
      <c r="K17" s="29" cm="1">
        <f t="array" ref="K17">SUMPRODUCT((Donnees_NH_Rehab[OPERATION]=Op_Rehab[[#This Row],[OPERATIONS]])*(YEAR(Donnees_NH_Rehab[Date])=2017)*(Donnees_NH_Rehab[Montant]))</f>
        <v>81612.03</v>
      </c>
      <c r="L17" s="29" cm="1">
        <f t="array" ref="L17">SUMPRODUCT((Donnees_NH_Rehab[OPERATION]=Op_Rehab[[#This Row],[OPERATIONS]])*(YEAR(Donnees_NH_Rehab[Date])=2018)*(Donnees_NH_Rehab[Montant]))</f>
        <v>33066</v>
      </c>
      <c r="M17" s="29" cm="1">
        <f t="array" ref="M17">SUMPRODUCT((Donnees_NH_Rehab[OPERATION]=Op_Rehab[[#This Row],[OPERATIONS]])*(YEAR(Donnees_NH_Rehab[Date])=2019)*(Donnees_NH_Rehab[Montant]))</f>
        <v>23785.440000000002</v>
      </c>
      <c r="N17" s="29" cm="1">
        <f t="array" ref="N17">SUMPRODUCT((Donnees_NH_Rehab[OPERATION]=Op_Rehab[[#This Row],[OPERATIONS]])*(YEAR(Donnees_NH_Rehab[Date])=2020)*(Donnees_NH_Rehab[Montant]))</f>
        <v>34300.51</v>
      </c>
      <c r="O17" s="29" cm="1">
        <f t="array" ref="O17">SUMPRODUCT((Donnees_NH_Rehab[OPERATION]=Op_Rehab[[#This Row],[OPERATIONS]])*(YEAR(Donnees_NH_Rehab[Date])=2021)*(Donnees_NH_Rehab[Montant]))</f>
        <v>8394.2184190349799</v>
      </c>
      <c r="P17" s="29" cm="1">
        <f t="array" ref="P17">SUMPRODUCT((Donnees_NH_Rehab[OPERATION]=Op_Rehab[[#This Row],[OPERATIONS]])*(YEAR(Donnees_NH_Rehab[Date])=2022)*(Donnees_NH_Rehab[Montant]))</f>
        <v>0</v>
      </c>
      <c r="Q17" s="40">
        <f>(100%-Op_Rehab[[#This Row],[% AVANCEMENT]])*Op_Rehab[[#This Row],[TOTAL HONORAIRES]]</f>
        <v>0</v>
      </c>
      <c r="R17" s="31">
        <f>(Op_Rehab[[#This Row],[RESTE A PERCEVOIR EN 2022]]+Op_Rehab[[#This Row],[CUMUL HONORAIRES FACTURES]])/Op_Rehab[[#This Row],[TOTAL HONORAIRES]]</f>
        <v>1</v>
      </c>
      <c r="S17" s="37">
        <f>Op_Rehab[[#This Row],[TOTAL HONORAIRES]]-Op_Rehab[[#This Row],[CUMUL HONORAIRES FACTURES]]</f>
        <v>0</v>
      </c>
      <c r="T17" s="49"/>
      <c r="U17" s="49" t="str">
        <f>_xlfn.XLOOKUP(Op_Rehab[[#This Row],[% Avancement prév fin 2022]],Listes!$C$1:$C$15,Avancement,"",0)</f>
        <v>Bilan final</v>
      </c>
      <c r="V17" s="76"/>
      <c r="W17"/>
      <c r="X17"/>
      <c r="Y17"/>
      <c r="Z17"/>
      <c r="AA17"/>
    </row>
    <row r="18" spans="1:27" s="1" customFormat="1">
      <c r="A18" s="22" t="s">
        <v>40</v>
      </c>
      <c r="B18" s="22">
        <v>2018</v>
      </c>
      <c r="C18" s="22">
        <v>30</v>
      </c>
      <c r="D18" s="22" t="s">
        <v>28</v>
      </c>
      <c r="E18" s="22" t="s">
        <v>23</v>
      </c>
      <c r="F18" s="37">
        <v>1263344.19</v>
      </c>
      <c r="G18" s="37">
        <v>63167.209499999997</v>
      </c>
      <c r="H18" s="37">
        <f>SUMIF(Donnees_NH_Rehab[OPERATION],Op_Rehab[[#This Row],[OPERATIONS]],Donnees_NH_Rehab[Montant])</f>
        <v>60008.85</v>
      </c>
      <c r="I18" s="16" t="str">
        <f>_xlfn.XLOOKUP(Op_Rehab[[#This Row],[% AVANCEMENT]],Listes!$C$1:$C$15,Avancement,"?",-1)</f>
        <v>Réception</v>
      </c>
      <c r="J18" s="48">
        <f>ROUND(Op_Rehab[[#This Row],[CUMUL HONORAIRES FACTURES]]/Op_Rehab[[#This Row],[TOTAL HONORAIRES]],2)</f>
        <v>0.95</v>
      </c>
      <c r="K18" s="29" cm="1">
        <f t="array" ref="K18">SUMPRODUCT((Donnees_NH_Rehab[OPERATION]=Op_Rehab[[#This Row],[OPERATIONS]])*(YEAR(Donnees_NH_Rehab[Date])=2017)*(Donnees_NH_Rehab[Montant]))</f>
        <v>6194.47</v>
      </c>
      <c r="L18" s="29" cm="1">
        <f t="array" ref="L18">SUMPRODUCT((Donnees_NH_Rehab[OPERATION]=Op_Rehab[[#This Row],[OPERATIONS]])*(YEAR(Donnees_NH_Rehab[Date])=2018)*(Donnees_NH_Rehab[Montant]))</f>
        <v>18173.59</v>
      </c>
      <c r="M18" s="29" cm="1">
        <f t="array" ref="M18">SUMPRODUCT((Donnees_NH_Rehab[OPERATION]=Op_Rehab[[#This Row],[OPERATIONS]])*(YEAR(Donnees_NH_Rehab[Date])=2019)*(Donnees_NH_Rehab[Montant]))</f>
        <v>7279.94</v>
      </c>
      <c r="N18" s="29" cm="1">
        <f t="array" ref="N18">SUMPRODUCT((Donnees_NH_Rehab[OPERATION]=Op_Rehab[[#This Row],[OPERATIONS]])*(YEAR(Donnees_NH_Rehab[Date])=2020)*(Donnees_NH_Rehab[Montant]))</f>
        <v>15799.31</v>
      </c>
      <c r="O18" s="29" cm="1">
        <f t="array" ref="O18">SUMPRODUCT((Donnees_NH_Rehab[OPERATION]=Op_Rehab[[#This Row],[OPERATIONS]])*(YEAR(Donnees_NH_Rehab[Date])=2021)*(Donnees_NH_Rehab[Montant]))</f>
        <v>12561.54</v>
      </c>
      <c r="P18" s="29" cm="1">
        <f t="array" ref="P18">SUMPRODUCT((Donnees_NH_Rehab[OPERATION]=Op_Rehab[[#This Row],[OPERATIONS]])*(YEAR(Donnees_NH_Rehab[Date])=2022)*(Donnees_NH_Rehab[Montant]))</f>
        <v>0</v>
      </c>
      <c r="Q18" s="40">
        <f>(100%-Op_Rehab[[#This Row],[% AVANCEMENT]])*Op_Rehab[[#This Row],[TOTAL HONORAIRES]]</f>
        <v>3158.3604750000027</v>
      </c>
      <c r="R18" s="31">
        <f>(Op_Rehab[[#This Row],[RESTE A PERCEVOIR EN 2022]]+Op_Rehab[[#This Row],[CUMUL HONORAIRES FACTURES]])/Op_Rehab[[#This Row],[TOTAL HONORAIRES]]</f>
        <v>1.0000000154352235</v>
      </c>
      <c r="S18" s="37">
        <f>Op_Rehab[[#This Row],[TOTAL HONORAIRES]]-Op_Rehab[[#This Row],[CUMUL HONORAIRES FACTURES]]</f>
        <v>3158.3594999999987</v>
      </c>
      <c r="T18" s="49" t="s">
        <v>64</v>
      </c>
      <c r="U18" s="49" t="str">
        <f>_xlfn.XLOOKUP(Op_Rehab[[#This Row],[% Avancement prév fin 2022]],Listes!$C$1:$C$15,Avancement,"",0)</f>
        <v/>
      </c>
      <c r="V18" s="76"/>
      <c r="W18"/>
      <c r="X18"/>
      <c r="Y18"/>
      <c r="Z18"/>
      <c r="AA18"/>
    </row>
    <row r="19" spans="1:27" s="1" customFormat="1">
      <c r="A19" s="22" t="s">
        <v>46</v>
      </c>
      <c r="B19" s="22">
        <v>2020</v>
      </c>
      <c r="C19" s="22">
        <v>18</v>
      </c>
      <c r="D19" s="22" t="s">
        <v>87</v>
      </c>
      <c r="E19" s="22" t="s">
        <v>21</v>
      </c>
      <c r="F19" s="37">
        <v>874353.02</v>
      </c>
      <c r="G19" s="37">
        <v>26230.59</v>
      </c>
      <c r="H19" s="37">
        <f>SUMIF(Donnees_NH_Rehab[OPERATION],Op_Rehab[[#This Row],[OPERATIONS]],Donnees_NH_Rehab[Montant])</f>
        <v>17049.88</v>
      </c>
      <c r="I19" s="16" t="str">
        <f>_xlfn.XLOOKUP(Op_Rehab[[#This Row],[% AVANCEMENT]],Listes!$C$1:$C$15,Avancement,"?",-1)</f>
        <v>OS</v>
      </c>
      <c r="J19" s="48">
        <f>ROUND(Op_Rehab[[#This Row],[CUMUL HONORAIRES FACTURES]]/Op_Rehab[[#This Row],[TOTAL HONORAIRES]],2)</f>
        <v>0.65</v>
      </c>
      <c r="K19" s="29" cm="1">
        <f t="array" ref="K19">SUMPRODUCT((Donnees_NH_Rehab[OPERATION]=Op_Rehab[[#This Row],[OPERATIONS]])*(YEAR(Donnees_NH_Rehab[Date])=2017)*(Donnees_NH_Rehab[Montant]))</f>
        <v>0</v>
      </c>
      <c r="L19" s="29" cm="1">
        <f t="array" ref="L19">SUMPRODUCT((Donnees_NH_Rehab[OPERATION]=Op_Rehab[[#This Row],[OPERATIONS]])*(YEAR(Donnees_NH_Rehab[Date])=2018)*(Donnees_NH_Rehab[Montant]))</f>
        <v>0</v>
      </c>
      <c r="M19" s="29" cm="1">
        <f t="array" ref="M19">SUMPRODUCT((Donnees_NH_Rehab[OPERATION]=Op_Rehab[[#This Row],[OPERATIONS]])*(YEAR(Donnees_NH_Rehab[Date])=2019)*(Donnees_NH_Rehab[Montant]))</f>
        <v>7701.27</v>
      </c>
      <c r="N19" s="29" cm="1">
        <f t="array" ref="N19">SUMPRODUCT((Donnees_NH_Rehab[OPERATION]=Op_Rehab[[#This Row],[OPERATIONS]])*(YEAR(Donnees_NH_Rehab[Date])=2020)*(Donnees_NH_Rehab[Montant]))</f>
        <v>8486.69</v>
      </c>
      <c r="O19" s="29" cm="1">
        <f t="array" ref="O19">SUMPRODUCT((Donnees_NH_Rehab[OPERATION]=Op_Rehab[[#This Row],[OPERATIONS]])*(YEAR(Donnees_NH_Rehab[Date])=2021)*(Donnees_NH_Rehab[Montant]))</f>
        <v>0</v>
      </c>
      <c r="P19" s="29" cm="1">
        <f t="array" ref="P19">SUMPRODUCT((Donnees_NH_Rehab[OPERATION]=Op_Rehab[[#This Row],[OPERATIONS]])*(YEAR(Donnees_NH_Rehab[Date])=2022)*(Donnees_NH_Rehab[Montant]))</f>
        <v>861.92</v>
      </c>
      <c r="Q19" s="40">
        <f>(85%-Op_Rehab[[#This Row],[% AVANCEMENT]])*Op_Rehab[[#This Row],[TOTAL HONORAIRES]]</f>
        <v>5246.1179999999986</v>
      </c>
      <c r="R19" s="31">
        <f>(Op_Rehab[[#This Row],[RESTE A PERCEVOIR EN 2022]]+Op_Rehab[[#This Row],[CUMUL HONORAIRES FACTURES]])/Op_Rehab[[#This Row],[TOTAL HONORAIRES]]</f>
        <v>0.84999986656800319</v>
      </c>
      <c r="S19" s="37">
        <f>Op_Rehab[[#This Row],[TOTAL HONORAIRES]]-Op_Rehab[[#This Row],[CUMUL HONORAIRES FACTURES]]</f>
        <v>9180.7099999999991</v>
      </c>
      <c r="T19" s="63">
        <v>0.95</v>
      </c>
      <c r="U19" s="49" t="str">
        <f>_xlfn.XLOOKUP(Op_Rehab[[#This Row],[% Avancement prév fin 2022]],Listes!$C$1:$C$15,Avancement,"",0)</f>
        <v/>
      </c>
      <c r="V19" s="76">
        <v>0.75</v>
      </c>
      <c r="W19"/>
      <c r="X19"/>
      <c r="Y19"/>
      <c r="Z19"/>
      <c r="AA19"/>
    </row>
    <row r="20" spans="1:27" s="42" customFormat="1">
      <c r="A20" s="22" t="s">
        <v>53</v>
      </c>
      <c r="B20" s="22">
        <v>2021</v>
      </c>
      <c r="C20" s="22">
        <v>10</v>
      </c>
      <c r="D20" s="22" t="s">
        <v>87</v>
      </c>
      <c r="E20" s="22" t="s">
        <v>8</v>
      </c>
      <c r="F20" s="37">
        <v>718805.92</v>
      </c>
      <c r="G20" s="37">
        <v>21564.177599999999</v>
      </c>
      <c r="H20" s="37">
        <f>SUMIF(Donnees_NH_Rehab[OPERATION],Op_Rehab[[#This Row],[OPERATIONS]],Donnees_NH_Rehab[Montant])</f>
        <v>7547.46</v>
      </c>
      <c r="I20" s="16" t="str">
        <f>_xlfn.XLOOKUP(Op_Rehab[[#This Row],[% AVANCEMENT]],Listes!$C$1:$C$15,Avancement,"?",-1)</f>
        <v>APD</v>
      </c>
      <c r="J20" s="48">
        <f>ROUND(Op_Rehab[[#This Row],[CUMUL HONORAIRES FACTURES]]/Op_Rehab[[#This Row],[TOTAL HONORAIRES]],2)</f>
        <v>0.35</v>
      </c>
      <c r="K20" s="29" cm="1">
        <f t="array" ref="K20">SUMPRODUCT((Donnees_NH_Rehab[OPERATION]=Op_Rehab[[#This Row],[OPERATIONS]])*(YEAR(Donnees_NH_Rehab[Date])=2017)*(Donnees_NH_Rehab[Montant]))</f>
        <v>0</v>
      </c>
      <c r="L20" s="29" cm="1">
        <f t="array" ref="L20">SUMPRODUCT((Donnees_NH_Rehab[OPERATION]=Op_Rehab[[#This Row],[OPERATIONS]])*(YEAR(Donnees_NH_Rehab[Date])=2018)*(Donnees_NH_Rehab[Montant]))</f>
        <v>0</v>
      </c>
      <c r="M20" s="29" cm="1">
        <f t="array" ref="M20">SUMPRODUCT((Donnees_NH_Rehab[OPERATION]=Op_Rehab[[#This Row],[OPERATIONS]])*(YEAR(Donnees_NH_Rehab[Date])=2019)*(Donnees_NH_Rehab[Montant]))</f>
        <v>0</v>
      </c>
      <c r="N20" s="29" cm="1">
        <f t="array" ref="N20">SUMPRODUCT((Donnees_NH_Rehab[OPERATION]=Op_Rehab[[#This Row],[OPERATIONS]])*(YEAR(Donnees_NH_Rehab[Date])=2020)*(Donnees_NH_Rehab[Montant]))</f>
        <v>1610.12</v>
      </c>
      <c r="O20" s="29" cm="1">
        <f t="array" ref="O20">SUMPRODUCT((Donnees_NH_Rehab[OPERATION]=Op_Rehab[[#This Row],[OPERATIONS]])*(YEAR(Donnees_NH_Rehab[Date])=2021)*(Donnees_NH_Rehab[Montant]))</f>
        <v>5937.34</v>
      </c>
      <c r="P20" s="29" cm="1">
        <f t="array" ref="P20">SUMPRODUCT((Donnees_NH_Rehab[OPERATION]=Op_Rehab[[#This Row],[OPERATIONS]])*(YEAR(Donnees_NH_Rehab[Date])=2022)*(Donnees_NH_Rehab[Montant]))</f>
        <v>0</v>
      </c>
      <c r="Q20" s="40">
        <f>(70%-Op_Rehab[[#This Row],[% AVANCEMENT]])*Op_Rehab[[#This Row],[TOTAL HONORAIRES]]</f>
        <v>7547.4621599999991</v>
      </c>
      <c r="R20" s="31">
        <f>(Op_Rehab[[#This Row],[RESTE A PERCEVOIR EN 2022]]+Op_Rehab[[#This Row],[CUMUL HONORAIRES FACTURES]])/Op_Rehab[[#This Row],[TOTAL HONORAIRES]]</f>
        <v>0.69999989983388</v>
      </c>
      <c r="S20" s="37">
        <f>Op_Rehab[[#This Row],[TOTAL HONORAIRES]]-Op_Rehab[[#This Row],[CUMUL HONORAIRES FACTURES]]</f>
        <v>14016.7176</v>
      </c>
      <c r="T20" s="63">
        <v>0.2</v>
      </c>
      <c r="U20" s="49" t="str">
        <f>_xlfn.XLOOKUP(Op_Rehab[[#This Row],[% Avancement prév fin 2022]],Listes!$C$1:$C$15,Avancement,"",0)</f>
        <v/>
      </c>
      <c r="V20" s="77">
        <v>0.2</v>
      </c>
      <c r="W20"/>
      <c r="X20"/>
      <c r="Y20"/>
      <c r="Z20"/>
      <c r="AA20"/>
    </row>
    <row r="21" spans="1:27" s="42" customFormat="1">
      <c r="A21" s="22" t="s">
        <v>49</v>
      </c>
      <c r="B21" s="22">
        <v>2021</v>
      </c>
      <c r="C21" s="22">
        <v>36</v>
      </c>
      <c r="D21" s="22" t="s">
        <v>87</v>
      </c>
      <c r="E21" s="22" t="s">
        <v>14</v>
      </c>
      <c r="F21" s="37">
        <v>1757572.5</v>
      </c>
      <c r="G21" s="37">
        <v>52727.17</v>
      </c>
      <c r="H21" s="37">
        <f>SUMIF(Donnees_NH_Rehab[OPERATION],Op_Rehab[[#This Row],[OPERATIONS]],Donnees_NH_Rehab[Montant])</f>
        <v>26363.59</v>
      </c>
      <c r="I21" s="16" t="str">
        <f>_xlfn.XLOOKUP(Op_Rehab[[#This Row],[% AVANCEMENT]],Listes!$C$1:$C$15,Avancement,"?",-1)</f>
        <v>PRO</v>
      </c>
      <c r="J21" s="48">
        <f>ROUND(Op_Rehab[[#This Row],[CUMUL HONORAIRES FACTURES]]/Op_Rehab[[#This Row],[TOTAL HONORAIRES]],2)</f>
        <v>0.5</v>
      </c>
      <c r="K21" s="29" cm="1">
        <f t="array" ref="K21">SUMPRODUCT((Donnees_NH_Rehab[OPERATION]=Op_Rehab[[#This Row],[OPERATIONS]])*(YEAR(Donnees_NH_Rehab[Date])=2017)*(Donnees_NH_Rehab[Montant]))</f>
        <v>0</v>
      </c>
      <c r="L21" s="29" cm="1">
        <f t="array" ref="L21">SUMPRODUCT((Donnees_NH_Rehab[OPERATION]=Op_Rehab[[#This Row],[OPERATIONS]])*(YEAR(Donnees_NH_Rehab[Date])=2018)*(Donnees_NH_Rehab[Montant]))</f>
        <v>0</v>
      </c>
      <c r="M21" s="29" cm="1">
        <f t="array" ref="M21">SUMPRODUCT((Donnees_NH_Rehab[OPERATION]=Op_Rehab[[#This Row],[OPERATIONS]])*(YEAR(Donnees_NH_Rehab[Date])=2019)*(Donnees_NH_Rehab[Montant]))</f>
        <v>0</v>
      </c>
      <c r="N21" s="29" cm="1">
        <f t="array" ref="N21">SUMPRODUCT((Donnees_NH_Rehab[OPERATION]=Op_Rehab[[#This Row],[OPERATIONS]])*(YEAR(Donnees_NH_Rehab[Date])=2020)*(Donnees_NH_Rehab[Montant]))</f>
        <v>5015.66</v>
      </c>
      <c r="O21" s="29" cm="1">
        <f t="array" ref="O21">SUMPRODUCT((Donnees_NH_Rehab[OPERATION]=Op_Rehab[[#This Row],[OPERATIONS]])*(YEAR(Donnees_NH_Rehab[Date])=2021)*(Donnees_NH_Rehab[Montant]))</f>
        <v>13495.74</v>
      </c>
      <c r="P21" s="29" cm="1">
        <f t="array" ref="P21">SUMPRODUCT((Donnees_NH_Rehab[OPERATION]=Op_Rehab[[#This Row],[OPERATIONS]])*(YEAR(Donnees_NH_Rehab[Date])=2022)*(Donnees_NH_Rehab[Montant]))</f>
        <v>7852.19</v>
      </c>
      <c r="Q21" s="40">
        <f>(75%-Op_Rehab[[#This Row],[% AVANCEMENT]])*Op_Rehab[[#This Row],[TOTAL HONORAIRES]]</f>
        <v>13181.7925</v>
      </c>
      <c r="R21" s="31">
        <f>(Op_Rehab[[#This Row],[RESTE A PERCEVOIR EN 2022]]+Op_Rehab[[#This Row],[CUMUL HONORAIRES FACTURES]])/Op_Rehab[[#This Row],[TOTAL HONORAIRES]]</f>
        <v>0.75000009482777097</v>
      </c>
      <c r="S21" s="37">
        <f>Op_Rehab[[#This Row],[TOTAL HONORAIRES]]-Op_Rehab[[#This Row],[CUMUL HONORAIRES FACTURES]]</f>
        <v>26363.579999999998</v>
      </c>
      <c r="T21" s="63">
        <v>0.4</v>
      </c>
      <c r="U21" s="49" t="str">
        <f>_xlfn.XLOOKUP(Op_Rehab[[#This Row],[% Avancement prév fin 2022]],Listes!$C$1:$C$15,Avancement,"",0)</f>
        <v/>
      </c>
      <c r="V21" s="77">
        <v>0.4</v>
      </c>
      <c r="W21"/>
      <c r="X21"/>
      <c r="Y21"/>
      <c r="Z21"/>
      <c r="AA21"/>
    </row>
    <row r="22" spans="1:27" s="42" customFormat="1">
      <c r="A22" s="22" t="s">
        <v>47</v>
      </c>
      <c r="B22" s="22">
        <v>2020</v>
      </c>
      <c r="C22" s="22">
        <v>26</v>
      </c>
      <c r="D22" s="22" t="s">
        <v>28</v>
      </c>
      <c r="E22" s="22" t="s">
        <v>21</v>
      </c>
      <c r="F22" s="37">
        <v>1323288.7</v>
      </c>
      <c r="G22" s="37">
        <v>39698.661</v>
      </c>
      <c r="H22" s="37">
        <f>SUMIF(Donnees_NH_Rehab[OPERATION],Op_Rehab[[#This Row],[OPERATIONS]],Donnees_NH_Rehab[Montant])</f>
        <v>21834.26</v>
      </c>
      <c r="I22" s="16" t="str">
        <f>_xlfn.XLOOKUP(Op_Rehab[[#This Row],[% AVANCEMENT]],Listes!$C$1:$C$15,Avancement,"?",-1)</f>
        <v>CAO</v>
      </c>
      <c r="J22" s="48">
        <f>ROUND(Op_Rehab[[#This Row],[CUMUL HONORAIRES FACTURES]]/Op_Rehab[[#This Row],[TOTAL HONORAIRES]],2)</f>
        <v>0.55000000000000004</v>
      </c>
      <c r="K22" s="29" cm="1">
        <f t="array" ref="K22">SUMPRODUCT((Donnees_NH_Rehab[OPERATION]=Op_Rehab[[#This Row],[OPERATIONS]])*(YEAR(Donnees_NH_Rehab[Date])=2017)*(Donnees_NH_Rehab[Montant]))</f>
        <v>0</v>
      </c>
      <c r="L22" s="29" cm="1">
        <f t="array" ref="L22">SUMPRODUCT((Donnees_NH_Rehab[OPERATION]=Op_Rehab[[#This Row],[OPERATIONS]])*(YEAR(Donnees_NH_Rehab[Date])=2018)*(Donnees_NH_Rehab[Montant]))</f>
        <v>0</v>
      </c>
      <c r="M22" s="29" cm="1">
        <f t="array" ref="M22">SUMPRODUCT((Donnees_NH_Rehab[OPERATION]=Op_Rehab[[#This Row],[OPERATIONS]])*(YEAR(Donnees_NH_Rehab[Date])=2019)*(Donnees_NH_Rehab[Montant]))</f>
        <v>8647.66</v>
      </c>
      <c r="N22" s="29" cm="1">
        <f t="array" ref="N22">SUMPRODUCT((Donnees_NH_Rehab[OPERATION]=Op_Rehab[[#This Row],[OPERATIONS]])*(YEAR(Donnees_NH_Rehab[Date])=2020)*(Donnees_NH_Rehab[Montant]))</f>
        <v>11438.37</v>
      </c>
      <c r="O22" s="29" cm="1">
        <f t="array" ref="O22">SUMPRODUCT((Donnees_NH_Rehab[OPERATION]=Op_Rehab[[#This Row],[OPERATIONS]])*(YEAR(Donnees_NH_Rehab[Date])=2021)*(Donnees_NH_Rehab[Montant]))</f>
        <v>1748.23</v>
      </c>
      <c r="P22" s="29" cm="1">
        <f t="array" ref="P22">SUMPRODUCT((Donnees_NH_Rehab[OPERATION]=Op_Rehab[[#This Row],[OPERATIONS]])*(YEAR(Donnees_NH_Rehab[Date])=2022)*(Donnees_NH_Rehab[Montant]))</f>
        <v>0</v>
      </c>
      <c r="Q22" s="40">
        <f>(75%-Op_Rehab[[#This Row],[% AVANCEMENT]])*Op_Rehab[[#This Row],[TOTAL HONORAIRES]]</f>
        <v>7939.7321999999986</v>
      </c>
      <c r="R22" s="31">
        <f>(Op_Rehab[[#This Row],[RESTE A PERCEVOIR EN 2022]]+Op_Rehab[[#This Row],[CUMUL HONORAIRES FACTURES]])/Op_Rehab[[#This Row],[TOTAL HONORAIRES]]</f>
        <v>0.74999991057632898</v>
      </c>
      <c r="S22" s="37">
        <f>Op_Rehab[[#This Row],[TOTAL HONORAIRES]]-Op_Rehab[[#This Row],[CUMUL HONORAIRES FACTURES]]</f>
        <v>17864.401000000002</v>
      </c>
      <c r="T22" s="63">
        <v>0.4</v>
      </c>
      <c r="U22" s="49" t="str">
        <f>_xlfn.XLOOKUP(Op_Rehab[[#This Row],[% Avancement prév fin 2022]],Listes!$C$1:$C$15,Avancement,"",0)</f>
        <v/>
      </c>
      <c r="V22" s="77">
        <v>0.4</v>
      </c>
      <c r="W22"/>
      <c r="X22"/>
      <c r="Y22"/>
      <c r="Z22"/>
      <c r="AA22"/>
    </row>
    <row r="23" spans="1:27" s="42" customFormat="1">
      <c r="A23" s="22" t="s">
        <v>52</v>
      </c>
      <c r="B23" s="22">
        <v>2021</v>
      </c>
      <c r="C23" s="22">
        <v>29</v>
      </c>
      <c r="D23" s="22" t="s">
        <v>87</v>
      </c>
      <c r="E23" s="22" t="s">
        <v>8</v>
      </c>
      <c r="F23" s="37">
        <v>1129017.8</v>
      </c>
      <c r="G23" s="37">
        <v>33870.534</v>
      </c>
      <c r="H23" s="37">
        <f>SUMIF(Donnees_NH_Rehab[OPERATION],Op_Rehab[[#This Row],[OPERATIONS]],Donnees_NH_Rehab[Montant])</f>
        <v>11854.68</v>
      </c>
      <c r="I23" s="16" t="str">
        <f>_xlfn.XLOOKUP(Op_Rehab[[#This Row],[% AVANCEMENT]],Listes!$C$1:$C$15,Avancement,"?",-1)</f>
        <v>APD</v>
      </c>
      <c r="J23" s="48">
        <f>ROUND(Op_Rehab[[#This Row],[CUMUL HONORAIRES FACTURES]]/Op_Rehab[[#This Row],[TOTAL HONORAIRES]],2)</f>
        <v>0.35</v>
      </c>
      <c r="K23" s="29" cm="1">
        <f t="array" ref="K23">SUMPRODUCT((Donnees_NH_Rehab[OPERATION]=Op_Rehab[[#This Row],[OPERATIONS]])*(YEAR(Donnees_NH_Rehab[Date])=2017)*(Donnees_NH_Rehab[Montant]))</f>
        <v>0</v>
      </c>
      <c r="L23" s="29" cm="1">
        <f t="array" ref="L23">SUMPRODUCT((Donnees_NH_Rehab[OPERATION]=Op_Rehab[[#This Row],[OPERATIONS]])*(YEAR(Donnees_NH_Rehab[Date])=2018)*(Donnees_NH_Rehab[Montant]))</f>
        <v>0</v>
      </c>
      <c r="M23" s="29" cm="1">
        <f t="array" ref="M23">SUMPRODUCT((Donnees_NH_Rehab[OPERATION]=Op_Rehab[[#This Row],[OPERATIONS]])*(YEAR(Donnees_NH_Rehab[Date])=2019)*(Donnees_NH_Rehab[Montant]))</f>
        <v>0</v>
      </c>
      <c r="N23" s="29" cm="1">
        <f t="array" ref="N23">SUMPRODUCT((Donnees_NH_Rehab[OPERATION]=Op_Rehab[[#This Row],[OPERATIONS]])*(YEAR(Donnees_NH_Rehab[Date])=2020)*(Donnees_NH_Rehab[Montant]))</f>
        <v>3397.51</v>
      </c>
      <c r="O23" s="29" cm="1">
        <f t="array" ref="O23">SUMPRODUCT((Donnees_NH_Rehab[OPERATION]=Op_Rehab[[#This Row],[OPERATIONS]])*(YEAR(Donnees_NH_Rehab[Date])=2021)*(Donnees_NH_Rehab[Montant]))</f>
        <v>8457.17</v>
      </c>
      <c r="P23" s="29" cm="1">
        <f t="array" ref="P23">SUMPRODUCT((Donnees_NH_Rehab[OPERATION]=Op_Rehab[[#This Row],[OPERATIONS]])*(YEAR(Donnees_NH_Rehab[Date])=2022)*(Donnees_NH_Rehab[Montant]))</f>
        <v>0</v>
      </c>
      <c r="Q23" s="40">
        <f>(70%-Op_Rehab[[#This Row],[% AVANCEMENT]])*Op_Rehab[[#This Row],[TOTAL HONORAIRES]]</f>
        <v>11854.686899999999</v>
      </c>
      <c r="R23" s="31">
        <f>(Op_Rehab[[#This Row],[RESTE A PERCEVOIR EN 2022]]+Op_Rehab[[#This Row],[CUMUL HONORAIRES FACTURES]])/Op_Rehab[[#This Row],[TOTAL HONORAIRES]]</f>
        <v>0.6999997962831056</v>
      </c>
      <c r="S23" s="37">
        <f>Op_Rehab[[#This Row],[TOTAL HONORAIRES]]-Op_Rehab[[#This Row],[CUMUL HONORAIRES FACTURES]]</f>
        <v>22015.853999999999</v>
      </c>
      <c r="T23" s="63">
        <v>0.2</v>
      </c>
      <c r="U23" s="49" t="str">
        <f>_xlfn.XLOOKUP(Op_Rehab[[#This Row],[% Avancement prév fin 2022]],Listes!$C$1:$C$15,Avancement,"",0)</f>
        <v/>
      </c>
      <c r="V23" s="77">
        <v>0.2</v>
      </c>
      <c r="W23"/>
      <c r="X23"/>
      <c r="Y23"/>
      <c r="Z23"/>
      <c r="AA23"/>
    </row>
    <row r="24" spans="1:27" s="42" customFormat="1">
      <c r="A24" s="65" t="s">
        <v>67</v>
      </c>
      <c r="B24" s="65">
        <v>2022</v>
      </c>
      <c r="C24" s="65"/>
      <c r="D24" s="65" t="s">
        <v>87</v>
      </c>
      <c r="E24" s="65" t="s">
        <v>7</v>
      </c>
      <c r="F24" s="66">
        <v>1176300.5958359223</v>
      </c>
      <c r="G24" s="66">
        <v>35289.017875077669</v>
      </c>
      <c r="H24" s="66">
        <f>SUMIF(Donnees_NH_Rehab[OPERATION],Op_Rehab[[#This Row],[OPERATIONS]],Donnees_NH_Rehab[Montant])</f>
        <v>3528.9</v>
      </c>
      <c r="I24" s="67" t="str">
        <f>_xlfn.XLOOKUP(Op_Rehab[[#This Row],[% AVANCEMENT]],Listes!$C$1:$C$15,Avancement,"?",-1)</f>
        <v>Programmation</v>
      </c>
      <c r="J24" s="68">
        <f>ROUND(Op_Rehab[[#This Row],[CUMUL HONORAIRES FACTURES]]/Op_Rehab[[#This Row],[TOTAL HONORAIRES]],2)</f>
        <v>0.1</v>
      </c>
      <c r="K24" s="69" cm="1">
        <f t="array" ref="K24">SUMPRODUCT((Donnees_NH_Rehab[OPERATION]=Op_Rehab[[#This Row],[OPERATIONS]])*(YEAR(Donnees_NH_Rehab[Date])=2017)*(Donnees_NH_Rehab[Montant]))</f>
        <v>0</v>
      </c>
      <c r="L24" s="69" cm="1">
        <f t="array" ref="L24">SUMPRODUCT((Donnees_NH_Rehab[OPERATION]=Op_Rehab[[#This Row],[OPERATIONS]])*(YEAR(Donnees_NH_Rehab[Date])=2018)*(Donnees_NH_Rehab[Montant]))</f>
        <v>0</v>
      </c>
      <c r="M24" s="69" cm="1">
        <f t="array" ref="M24">SUMPRODUCT((Donnees_NH_Rehab[OPERATION]=Op_Rehab[[#This Row],[OPERATIONS]])*(YEAR(Donnees_NH_Rehab[Date])=2019)*(Donnees_NH_Rehab[Montant]))</f>
        <v>0</v>
      </c>
      <c r="N24" s="69" cm="1">
        <f t="array" ref="N24">SUMPRODUCT((Donnees_NH_Rehab[OPERATION]=Op_Rehab[[#This Row],[OPERATIONS]])*(YEAR(Donnees_NH_Rehab[Date])=2020)*(Donnees_NH_Rehab[Montant]))</f>
        <v>0</v>
      </c>
      <c r="O24" s="69" cm="1">
        <f t="array" ref="O24">SUMPRODUCT((Donnees_NH_Rehab[OPERATION]=Op_Rehab[[#This Row],[OPERATIONS]])*(YEAR(Donnees_NH_Rehab[Date])=2021)*(Donnees_NH_Rehab[Montant]))</f>
        <v>0</v>
      </c>
      <c r="P24" s="69" cm="1">
        <f t="array" ref="P24">SUMPRODUCT((Donnees_NH_Rehab[OPERATION]=Op_Rehab[[#This Row],[OPERATIONS]])*(YEAR(Donnees_NH_Rehab[Date])=2022)*(Donnees_NH_Rehab[Montant]))</f>
        <v>3528.9</v>
      </c>
      <c r="Q24" s="70"/>
      <c r="R24" s="71">
        <f>(Op_Rehab[[#This Row],[RESTE A PERCEVOIR EN 2022]]+Op_Rehab[[#This Row],[CUMUL HONORAIRES FACTURES]])/Op_Rehab[[#This Row],[TOTAL HONORAIRES]]</f>
        <v>9.9999949346627523E-2</v>
      </c>
      <c r="S24" s="66">
        <f>Op_Rehab[[#This Row],[TOTAL HONORAIRES]]-Op_Rehab[[#This Row],[CUMUL HONORAIRES FACTURES]]</f>
        <v>31760.117875077667</v>
      </c>
      <c r="T24" s="74" t="s">
        <v>14</v>
      </c>
      <c r="U24" s="49" t="str">
        <f>_xlfn.XLOOKUP(Op_Rehab[[#This Row],[% Avancement prév fin 2022]],Listes!$C$1:$C$15,Avancement,"",0)</f>
        <v/>
      </c>
      <c r="V24" s="77"/>
      <c r="W24"/>
      <c r="X24"/>
      <c r="Y24"/>
      <c r="Z24"/>
      <c r="AA24"/>
    </row>
    <row r="25" spans="1:27">
      <c r="A25" s="22" t="s">
        <v>55</v>
      </c>
      <c r="B25" s="22">
        <v>2020</v>
      </c>
      <c r="C25" s="22">
        <v>83</v>
      </c>
      <c r="D25" s="22" t="s">
        <v>87</v>
      </c>
      <c r="E25" s="22" t="s">
        <v>21</v>
      </c>
      <c r="F25" s="37">
        <v>4112369.71</v>
      </c>
      <c r="G25" s="37">
        <v>123371.0913</v>
      </c>
      <c r="H25" s="37">
        <f>SUMIF(Donnees_NH_Rehab[OPERATION],Op_Rehab[[#This Row],[OPERATIONS]],Donnees_NH_Rehab[Montant])</f>
        <v>67854.099999999991</v>
      </c>
      <c r="I25" s="16" t="str">
        <f>_xlfn.XLOOKUP(Op_Rehab[[#This Row],[% AVANCEMENT]],Listes!$C$1:$C$15,Avancement,"?",-1)</f>
        <v>CAO</v>
      </c>
      <c r="J25" s="48">
        <f>ROUND(Op_Rehab[[#This Row],[CUMUL HONORAIRES FACTURES]]/Op_Rehab[[#This Row],[TOTAL HONORAIRES]],2)</f>
        <v>0.55000000000000004</v>
      </c>
      <c r="K25" s="29" cm="1">
        <f t="array" ref="K25">SUMPRODUCT((Donnees_NH_Rehab[OPERATION]=Op_Rehab[[#This Row],[OPERATIONS]])*(YEAR(Donnees_NH_Rehab[Date])=2017)*(Donnees_NH_Rehab[Montant]))</f>
        <v>0</v>
      </c>
      <c r="L25" s="29" cm="1">
        <f t="array" ref="L25">SUMPRODUCT((Donnees_NH_Rehab[OPERATION]=Op_Rehab[[#This Row],[OPERATIONS]])*(YEAR(Donnees_NH_Rehab[Date])=2018)*(Donnees_NH_Rehab[Montant]))</f>
        <v>0</v>
      </c>
      <c r="M25" s="29" cm="1">
        <f t="array" ref="M25">SUMPRODUCT((Donnees_NH_Rehab[OPERATION]=Op_Rehab[[#This Row],[OPERATIONS]])*(YEAR(Donnees_NH_Rehab[Date])=2019)*(Donnees_NH_Rehab[Montant]))</f>
        <v>22069.51</v>
      </c>
      <c r="N25" s="29" cm="1">
        <f t="array" ref="N25">SUMPRODUCT((Donnees_NH_Rehab[OPERATION]=Op_Rehab[[#This Row],[OPERATIONS]])*(YEAR(Donnees_NH_Rehab[Date])=2020)*(Donnees_NH_Rehab[Montant]))</f>
        <v>39762.25</v>
      </c>
      <c r="O25" s="29" cm="1">
        <f t="array" ref="O25">SUMPRODUCT((Donnees_NH_Rehab[OPERATION]=Op_Rehab[[#This Row],[OPERATIONS]])*(YEAR(Donnees_NH_Rehab[Date])=2021)*(Donnees_NH_Rehab[Montant]))</f>
        <v>6022.34</v>
      </c>
      <c r="P25" s="29" cm="1">
        <f t="array" ref="P25">SUMPRODUCT((Donnees_NH_Rehab[OPERATION]=Op_Rehab[[#This Row],[OPERATIONS]])*(YEAR(Donnees_NH_Rehab[Date])=2022)*(Donnees_NH_Rehab[Montant]))</f>
        <v>0</v>
      </c>
      <c r="Q25" s="40">
        <f>(75%-Op_Rehab[[#This Row],[% AVANCEMENT]])*Op_Rehab[[#This Row],[TOTAL HONORAIRES]]</f>
        <v>24674.218259999994</v>
      </c>
      <c r="R25" s="31">
        <f>(Op_Rehab[[#This Row],[RESTE A PERCEVOIR EN 2022]]+Op_Rehab[[#This Row],[CUMUL HONORAIRES FACTURES]])/Op_Rehab[[#This Row],[TOTAL HONORAIRES]]</f>
        <v>0.74999999825729013</v>
      </c>
      <c r="S25" s="37">
        <f>Op_Rehab[[#This Row],[TOTAL HONORAIRES]]-Op_Rehab[[#This Row],[CUMUL HONORAIRES FACTURES]]</f>
        <v>55516.991300000009</v>
      </c>
      <c r="T25" s="63">
        <v>0.4</v>
      </c>
      <c r="U25" s="49" t="str">
        <f>_xlfn.XLOOKUP(Op_Rehab[[#This Row],[% Avancement prév fin 2022]],Listes!$C$1:$C$15,Avancement,"",0)</f>
        <v/>
      </c>
      <c r="V25" s="77">
        <v>0.4</v>
      </c>
    </row>
    <row r="26" spans="1:27" s="1" customFormat="1">
      <c r="A26" s="22" t="s">
        <v>54</v>
      </c>
      <c r="B26" s="22">
        <v>2021</v>
      </c>
      <c r="C26" s="22">
        <v>86</v>
      </c>
      <c r="D26" s="22" t="s">
        <v>87</v>
      </c>
      <c r="E26" s="22" t="s">
        <v>8</v>
      </c>
      <c r="F26" s="37">
        <v>4208782.97</v>
      </c>
      <c r="G26" s="37">
        <v>126263.49</v>
      </c>
      <c r="H26" s="37">
        <f>SUMIF(Donnees_NH_Rehab[OPERATION],Op_Rehab[[#This Row],[OPERATIONS]],Donnees_NH_Rehab[Montant])</f>
        <v>63131.740000000005</v>
      </c>
      <c r="I26" s="16" t="str">
        <f>_xlfn.XLOOKUP(Op_Rehab[[#This Row],[% AVANCEMENT]],Listes!$C$1:$C$15,Avancement,"?",-1)</f>
        <v>PRO</v>
      </c>
      <c r="J26" s="48">
        <f>ROUND(Op_Rehab[[#This Row],[CUMUL HONORAIRES FACTURES]]/Op_Rehab[[#This Row],[TOTAL HONORAIRES]],2)</f>
        <v>0.5</v>
      </c>
      <c r="K26" s="29" cm="1">
        <f t="array" ref="K26">SUMPRODUCT((Donnees_NH_Rehab[OPERATION]=Op_Rehab[[#This Row],[OPERATIONS]])*(YEAR(Donnees_NH_Rehab[Date])=2017)*(Donnees_NH_Rehab[Montant]))</f>
        <v>0</v>
      </c>
      <c r="L26" s="29" cm="1">
        <f t="array" ref="L26">SUMPRODUCT((Donnees_NH_Rehab[OPERATION]=Op_Rehab[[#This Row],[OPERATIONS]])*(YEAR(Donnees_NH_Rehab[Date])=2018)*(Donnees_NH_Rehab[Montant]))</f>
        <v>0</v>
      </c>
      <c r="M26" s="29" cm="1">
        <f t="array" ref="M26">SUMPRODUCT((Donnees_NH_Rehab[OPERATION]=Op_Rehab[[#This Row],[OPERATIONS]])*(YEAR(Donnees_NH_Rehab[Date])=2019)*(Donnees_NH_Rehab[Montant]))</f>
        <v>0</v>
      </c>
      <c r="N26" s="29" cm="1">
        <f t="array" ref="N26">SUMPRODUCT((Donnees_NH_Rehab[OPERATION]=Op_Rehab[[#This Row],[OPERATIONS]])*(YEAR(Donnees_NH_Rehab[Date])=2020)*(Donnees_NH_Rehab[Montant]))</f>
        <v>12655.11</v>
      </c>
      <c r="O26" s="29" cm="1">
        <f t="array" ref="O26">SUMPRODUCT((Donnees_NH_Rehab[OPERATION]=Op_Rehab[[#This Row],[OPERATIONS]])*(YEAR(Donnees_NH_Rehab[Date])=2021)*(Donnees_NH_Rehab[Montant]))</f>
        <v>32765.07</v>
      </c>
      <c r="P26" s="29" cm="1">
        <f t="array" ref="P26">SUMPRODUCT((Donnees_NH_Rehab[OPERATION]=Op_Rehab[[#This Row],[OPERATIONS]])*(YEAR(Donnees_NH_Rehab[Date])=2022)*(Donnees_NH_Rehab[Montant]))</f>
        <v>17711.560000000001</v>
      </c>
      <c r="Q26" s="40">
        <f>(65%-Op_Rehab[[#This Row],[% AVANCEMENT]])*Op_Rehab[[#This Row],[TOTAL HONORAIRES]]</f>
        <v>18939.523500000003</v>
      </c>
      <c r="R26" s="31">
        <f>(Op_Rehab[[#This Row],[RESTE A PERCEVOIR EN 2022]]+Op_Rehab[[#This Row],[CUMUL HONORAIRES FACTURES]])/Op_Rehab[[#This Row],[TOTAL HONORAIRES]]</f>
        <v>0.64999996040027086</v>
      </c>
      <c r="S26" s="37">
        <f>Op_Rehab[[#This Row],[TOTAL HONORAIRES]]-Op_Rehab[[#This Row],[CUMUL HONORAIRES FACTURES]]</f>
        <v>63131.75</v>
      </c>
      <c r="T26" s="49" t="s">
        <v>12</v>
      </c>
      <c r="U26" s="49" t="str">
        <f>_xlfn.XLOOKUP(Op_Rehab[[#This Row],[% Avancement prév fin 2022]],Listes!$C$1:$C$15,Avancement,"",0)</f>
        <v/>
      </c>
      <c r="V26" s="76" t="s">
        <v>12</v>
      </c>
      <c r="W26"/>
      <c r="X26"/>
      <c r="Y26"/>
      <c r="Z26"/>
      <c r="AA26"/>
    </row>
    <row r="27" spans="1:27" s="1" customFormat="1">
      <c r="A27" s="22" t="s">
        <v>41</v>
      </c>
      <c r="B27" s="22">
        <v>2018</v>
      </c>
      <c r="C27" s="22">
        <v>34</v>
      </c>
      <c r="D27" s="22" t="s">
        <v>28</v>
      </c>
      <c r="E27" s="22" t="s">
        <v>23</v>
      </c>
      <c r="F27" s="37">
        <v>1015946.4</v>
      </c>
      <c r="G27" s="37">
        <v>50797.32</v>
      </c>
      <c r="H27" s="37">
        <f>SUMIF(Donnees_NH_Rehab[OPERATION],Op_Rehab[[#This Row],[OPERATIONS]],Donnees_NH_Rehab[Montant])</f>
        <v>50797.32</v>
      </c>
      <c r="I27" s="16" t="str">
        <f>_xlfn.XLOOKUP(Op_Rehab[[#This Row],[% AVANCEMENT]],Listes!$C$1:$C$15,Avancement,"?",-1)</f>
        <v>Bilan final</v>
      </c>
      <c r="J27" s="48">
        <f>ROUND(Op_Rehab[[#This Row],[CUMUL HONORAIRES FACTURES]]/Op_Rehab[[#This Row],[TOTAL HONORAIRES]],2)</f>
        <v>1</v>
      </c>
      <c r="K27" s="29" cm="1">
        <f t="array" ref="K27">SUMPRODUCT((Donnees_NH_Rehab[OPERATION]=Op_Rehab[[#This Row],[OPERATIONS]])*(YEAR(Donnees_NH_Rehab[Date])=2017)*(Donnees_NH_Rehab[Montant]))</f>
        <v>5305.63</v>
      </c>
      <c r="L27" s="29" cm="1">
        <f t="array" ref="L27">SUMPRODUCT((Donnees_NH_Rehab[OPERATION]=Op_Rehab[[#This Row],[OPERATIONS]])*(YEAR(Donnees_NH_Rehab[Date])=2018)*(Donnees_NH_Rehab[Montant]))</f>
        <v>20720.670000000002</v>
      </c>
      <c r="M27" s="29" cm="1">
        <f t="array" ref="M27">SUMPRODUCT((Donnees_NH_Rehab[OPERATION]=Op_Rehab[[#This Row],[OPERATIONS]])*(YEAR(Donnees_NH_Rehab[Date])=2019)*(Donnees_NH_Rehab[Montant]))</f>
        <v>6220.4</v>
      </c>
      <c r="N27" s="29" cm="1">
        <f t="array" ref="N27">SUMPRODUCT((Donnees_NH_Rehab[OPERATION]=Op_Rehab[[#This Row],[OPERATIONS]])*(YEAR(Donnees_NH_Rehab[Date])=2020)*(Donnees_NH_Rehab[Montant]))</f>
        <v>16154.12</v>
      </c>
      <c r="O27" s="29" cm="1">
        <f t="array" ref="O27">SUMPRODUCT((Donnees_NH_Rehab[OPERATION]=Op_Rehab[[#This Row],[OPERATIONS]])*(YEAR(Donnees_NH_Rehab[Date])=2021)*(Donnees_NH_Rehab[Montant]))</f>
        <v>1163.49</v>
      </c>
      <c r="P27" s="29" cm="1">
        <f t="array" ref="P27">SUMPRODUCT((Donnees_NH_Rehab[OPERATION]=Op_Rehab[[#This Row],[OPERATIONS]])*(YEAR(Donnees_NH_Rehab[Date])=2022)*(Donnees_NH_Rehab[Montant]))</f>
        <v>1233.01</v>
      </c>
      <c r="Q27" s="40">
        <f>(100%-Op_Rehab[[#This Row],[% AVANCEMENT]])*Op_Rehab[[#This Row],[TOTAL HONORAIRES]]</f>
        <v>0</v>
      </c>
      <c r="R27" s="31">
        <f>(Op_Rehab[[#This Row],[RESTE A PERCEVOIR EN 2022]]+Op_Rehab[[#This Row],[CUMUL HONORAIRES FACTURES]])/Op_Rehab[[#This Row],[TOTAL HONORAIRES]]</f>
        <v>1</v>
      </c>
      <c r="S27" s="37">
        <f>Op_Rehab[[#This Row],[TOTAL HONORAIRES]]-Op_Rehab[[#This Row],[CUMUL HONORAIRES FACTURES]]</f>
        <v>0</v>
      </c>
      <c r="T27" s="49" t="s">
        <v>64</v>
      </c>
      <c r="U27" s="49" t="str">
        <f>_xlfn.XLOOKUP(Op_Rehab[[#This Row],[% Avancement prév fin 2022]],Listes!$C$1:$C$15,Avancement,"",0)</f>
        <v>Bilan final</v>
      </c>
      <c r="V27" s="76"/>
      <c r="W27"/>
      <c r="X27"/>
      <c r="Y27"/>
      <c r="Z27"/>
      <c r="AA27"/>
    </row>
    <row r="28" spans="1:27">
      <c r="A28" s="22" t="s">
        <v>70</v>
      </c>
      <c r="B28" s="22">
        <v>2022</v>
      </c>
      <c r="C28" s="22"/>
      <c r="D28" s="22" t="s">
        <v>28</v>
      </c>
      <c r="E28" s="22" t="s">
        <v>7</v>
      </c>
      <c r="F28" s="37">
        <v>2138788.5</v>
      </c>
      <c r="G28" s="37">
        <v>64163.65</v>
      </c>
      <c r="H28" s="37">
        <f>SUMIF(Donnees_NH_Rehab[OPERATION],Op_Rehab[[#This Row],[OPERATIONS]],Donnees_NH_Rehab[Montant])</f>
        <v>6416.37</v>
      </c>
      <c r="I28" s="16" t="str">
        <f>_xlfn.XLOOKUP(Op_Rehab[[#This Row],[% AVANCEMENT]],Listes!$C$1:$C$15,Avancement,"?",-1)</f>
        <v>Programmation</v>
      </c>
      <c r="J28" s="48">
        <f>ROUND(Op_Rehab[[#This Row],[CUMUL HONORAIRES FACTURES]]/Op_Rehab[[#This Row],[TOTAL HONORAIRES]],2)</f>
        <v>0.1</v>
      </c>
      <c r="K28" s="29" cm="1">
        <f t="array" ref="K28">SUMPRODUCT((Donnees_NH_Rehab[OPERATION]=Op_Rehab[[#This Row],[OPERATIONS]])*(YEAR(Donnees_NH_Rehab[Date])=2017)*(Donnees_NH_Rehab[Montant]))</f>
        <v>0</v>
      </c>
      <c r="L28" s="29" cm="1">
        <f t="array" ref="L28">SUMPRODUCT((Donnees_NH_Rehab[OPERATION]=Op_Rehab[[#This Row],[OPERATIONS]])*(YEAR(Donnees_NH_Rehab[Date])=2018)*(Donnees_NH_Rehab[Montant]))</f>
        <v>0</v>
      </c>
      <c r="M28" s="29" cm="1">
        <f t="array" ref="M28">SUMPRODUCT((Donnees_NH_Rehab[OPERATION]=Op_Rehab[[#This Row],[OPERATIONS]])*(YEAR(Donnees_NH_Rehab[Date])=2019)*(Donnees_NH_Rehab[Montant]))</f>
        <v>0</v>
      </c>
      <c r="N28" s="29" cm="1">
        <f t="array" ref="N28">SUMPRODUCT((Donnees_NH_Rehab[OPERATION]=Op_Rehab[[#This Row],[OPERATIONS]])*(YEAR(Donnees_NH_Rehab[Date])=2020)*(Donnees_NH_Rehab[Montant]))</f>
        <v>0</v>
      </c>
      <c r="O28" s="29" cm="1">
        <f t="array" ref="O28">SUMPRODUCT((Donnees_NH_Rehab[OPERATION]=Op_Rehab[[#This Row],[OPERATIONS]])*(YEAR(Donnees_NH_Rehab[Date])=2021)*(Donnees_NH_Rehab[Montant]))</f>
        <v>0</v>
      </c>
      <c r="P28" s="29" cm="1">
        <f t="array" ref="P28">SUMPRODUCT((Donnees_NH_Rehab[OPERATION]=Op_Rehab[[#This Row],[OPERATIONS]])*(YEAR(Donnees_NH_Rehab[Date])=2022)*(Donnees_NH_Rehab[Montant]))</f>
        <v>6416.37</v>
      </c>
      <c r="Q28" s="40">
        <f>(50%-Op_Rehab[[#This Row],[% AVANCEMENT]])*Op_Rehab[[#This Row],[TOTAL HONORAIRES]]</f>
        <v>25665.460000000003</v>
      </c>
      <c r="R28" s="31">
        <f>(Op_Rehab[[#This Row],[RESTE A PERCEVOIR EN 2022]]+Op_Rehab[[#This Row],[CUMUL HONORAIRES FACTURES]])/Op_Rehab[[#This Row],[TOTAL HONORAIRES]]</f>
        <v>0.50000007792574142</v>
      </c>
      <c r="S28" s="37">
        <f>Op_Rehab[[#This Row],[TOTAL HONORAIRES]]-Op_Rehab[[#This Row],[CUMUL HONORAIRES FACTURES]]</f>
        <v>57747.28</v>
      </c>
      <c r="T28" s="49" t="s">
        <v>14</v>
      </c>
      <c r="U28" s="49" t="str">
        <f>_xlfn.XLOOKUP(Op_Rehab[[#This Row],[% Avancement prév fin 2022]],Listes!$C$1:$C$15,Avancement,"",0)</f>
        <v/>
      </c>
      <c r="V28" s="77" t="s">
        <v>14</v>
      </c>
    </row>
    <row r="29" spans="1:27">
      <c r="A29" s="22" t="s">
        <v>63</v>
      </c>
      <c r="B29" s="22"/>
      <c r="C29" s="22"/>
      <c r="D29" s="22"/>
      <c r="E29" s="22"/>
      <c r="F29" s="38"/>
      <c r="G29" s="38"/>
      <c r="H29" s="38"/>
      <c r="I29" s="39"/>
      <c r="J29" s="27"/>
      <c r="K29" s="28">
        <f>SUBTOTAL(109,Op_Rehab[PERCU EN 2017])</f>
        <v>241737.93</v>
      </c>
      <c r="L29" s="28">
        <f>SUBTOTAL(109,Op_Rehab[PERCU EN 2018])</f>
        <v>202403.54</v>
      </c>
      <c r="M29" s="36">
        <f>SUBTOTAL(109,Op_Rehab[PERCU EN 2019])</f>
        <v>218112.95</v>
      </c>
      <c r="N29" s="36">
        <f>SUBTOTAL(109,Op_Rehab[PERCU EN 2020])</f>
        <v>315683.32091024984</v>
      </c>
      <c r="O29" s="36">
        <f>SUBTOTAL(109,Op_Rehab[PERCU EN 2021])</f>
        <v>155997.18841903497</v>
      </c>
      <c r="P29" s="36">
        <f>SUBTOTAL(109,Op_Rehab[PERCU EN 2022])</f>
        <v>51671.360000000008</v>
      </c>
      <c r="Q29" s="32">
        <f>SUBTOTAL(109,Op_Rehab[RESTE A PERCEVOIR EN 2022])</f>
        <v>249946.21228937074</v>
      </c>
      <c r="R29" s="41"/>
      <c r="S29" s="38"/>
      <c r="T29" s="45">
        <f>SUBTOTAL(103,Op_Rehab[OBJ 2022 - INITIAL])</f>
        <v>21</v>
      </c>
    </row>
    <row r="31" spans="1:27">
      <c r="Q31" s="25"/>
    </row>
    <row r="32" spans="1:27">
      <c r="U32"/>
    </row>
    <row r="33" spans="9:24">
      <c r="I33" s="3"/>
      <c r="U33"/>
      <c r="X33" s="10"/>
    </row>
    <row r="34" spans="9:24">
      <c r="U34"/>
      <c r="X34" s="10"/>
    </row>
    <row r="35" spans="9:24">
      <c r="I35"/>
      <c r="U35"/>
      <c r="X35" s="10"/>
    </row>
    <row r="36" spans="9:24">
      <c r="U36"/>
      <c r="X36" s="10"/>
    </row>
    <row r="37" spans="9:24">
      <c r="U37"/>
      <c r="X37" s="10"/>
    </row>
    <row r="38" spans="9:24" ht="18">
      <c r="N38" s="46"/>
      <c r="U38"/>
      <c r="X38" s="10"/>
    </row>
    <row r="39" spans="9:24">
      <c r="U39"/>
      <c r="X39" s="10"/>
    </row>
    <row r="40" spans="9:24">
      <c r="U40"/>
      <c r="X40" s="10"/>
    </row>
    <row r="41" spans="9:24">
      <c r="U41"/>
      <c r="X41" s="10"/>
    </row>
    <row r="42" spans="9:24">
      <c r="U42"/>
      <c r="X42" s="10"/>
    </row>
    <row r="43" spans="9:24">
      <c r="U43"/>
      <c r="X43" s="10"/>
    </row>
    <row r="44" spans="9:24">
      <c r="U44"/>
      <c r="X44" s="10"/>
    </row>
    <row r="45" spans="9:24">
      <c r="U45"/>
      <c r="X45" s="10"/>
    </row>
    <row r="46" spans="9:24">
      <c r="U46"/>
      <c r="X46" s="10"/>
    </row>
    <row r="47" spans="9:24">
      <c r="U47"/>
      <c r="X47" s="10"/>
    </row>
    <row r="48" spans="9:24">
      <c r="U48"/>
    </row>
    <row r="49" spans="9:21">
      <c r="U49"/>
    </row>
    <row r="50" spans="9:21">
      <c r="U50"/>
    </row>
    <row r="59" spans="9:21">
      <c r="I59"/>
    </row>
    <row r="60" spans="9:21">
      <c r="I60"/>
    </row>
    <row r="61" spans="9:21">
      <c r="I61"/>
    </row>
  </sheetData>
  <phoneticPr fontId="12" type="noConversion"/>
  <conditionalFormatting sqref="A2:U28">
    <cfRule type="expression" dxfId="64" priority="4388">
      <formula>$J2=100%</formula>
    </cfRule>
  </conditionalFormatting>
  <dataValidations disablePrompts="1" count="2">
    <dataValidation type="list" allowBlank="1" showInputMessage="1" showErrorMessage="1" sqref="E2:E28" xr:uid="{BB2140F7-6182-4F2C-9384-A6558C0CC5D0}">
      <formula1>Phases</formula1>
    </dataValidation>
    <dataValidation type="list" allowBlank="1" showInputMessage="1" showErrorMessage="1" sqref="D2:D28" xr:uid="{1467FBFF-C7A8-4ABA-94E8-F551325B842B}">
      <formula1>Liste_RO</formula1>
    </dataValidation>
  </dataValidations>
  <pageMargins left="0.25" right="0.25" top="0.75" bottom="0.75" header="0.3" footer="0.3"/>
  <pageSetup paperSize="9" scale="4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AD871-85E6-4BB8-8B93-1543552B4BC8}">
  <sheetPr>
    <tabColor theme="8" tint="0.39997558519241921"/>
  </sheetPr>
  <dimension ref="A1:Q25"/>
  <sheetViews>
    <sheetView tabSelected="1" zoomScale="85" zoomScaleNormal="85" workbookViewId="0">
      <selection activeCell="Q2" sqref="Q2"/>
    </sheetView>
  </sheetViews>
  <sheetFormatPr baseColWidth="10" defaultRowHeight="14.4"/>
  <cols>
    <col min="1" max="1" width="15.88671875" bestFit="1" customWidth="1"/>
    <col min="2" max="2" width="14.33203125" bestFit="1" customWidth="1"/>
    <col min="3" max="3" width="14.6640625" bestFit="1" customWidth="1"/>
    <col min="10" max="10" width="12.6640625" customWidth="1"/>
    <col min="11" max="11" width="13.44140625" customWidth="1"/>
    <col min="12" max="12" width="12.5546875" customWidth="1"/>
    <col min="13" max="13" width="13.44140625" customWidth="1"/>
    <col min="14" max="14" width="12.6640625" customWidth="1"/>
    <col min="15" max="15" width="19" customWidth="1"/>
    <col min="16" max="16" width="44.6640625" customWidth="1"/>
    <col min="17" max="17" width="40.77734375" bestFit="1" customWidth="1"/>
    <col min="18" max="18" width="21.6640625" bestFit="1" customWidth="1"/>
    <col min="19" max="19" width="23.5546875" bestFit="1" customWidth="1"/>
  </cols>
  <sheetData>
    <row r="1" spans="1:17">
      <c r="A1" s="4" t="s">
        <v>84</v>
      </c>
      <c r="B1" s="4" t="s">
        <v>27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79</v>
      </c>
      <c r="K1" s="4" t="s">
        <v>80</v>
      </c>
      <c r="L1" s="4" t="s">
        <v>81</v>
      </c>
      <c r="M1" s="4" t="s">
        <v>82</v>
      </c>
      <c r="N1" s="4" t="s">
        <v>83</v>
      </c>
      <c r="O1" s="4" t="s">
        <v>85</v>
      </c>
      <c r="P1" s="4" t="s">
        <v>86</v>
      </c>
      <c r="Q1" s="4" t="s">
        <v>92</v>
      </c>
    </row>
    <row r="2" spans="1:17">
      <c r="A2" s="47" t="s">
        <v>6</v>
      </c>
      <c r="B2" s="8" t="str">
        <f>_xlfn.XLOOKUP(Prévisionnel_REHAB[[#This Row],[OPERATIONS]],Op_Rehab[OPERATIONS],Op_Rehab[RO],,0)</f>
        <v>JER</v>
      </c>
      <c r="C2" s="58"/>
      <c r="D2" s="58"/>
      <c r="E2" s="58"/>
      <c r="F2" s="58"/>
      <c r="G2" s="22"/>
      <c r="H2" s="22"/>
      <c r="I2" s="22"/>
      <c r="J2" s="22"/>
      <c r="K2" s="22" t="s">
        <v>17</v>
      </c>
      <c r="L2" s="22"/>
      <c r="M2" s="22"/>
      <c r="N2" s="22"/>
      <c r="O2" s="56">
        <f>SUMIF(Op_Rehab[OPERATIONS],Prévisionnel_REHAB[[#This Row],[OPERATIONS]],Op_Rehab[PERCU EN 2022])+SUMIF('Données opérations REHAB'!A2:A28,'PREVISIONNEL AVANCEMENT REHAB'!A2,'Données opérations REHAB'!Q2:Q28)</f>
        <v>9199.8230000000076</v>
      </c>
      <c r="P2" s="59"/>
      <c r="Q2" s="59">
        <f t="shared" ref="Q2:Q24" ca="1" si="0">LOOKUP("",2:2)</f>
        <v>0</v>
      </c>
    </row>
    <row r="3" spans="1:17">
      <c r="A3" s="47" t="s">
        <v>68</v>
      </c>
      <c r="B3" s="8" t="str">
        <f>_xlfn.XLOOKUP(Prévisionnel_REHAB[[#This Row],[OPERATIONS]],Op_Rehab[OPERATIONS],Op_Rehab[RO],,0)</f>
        <v>MCL</v>
      </c>
      <c r="C3" s="58" t="s">
        <v>13</v>
      </c>
      <c r="D3" s="58"/>
      <c r="E3" s="58"/>
      <c r="F3" s="58"/>
      <c r="G3" s="22" t="s">
        <v>7</v>
      </c>
      <c r="H3" s="22" t="s">
        <v>8</v>
      </c>
      <c r="I3" s="22"/>
      <c r="J3" s="22" t="s">
        <v>10</v>
      </c>
      <c r="K3" s="22"/>
      <c r="L3" s="22" t="s">
        <v>14</v>
      </c>
      <c r="M3" s="22"/>
      <c r="N3" s="22"/>
      <c r="O3" s="72">
        <f>SUMIF(Op_Rehab[OPERATIONS],Prévisionnel_REHAB[[#This Row],[OPERATIONS]],Op_Rehab[PERCU EN 2022])+SUMIF('Données opérations REHAB'!A3:A29,'PREVISIONNEL AVANCEMENT REHAB'!A3,'Données opérations REHAB'!Q3:Q29)</f>
        <v>19231.55</v>
      </c>
      <c r="P3" s="59" t="s">
        <v>88</v>
      </c>
      <c r="Q3" s="59" t="e">
        <f t="shared" si="0"/>
        <v>#N/A</v>
      </c>
    </row>
    <row r="4" spans="1:17">
      <c r="A4" s="47" t="s">
        <v>69</v>
      </c>
      <c r="B4" s="8" t="str">
        <f>_xlfn.XLOOKUP(Prévisionnel_REHAB[[#This Row],[OPERATIONS]],Op_Rehab[OPERATIONS],Op_Rehab[RO],,0)</f>
        <v>MCL</v>
      </c>
      <c r="C4" s="58" t="s">
        <v>13</v>
      </c>
      <c r="D4" s="58"/>
      <c r="E4" s="58"/>
      <c r="F4" s="58"/>
      <c r="G4" s="22" t="s">
        <v>7</v>
      </c>
      <c r="H4" s="22" t="s">
        <v>8</v>
      </c>
      <c r="I4" s="22"/>
      <c r="J4" s="22" t="s">
        <v>10</v>
      </c>
      <c r="K4" s="22"/>
      <c r="L4" s="22" t="s">
        <v>14</v>
      </c>
      <c r="M4" s="22"/>
      <c r="N4" s="22"/>
      <c r="O4" s="72">
        <f>SUMIF(Op_Rehab[OPERATIONS],Prévisionnel_REHAB[[#This Row],[OPERATIONS]],Op_Rehab[PERCU EN 2022])+SUMIF('Données opérations REHAB'!A4:A30,'PREVISIONNEL AVANCEMENT REHAB'!A4,'Données opérations REHAB'!Q4:Q30)</f>
        <v>32050.15</v>
      </c>
      <c r="P4" s="59" t="s">
        <v>88</v>
      </c>
      <c r="Q4" s="59" t="e">
        <f t="shared" si="0"/>
        <v>#N/A</v>
      </c>
    </row>
    <row r="5" spans="1:17">
      <c r="A5" s="47" t="s">
        <v>33</v>
      </c>
      <c r="B5" s="8" t="str">
        <f>_xlfn.XLOOKUP(Prévisionnel_REHAB[[#This Row],[OPERATIONS]],Op_Rehab[OPERATIONS],Op_Rehab[RO],,0)</f>
        <v>JER</v>
      </c>
      <c r="C5" s="58" t="s">
        <v>17</v>
      </c>
      <c r="D5" s="58"/>
      <c r="E5" s="58"/>
      <c r="F5" s="58"/>
      <c r="G5" s="22"/>
      <c r="H5" s="22"/>
      <c r="I5" s="22"/>
      <c r="J5" s="22"/>
      <c r="K5" s="22"/>
      <c r="L5" s="22"/>
      <c r="M5" s="22"/>
      <c r="N5" s="22"/>
      <c r="O5" s="56">
        <f>SUMIF(Op_Rehab[OPERATIONS],Prévisionnel_REHAB[[#This Row],[OPERATIONS]],Op_Rehab[PERCU EN 2022])+SUMIF('Données opérations REHAB'!A5:A31,'PREVISIONNEL AVANCEMENT REHAB'!A5,'Données opérations REHAB'!Q5:Q31)</f>
        <v>0</v>
      </c>
      <c r="P5" s="59"/>
      <c r="Q5" s="59">
        <f t="shared" ca="1" si="0"/>
        <v>0</v>
      </c>
    </row>
    <row r="6" spans="1:17">
      <c r="A6" s="47" t="s">
        <v>34</v>
      </c>
      <c r="B6" s="8" t="str">
        <f>_xlfn.XLOOKUP(Prévisionnel_REHAB[[#This Row],[OPERATIONS]],Op_Rehab[OPERATIONS],Op_Rehab[RO],,0)</f>
        <v>JER</v>
      </c>
      <c r="C6" s="58"/>
      <c r="D6" s="58"/>
      <c r="E6" s="58"/>
      <c r="F6" s="58" t="s">
        <v>17</v>
      </c>
      <c r="G6" s="22"/>
      <c r="H6" s="22"/>
      <c r="I6" s="22"/>
      <c r="J6" s="22"/>
      <c r="K6" s="22"/>
      <c r="L6" s="22"/>
      <c r="M6" s="22"/>
      <c r="N6" s="22"/>
      <c r="O6" s="56">
        <f>SUMIF(Op_Rehab[OPERATIONS],Prévisionnel_REHAB[[#This Row],[OPERATIONS]],Op_Rehab[PERCU EN 2022])+SUMIF('Données opérations REHAB'!A6:A32,'PREVISIONNEL AVANCEMENT REHAB'!A6,'Données opérations REHAB'!Q6:Q32)</f>
        <v>2062.23</v>
      </c>
      <c r="P6" s="59"/>
      <c r="Q6" s="59">
        <f t="shared" ca="1" si="0"/>
        <v>0</v>
      </c>
    </row>
    <row r="7" spans="1:17">
      <c r="A7" s="47" t="s">
        <v>39</v>
      </c>
      <c r="B7" s="8" t="str">
        <f>_xlfn.XLOOKUP(Prévisionnel_REHAB[[#This Row],[OPERATIONS]],Op_Rehab[OPERATIONS],Op_Rehab[RO],,0)</f>
        <v>JER</v>
      </c>
      <c r="C7" s="58" t="s">
        <v>17</v>
      </c>
      <c r="D7" s="58"/>
      <c r="E7" s="58"/>
      <c r="F7" s="58"/>
      <c r="G7" s="22"/>
      <c r="H7" s="22"/>
      <c r="I7" s="22"/>
      <c r="J7" s="22"/>
      <c r="K7" s="22"/>
      <c r="L7" s="22"/>
      <c r="M7" s="22"/>
      <c r="N7" s="22"/>
      <c r="O7" s="56">
        <f>SUMIF(Op_Rehab[OPERATIONS],Prévisionnel_REHAB[[#This Row],[OPERATIONS]],Op_Rehab[PERCU EN 2022])+SUMIF('Données opérations REHAB'!A7:A33,'PREVISIONNEL AVANCEMENT REHAB'!A7,'Données opérations REHAB'!Q7:Q33)</f>
        <v>0</v>
      </c>
      <c r="P7" s="59"/>
      <c r="Q7" s="59">
        <f t="shared" ca="1" si="0"/>
        <v>0</v>
      </c>
    </row>
    <row r="8" spans="1:17">
      <c r="A8" s="47" t="s">
        <v>42</v>
      </c>
      <c r="B8" s="8" t="str">
        <f>_xlfn.XLOOKUP(Prévisionnel_REHAB[[#This Row],[OPERATIONS]],Op_Rehab[OPERATIONS],Op_Rehab[RO],,0)</f>
        <v>JER</v>
      </c>
      <c r="C8" s="60"/>
      <c r="D8" s="60"/>
      <c r="E8" s="60" t="s">
        <v>12</v>
      </c>
      <c r="F8" s="73"/>
      <c r="G8" s="59"/>
      <c r="H8" s="59">
        <v>0.2</v>
      </c>
      <c r="I8" s="59"/>
      <c r="J8" s="59">
        <v>0.4</v>
      </c>
      <c r="K8" s="59">
        <v>0.55000000000000004</v>
      </c>
      <c r="L8" s="59"/>
      <c r="M8" s="59">
        <v>0.75</v>
      </c>
      <c r="N8" s="59"/>
      <c r="O8" s="56">
        <f>SUMIF(Op_Rehab[OPERATIONS],Prévisionnel_REHAB[[#This Row],[OPERATIONS]],Op_Rehab[PERCU EN 2022])+SUMIF('Données opérations REHAB'!A8:A34,'PREVISIONNEL AVANCEMENT REHAB'!A8,'Données opérations REHAB'!Q8:Q34)</f>
        <v>7598.2243870409638</v>
      </c>
      <c r="P8" s="59"/>
      <c r="Q8" s="59">
        <f t="shared" ca="1" si="0"/>
        <v>0</v>
      </c>
    </row>
    <row r="9" spans="1:17">
      <c r="A9" s="47" t="s">
        <v>51</v>
      </c>
      <c r="B9" s="8" t="str">
        <f>_xlfn.XLOOKUP(Prévisionnel_REHAB[[#This Row],[OPERATIONS]],Op_Rehab[OPERATIONS],Op_Rehab[RO],,0)</f>
        <v>MCL</v>
      </c>
      <c r="C9" s="60"/>
      <c r="D9" s="60"/>
      <c r="E9" s="60"/>
      <c r="F9" s="60"/>
      <c r="G9" s="59" t="s">
        <v>10</v>
      </c>
      <c r="H9" s="59"/>
      <c r="I9" s="59" t="s">
        <v>14</v>
      </c>
      <c r="J9" s="59"/>
      <c r="K9" s="59"/>
      <c r="L9" s="59" t="s">
        <v>11</v>
      </c>
      <c r="M9" s="59"/>
      <c r="N9" s="59" t="s">
        <v>12</v>
      </c>
      <c r="O9" s="72">
        <f>SUMIF(Op_Rehab[OPERATIONS],Prévisionnel_REHAB[[#This Row],[OPERATIONS]],Op_Rehab[PERCU EN 2022])+SUMIF('Données opérations REHAB'!A9:A35,'PREVISIONNEL AVANCEMENT REHAB'!A9,'Données opérations REHAB'!Q9:Q35)</f>
        <v>33437.193240000001</v>
      </c>
      <c r="P9" s="59"/>
      <c r="Q9" s="59">
        <f t="shared" ca="1" si="0"/>
        <v>0</v>
      </c>
    </row>
    <row r="10" spans="1:17">
      <c r="A10" s="47" t="s">
        <v>43</v>
      </c>
      <c r="B10" s="8" t="str">
        <f>_xlfn.XLOOKUP(Prévisionnel_REHAB[[#This Row],[OPERATIONS]],Op_Rehab[OPERATIONS],Op_Rehab[RO],,0)</f>
        <v>MCL</v>
      </c>
      <c r="C10" s="60"/>
      <c r="D10" s="60"/>
      <c r="E10" s="60"/>
      <c r="F10" s="73"/>
      <c r="G10" s="59" t="s">
        <v>12</v>
      </c>
      <c r="H10" s="59"/>
      <c r="I10" s="59">
        <v>0.2</v>
      </c>
      <c r="J10" s="59"/>
      <c r="K10" s="59">
        <v>0.4</v>
      </c>
      <c r="L10" s="59">
        <v>0.55000000000000004</v>
      </c>
      <c r="M10" s="59"/>
      <c r="N10" s="59"/>
      <c r="O10" s="72">
        <f>SUMIF(Op_Rehab[OPERATIONS],Prévisionnel_REHAB[[#This Row],[OPERATIONS]],Op_Rehab[PERCU EN 2022])+SUMIF('Données opérations REHAB'!A10:A36,'PREVISIONNEL AVANCEMENT REHAB'!A10,'Données opérations REHAB'!Q10:Q36)</f>
        <v>12472.735672329787</v>
      </c>
      <c r="P10" s="59"/>
      <c r="Q10" s="59">
        <f t="shared" ca="1" si="0"/>
        <v>0</v>
      </c>
    </row>
    <row r="11" spans="1:17">
      <c r="A11" s="47" t="s">
        <v>44</v>
      </c>
      <c r="B11" s="8" t="str">
        <f>_xlfn.XLOOKUP(Prévisionnel_REHAB[[#This Row],[OPERATIONS]],Op_Rehab[OPERATIONS],Op_Rehab[RO],,0)</f>
        <v>JER</v>
      </c>
      <c r="C11" s="60"/>
      <c r="D11" s="60"/>
      <c r="E11" s="60"/>
      <c r="F11" s="73"/>
      <c r="G11" s="59" t="s">
        <v>12</v>
      </c>
      <c r="H11" s="59"/>
      <c r="I11" s="59">
        <v>0.2</v>
      </c>
      <c r="J11" s="59"/>
      <c r="K11" s="59">
        <v>0.4</v>
      </c>
      <c r="L11" s="59">
        <v>0.55000000000000004</v>
      </c>
      <c r="M11" s="59"/>
      <c r="N11" s="59"/>
      <c r="O11" s="56">
        <f>SUMIF(Op_Rehab[OPERATIONS],Prévisionnel_REHAB[[#This Row],[OPERATIONS]],Op_Rehab[PERCU EN 2022])+SUMIF('Données opérations REHAB'!A11:A37,'PREVISIONNEL AVANCEMENT REHAB'!A11,'Données opérations REHAB'!Q11:Q37)</f>
        <v>3978.8405999999982</v>
      </c>
      <c r="P11" s="59"/>
      <c r="Q11" s="59">
        <f t="shared" ca="1" si="0"/>
        <v>0</v>
      </c>
    </row>
    <row r="12" spans="1:17">
      <c r="A12" s="47" t="s">
        <v>45</v>
      </c>
      <c r="B12" s="8" t="str">
        <f>_xlfn.XLOOKUP(Prévisionnel_REHAB[[#This Row],[OPERATIONS]],Op_Rehab[OPERATIONS],Op_Rehab[RO],,0)</f>
        <v>JER</v>
      </c>
      <c r="C12" s="60"/>
      <c r="D12" s="60"/>
      <c r="E12" s="60"/>
      <c r="F12" s="73"/>
      <c r="G12" s="59"/>
      <c r="H12" s="59"/>
      <c r="I12" s="59"/>
      <c r="J12" s="59"/>
      <c r="K12" s="59"/>
      <c r="L12" s="59"/>
      <c r="M12" s="59" t="s">
        <v>12</v>
      </c>
      <c r="N12" s="59"/>
      <c r="O12" s="56">
        <f>SUMIF(Op_Rehab[OPERATIONS],Prévisionnel_REHAB[[#This Row],[OPERATIONS]],Op_Rehab[PERCU EN 2022])+SUMIF('Données opérations REHAB'!A12:A38,'PREVISIONNEL AVANCEMENT REHAB'!A12,'Données opérations REHAB'!Q12:Q38)</f>
        <v>4736.4654299999993</v>
      </c>
      <c r="P12" s="59"/>
      <c r="Q12" s="59">
        <f t="shared" ca="1" si="0"/>
        <v>0</v>
      </c>
    </row>
    <row r="13" spans="1:17">
      <c r="A13" s="47" t="s">
        <v>50</v>
      </c>
      <c r="B13" s="8" t="str">
        <f>_xlfn.XLOOKUP(Prévisionnel_REHAB[[#This Row],[OPERATIONS]],Op_Rehab[OPERATIONS],Op_Rehab[RO],,0)</f>
        <v>MCL</v>
      </c>
      <c r="C13" s="60"/>
      <c r="D13" s="60"/>
      <c r="E13" s="60"/>
      <c r="F13" s="73"/>
      <c r="G13" s="59" t="s">
        <v>14</v>
      </c>
      <c r="H13" s="59"/>
      <c r="I13" s="59"/>
      <c r="J13" s="59" t="s">
        <v>11</v>
      </c>
      <c r="K13" s="59"/>
      <c r="L13" s="59" t="s">
        <v>12</v>
      </c>
      <c r="M13" s="59"/>
      <c r="N13" s="59">
        <v>0.2</v>
      </c>
      <c r="O13" s="72">
        <f>SUMIF(Op_Rehab[OPERATIONS],Prévisionnel_REHAB[[#This Row],[OPERATIONS]],Op_Rehab[PERCU EN 2022])+SUMIF('Données opérations REHAB'!A13:A39,'PREVISIONNEL AVANCEMENT REHAB'!A13,'Données opérations REHAB'!Q13:Q39)</f>
        <v>21039.055964999996</v>
      </c>
      <c r="P13" s="59" t="s">
        <v>89</v>
      </c>
      <c r="Q13" s="59" t="e">
        <f t="shared" si="0"/>
        <v>#N/A</v>
      </c>
    </row>
    <row r="14" spans="1:17">
      <c r="A14" s="47" t="s">
        <v>38</v>
      </c>
      <c r="B14" s="8" t="str">
        <f>_xlfn.XLOOKUP(Prévisionnel_REHAB[[#This Row],[OPERATIONS]],Op_Rehab[OPERATIONS],Op_Rehab[RO],,0)</f>
        <v>JER</v>
      </c>
      <c r="C14" s="60" t="s">
        <v>17</v>
      </c>
      <c r="D14" s="60"/>
      <c r="E14" s="60"/>
      <c r="F14" s="73"/>
      <c r="G14" s="59"/>
      <c r="H14" s="59"/>
      <c r="I14" s="59"/>
      <c r="J14" s="59"/>
      <c r="K14" s="59"/>
      <c r="L14" s="59"/>
      <c r="M14" s="59"/>
      <c r="N14" s="59"/>
      <c r="O14" s="56">
        <f>SUMIF(Op_Rehab[OPERATIONS],Prévisionnel_REHAB[[#This Row],[OPERATIONS]],Op_Rehab[PERCU EN 2022])+SUMIF('Données opérations REHAB'!A14:A40,'PREVISIONNEL AVANCEMENT REHAB'!A14,'Données opérations REHAB'!Q14:Q40)</f>
        <v>0</v>
      </c>
      <c r="P14" s="59"/>
      <c r="Q14" s="59">
        <f t="shared" ca="1" si="0"/>
        <v>0</v>
      </c>
    </row>
    <row r="15" spans="1:17">
      <c r="A15" s="47" t="s">
        <v>40</v>
      </c>
      <c r="B15" s="8" t="str">
        <f>_xlfn.XLOOKUP(Prévisionnel_REHAB[[#This Row],[OPERATIONS]],Op_Rehab[OPERATIONS],Op_Rehab[RO],,0)</f>
        <v>JER</v>
      </c>
      <c r="C15" s="60"/>
      <c r="D15" s="60"/>
      <c r="E15" s="60"/>
      <c r="F15" s="73"/>
      <c r="G15" s="59"/>
      <c r="H15" s="59"/>
      <c r="I15" s="59"/>
      <c r="J15" s="2" t="s">
        <v>17</v>
      </c>
      <c r="K15" s="59"/>
      <c r="L15" s="59"/>
      <c r="M15" s="59"/>
      <c r="N15" s="59"/>
      <c r="O15" s="56">
        <f>SUMIF(Op_Rehab[OPERATIONS],Prévisionnel_REHAB[[#This Row],[OPERATIONS]],Op_Rehab[PERCU EN 2022])+SUMIF('Données opérations REHAB'!A15:A41,'PREVISIONNEL AVANCEMENT REHAB'!A15,'Données opérations REHAB'!Q15:Q41)</f>
        <v>3158.3604750000027</v>
      </c>
      <c r="P15" s="59"/>
      <c r="Q15" s="59">
        <f t="shared" ca="1" si="0"/>
        <v>0</v>
      </c>
    </row>
    <row r="16" spans="1:17">
      <c r="A16" s="47" t="s">
        <v>46</v>
      </c>
      <c r="B16" s="8" t="str">
        <f>_xlfn.XLOOKUP(Prévisionnel_REHAB[[#This Row],[OPERATIONS]],Op_Rehab[OPERATIONS],Op_Rehab[RO],,0)</f>
        <v>MCL</v>
      </c>
      <c r="C16" s="60"/>
      <c r="D16" s="60"/>
      <c r="E16" s="60"/>
      <c r="F16" s="58" t="s">
        <v>12</v>
      </c>
      <c r="G16" s="59">
        <v>0.2</v>
      </c>
      <c r="H16" s="59"/>
      <c r="I16" s="59">
        <v>0.4</v>
      </c>
      <c r="J16" s="59">
        <v>0.55000000000000004</v>
      </c>
      <c r="K16" s="59"/>
      <c r="L16" s="59"/>
      <c r="M16" s="59">
        <v>0.75</v>
      </c>
      <c r="N16" s="59"/>
      <c r="O16" s="72">
        <f>SUMIF(Op_Rehab[OPERATIONS],Prévisionnel_REHAB[[#This Row],[OPERATIONS]],Op_Rehab[PERCU EN 2022])+SUMIF('Données opérations REHAB'!A16:A42,'PREVISIONNEL AVANCEMENT REHAB'!A16,'Données opérations REHAB'!Q16:Q42)</f>
        <v>6108.0379999999986</v>
      </c>
      <c r="P16" s="59"/>
      <c r="Q16" s="59">
        <f t="shared" ca="1" si="0"/>
        <v>0</v>
      </c>
    </row>
    <row r="17" spans="1:17">
      <c r="A17" s="47" t="s">
        <v>53</v>
      </c>
      <c r="B17" s="8" t="str">
        <f>_xlfn.XLOOKUP(Prévisionnel_REHAB[[#This Row],[OPERATIONS]],Op_Rehab[OPERATIONS],Op_Rehab[RO],,0)</f>
        <v>MCL</v>
      </c>
      <c r="C17" s="60"/>
      <c r="D17" s="60"/>
      <c r="E17" s="60"/>
      <c r="F17" s="60"/>
      <c r="G17" s="59" t="s">
        <v>14</v>
      </c>
      <c r="H17" s="59"/>
      <c r="I17" s="59"/>
      <c r="J17" s="59" t="s">
        <v>11</v>
      </c>
      <c r="K17" s="59"/>
      <c r="L17" s="59" t="s">
        <v>12</v>
      </c>
      <c r="M17" s="59"/>
      <c r="N17" s="59">
        <v>0.2</v>
      </c>
      <c r="O17" s="72">
        <f>SUMIF(Op_Rehab[OPERATIONS],Prévisionnel_REHAB[[#This Row],[OPERATIONS]],Op_Rehab[PERCU EN 2022])+SUMIF('Données opérations REHAB'!A17:A43,'PREVISIONNEL AVANCEMENT REHAB'!A17,'Données opérations REHAB'!Q17:Q43)</f>
        <v>7547.4621599999991</v>
      </c>
      <c r="P17" s="59" t="s">
        <v>88</v>
      </c>
      <c r="Q17" s="59" t="e">
        <f t="shared" si="0"/>
        <v>#N/A</v>
      </c>
    </row>
    <row r="18" spans="1:17">
      <c r="A18" s="47" t="s">
        <v>49</v>
      </c>
      <c r="B18" s="8" t="str">
        <f>_xlfn.XLOOKUP(Prévisionnel_REHAB[[#This Row],[OPERATIONS]],Op_Rehab[OPERATIONS],Op_Rehab[RO],,0)</f>
        <v>MCL</v>
      </c>
      <c r="C18" s="60" t="s">
        <v>14</v>
      </c>
      <c r="D18" s="60"/>
      <c r="E18" s="60"/>
      <c r="F18" s="73"/>
      <c r="G18" s="59"/>
      <c r="H18" s="59" t="s">
        <v>11</v>
      </c>
      <c r="I18" s="59"/>
      <c r="J18" s="59" t="s">
        <v>12</v>
      </c>
      <c r="K18" s="59"/>
      <c r="L18" s="59">
        <v>0.2</v>
      </c>
      <c r="M18" s="59"/>
      <c r="N18" s="59">
        <v>0.4</v>
      </c>
      <c r="O18" s="72">
        <f>SUMIF(Op_Rehab[OPERATIONS],Prévisionnel_REHAB[[#This Row],[OPERATIONS]],Op_Rehab[PERCU EN 2022])+SUMIF('Données opérations REHAB'!A18:A44,'PREVISIONNEL AVANCEMENT REHAB'!A18,'Données opérations REHAB'!Q18:Q44)</f>
        <v>21033.982499999998</v>
      </c>
      <c r="P18" s="59"/>
      <c r="Q18" s="59">
        <f t="shared" ca="1" si="0"/>
        <v>0</v>
      </c>
    </row>
    <row r="19" spans="1:17">
      <c r="A19" s="47" t="s">
        <v>47</v>
      </c>
      <c r="B19" s="8" t="str">
        <f>_xlfn.XLOOKUP(Prévisionnel_REHAB[[#This Row],[OPERATIONS]],Op_Rehab[OPERATIONS],Op_Rehab[RO],,0)</f>
        <v>JER</v>
      </c>
      <c r="C19" s="60"/>
      <c r="D19" s="60"/>
      <c r="E19" s="60"/>
      <c r="F19" s="73"/>
      <c r="G19" s="59"/>
      <c r="H19" s="59" t="s">
        <v>12</v>
      </c>
      <c r="I19" s="59"/>
      <c r="J19" s="59">
        <v>0.2</v>
      </c>
      <c r="K19" s="59"/>
      <c r="L19" s="59">
        <v>0.4</v>
      </c>
      <c r="M19" s="59"/>
      <c r="N19" s="59"/>
      <c r="O19" s="56">
        <f>SUMIF(Op_Rehab[OPERATIONS],Prévisionnel_REHAB[[#This Row],[OPERATIONS]],Op_Rehab[PERCU EN 2022])+SUMIF('Données opérations REHAB'!A19:A45,'PREVISIONNEL AVANCEMENT REHAB'!A19,'Données opérations REHAB'!Q19:Q45)</f>
        <v>7939.7321999999986</v>
      </c>
      <c r="P19" s="59"/>
      <c r="Q19" s="59">
        <f t="shared" ca="1" si="0"/>
        <v>0</v>
      </c>
    </row>
    <row r="20" spans="1:17">
      <c r="A20" s="47" t="s">
        <v>52</v>
      </c>
      <c r="B20" s="8" t="str">
        <f>_xlfn.XLOOKUP(Prévisionnel_REHAB[[#This Row],[OPERATIONS]],Op_Rehab[OPERATIONS],Op_Rehab[RO],,0)</f>
        <v>MCL</v>
      </c>
      <c r="C20" s="60"/>
      <c r="D20" s="60"/>
      <c r="E20" s="60"/>
      <c r="F20" s="60"/>
      <c r="G20" s="59" t="s">
        <v>14</v>
      </c>
      <c r="H20" s="59"/>
      <c r="I20" s="59"/>
      <c r="J20" s="59" t="s">
        <v>11</v>
      </c>
      <c r="K20" s="59"/>
      <c r="L20" s="59" t="s">
        <v>12</v>
      </c>
      <c r="M20" s="59"/>
      <c r="N20" s="59">
        <v>0.2</v>
      </c>
      <c r="O20" s="72">
        <f>SUMIF(Op_Rehab[OPERATIONS],Prévisionnel_REHAB[[#This Row],[OPERATIONS]],Op_Rehab[PERCU EN 2022])+SUMIF('Données opérations REHAB'!A20:A46,'PREVISIONNEL AVANCEMENT REHAB'!A20,'Données opérations REHAB'!Q20:Q46)</f>
        <v>11854.686899999999</v>
      </c>
      <c r="P20" s="59" t="s">
        <v>88</v>
      </c>
      <c r="Q20" s="59" t="e">
        <f t="shared" si="0"/>
        <v>#N/A</v>
      </c>
    </row>
    <row r="21" spans="1:17">
      <c r="A21" s="47" t="s">
        <v>55</v>
      </c>
      <c r="B21" s="8" t="str">
        <f>_xlfn.XLOOKUP(Prévisionnel_REHAB[[#This Row],[OPERATIONS]],Op_Rehab[OPERATIONS],Op_Rehab[RO],,0)</f>
        <v>MCL</v>
      </c>
      <c r="C21" s="60"/>
      <c r="D21" s="60"/>
      <c r="E21" s="60"/>
      <c r="F21" s="73"/>
      <c r="G21" s="59"/>
      <c r="H21" s="59"/>
      <c r="I21" s="59" t="s">
        <v>12</v>
      </c>
      <c r="J21" s="59"/>
      <c r="K21" s="59">
        <v>0.2</v>
      </c>
      <c r="L21" s="59"/>
      <c r="M21" s="59">
        <v>0.4</v>
      </c>
      <c r="N21" s="59"/>
      <c r="O21" s="72">
        <f>SUMIF(Op_Rehab[OPERATIONS],Prévisionnel_REHAB[[#This Row],[OPERATIONS]],Op_Rehab[PERCU EN 2022])+SUMIF('Données opérations REHAB'!A22:A48,'PREVISIONNEL AVANCEMENT REHAB'!A21,'Données opérations REHAB'!Q22:Q48)</f>
        <v>24674.218259999994</v>
      </c>
      <c r="P21" s="59"/>
      <c r="Q21" s="59">
        <f t="shared" ca="1" si="0"/>
        <v>0</v>
      </c>
    </row>
    <row r="22" spans="1:17">
      <c r="A22" s="47" t="s">
        <v>54</v>
      </c>
      <c r="B22" s="8" t="str">
        <f>_xlfn.XLOOKUP(Prévisionnel_REHAB[[#This Row],[OPERATIONS]],Op_Rehab[OPERATIONS],Op_Rehab[RO],,0)</f>
        <v>MCL</v>
      </c>
      <c r="C22" s="60"/>
      <c r="D22" s="60"/>
      <c r="E22" s="60" t="s">
        <v>14</v>
      </c>
      <c r="F22" s="73"/>
      <c r="G22" s="59"/>
      <c r="H22" s="59"/>
      <c r="I22" s="59" t="s">
        <v>11</v>
      </c>
      <c r="J22" s="59"/>
      <c r="K22" s="59" t="s">
        <v>12</v>
      </c>
      <c r="L22" s="59"/>
      <c r="M22" s="59" t="s">
        <v>12</v>
      </c>
      <c r="N22" s="59"/>
      <c r="O22" s="72">
        <f>SUMIF(Op_Rehab[OPERATIONS],Prévisionnel_REHAB[[#This Row],[OPERATIONS]],Op_Rehab[PERCU EN 2022])+SUMIF('Données opérations REHAB'!A23:A49,'PREVISIONNEL AVANCEMENT REHAB'!A22,'Données opérations REHAB'!Q23:Q49)</f>
        <v>36651.083500000008</v>
      </c>
      <c r="P22" s="59"/>
      <c r="Q22" s="59">
        <f t="shared" ca="1" si="0"/>
        <v>0</v>
      </c>
    </row>
    <row r="23" spans="1:17">
      <c r="A23" s="47" t="s">
        <v>41</v>
      </c>
      <c r="B23" s="8" t="str">
        <f>_xlfn.XLOOKUP(Prévisionnel_REHAB[[#This Row],[OPERATIONS]],Op_Rehab[OPERATIONS],Op_Rehab[RO],,0)</f>
        <v>JER</v>
      </c>
      <c r="C23" s="60"/>
      <c r="D23" s="60"/>
      <c r="E23" s="60" t="s">
        <v>17</v>
      </c>
      <c r="F23" s="73"/>
      <c r="G23" s="59"/>
      <c r="H23" s="59"/>
      <c r="I23" s="59"/>
      <c r="J23" s="59"/>
      <c r="K23" s="59"/>
      <c r="L23" s="59"/>
      <c r="M23" s="59"/>
      <c r="N23" s="59"/>
      <c r="O23" s="56">
        <f>SUMIF(Op_Rehab[OPERATIONS],Prévisionnel_REHAB[[#This Row],[OPERATIONS]],Op_Rehab[PERCU EN 2022])+SUMIF('Données opérations REHAB'!A24:A50,'PREVISIONNEL AVANCEMENT REHAB'!A23,'Données opérations REHAB'!Q24:Q50)</f>
        <v>1233.01</v>
      </c>
      <c r="P23" s="59"/>
      <c r="Q23" s="59">
        <f t="shared" ca="1" si="0"/>
        <v>0</v>
      </c>
    </row>
    <row r="24" spans="1:17">
      <c r="A24" s="47" t="s">
        <v>70</v>
      </c>
      <c r="B24" s="8" t="str">
        <f>_xlfn.XLOOKUP(Prévisionnel_REHAB[[#This Row],[OPERATIONS]],Op_Rehab[OPERATIONS],Op_Rehab[RO],,0)</f>
        <v>JER</v>
      </c>
      <c r="C24" s="60" t="s">
        <v>13</v>
      </c>
      <c r="D24" s="60"/>
      <c r="E24" s="60"/>
      <c r="F24" s="60"/>
      <c r="G24" s="59" t="s">
        <v>7</v>
      </c>
      <c r="H24" s="59" t="s">
        <v>8</v>
      </c>
      <c r="I24" s="59"/>
      <c r="J24" s="59" t="s">
        <v>10</v>
      </c>
      <c r="K24" s="59"/>
      <c r="L24" s="59" t="s">
        <v>14</v>
      </c>
      <c r="M24" s="59"/>
      <c r="N24" s="59"/>
      <c r="O24" s="56">
        <f>SUMIF(Op_Rehab[OPERATIONS],Prévisionnel_REHAB[[#This Row],[OPERATIONS]],Op_Rehab[PERCU EN 2022])+SUMIF('Données opérations REHAB'!A25:A51,'PREVISIONNEL AVANCEMENT REHAB'!A24,'Données opérations REHAB'!Q25:Q51)</f>
        <v>32081.83</v>
      </c>
      <c r="P24" s="59" t="s">
        <v>88</v>
      </c>
      <c r="Q24" s="59" t="e">
        <f t="shared" si="0"/>
        <v>#N/A</v>
      </c>
    </row>
    <row r="25" spans="1:17">
      <c r="A25" s="57" t="s">
        <v>63</v>
      </c>
      <c r="B25" s="57"/>
      <c r="C25" s="4"/>
      <c r="D25" s="4"/>
      <c r="E25" s="4"/>
      <c r="F25" s="61"/>
      <c r="G25" s="61"/>
      <c r="H25" s="61"/>
      <c r="I25" s="61"/>
      <c r="J25" s="61"/>
      <c r="K25" s="61"/>
      <c r="L25" s="61"/>
      <c r="M25" s="61"/>
      <c r="N25" s="61"/>
      <c r="O25" s="62">
        <f>SUBTOTAL(109,Prévisionnel_REHAB[TOTAL HONO])</f>
        <v>298088.67228937073</v>
      </c>
      <c r="P25" s="63"/>
      <c r="Q25" s="49"/>
    </row>
  </sheetData>
  <phoneticPr fontId="12" type="noConversion"/>
  <conditionalFormatting sqref="A2:B24">
    <cfRule type="expression" dxfId="62" priority="12">
      <formula>$J2=100%</formula>
    </cfRule>
  </conditionalFormatting>
  <dataValidations count="1">
    <dataValidation type="list" allowBlank="1" showInputMessage="1" showErrorMessage="1" sqref="C2:N24" xr:uid="{AD48171B-2EF6-4077-B884-340895218646}">
      <formula1>Avancement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D30C4-0C29-42A6-BE91-10D361758654}">
  <sheetPr>
    <tabColor theme="1" tint="4.9989318521683403E-2"/>
  </sheetPr>
  <dimension ref="A1:G55"/>
  <sheetViews>
    <sheetView showGridLines="0" workbookViewId="0">
      <selection activeCell="B7" sqref="B7"/>
    </sheetView>
  </sheetViews>
  <sheetFormatPr baseColWidth="10" defaultRowHeight="14.4"/>
  <cols>
    <col min="1" max="1" width="24.44140625" bestFit="1" customWidth="1"/>
    <col min="2" max="2" width="11.5546875" style="14"/>
    <col min="3" max="3" width="34.5546875" customWidth="1"/>
  </cols>
  <sheetData>
    <row r="1" spans="1:7">
      <c r="A1" s="9" t="s">
        <v>13</v>
      </c>
      <c r="B1" s="13">
        <v>0.1</v>
      </c>
      <c r="C1" s="10">
        <v>0.1</v>
      </c>
      <c r="E1" s="15" t="s">
        <v>7</v>
      </c>
      <c r="G1" s="17" t="s">
        <v>28</v>
      </c>
    </row>
    <row r="2" spans="1:7">
      <c r="A2" s="9" t="s">
        <v>7</v>
      </c>
      <c r="B2" s="13">
        <v>0.05</v>
      </c>
      <c r="C2" s="10">
        <v>0.15</v>
      </c>
      <c r="E2" s="15" t="s">
        <v>8</v>
      </c>
      <c r="G2" s="17" t="s">
        <v>71</v>
      </c>
    </row>
    <row r="3" spans="1:7">
      <c r="A3" s="9" t="s">
        <v>8</v>
      </c>
      <c r="B3" s="13">
        <v>0.1</v>
      </c>
      <c r="C3" s="10">
        <v>0.25</v>
      </c>
      <c r="E3" s="15" t="s">
        <v>9</v>
      </c>
      <c r="G3" s="17" t="s">
        <v>87</v>
      </c>
    </row>
    <row r="4" spans="1:7">
      <c r="A4" s="9" t="s">
        <v>10</v>
      </c>
      <c r="B4" s="13">
        <v>0.1</v>
      </c>
      <c r="C4" s="10">
        <v>0.35</v>
      </c>
      <c r="E4" s="15" t="s">
        <v>10</v>
      </c>
      <c r="G4" s="17" t="s">
        <v>32</v>
      </c>
    </row>
    <row r="5" spans="1:7">
      <c r="A5" s="9" t="s">
        <v>14</v>
      </c>
      <c r="B5" s="13">
        <v>0.15</v>
      </c>
      <c r="C5" s="10">
        <v>0.5</v>
      </c>
      <c r="E5" s="15" t="s">
        <v>14</v>
      </c>
      <c r="G5" s="17" t="s">
        <v>30</v>
      </c>
    </row>
    <row r="6" spans="1:7">
      <c r="A6" s="9" t="s">
        <v>11</v>
      </c>
      <c r="B6" s="13">
        <v>0.05</v>
      </c>
      <c r="C6" s="10">
        <v>0.55000000000000004</v>
      </c>
      <c r="E6" s="15" t="s">
        <v>21</v>
      </c>
      <c r="G6" s="17" t="s">
        <v>31</v>
      </c>
    </row>
    <row r="7" spans="1:7">
      <c r="A7" s="9" t="s">
        <v>12</v>
      </c>
      <c r="B7" s="13">
        <v>0.1</v>
      </c>
      <c r="C7" s="10">
        <v>0.65</v>
      </c>
      <c r="E7" s="15" t="s">
        <v>12</v>
      </c>
    </row>
    <row r="8" spans="1:7">
      <c r="A8" s="11">
        <v>0.2</v>
      </c>
      <c r="B8" s="13">
        <v>0.05</v>
      </c>
      <c r="C8" s="10">
        <v>0.7</v>
      </c>
      <c r="E8" s="15" t="s">
        <v>22</v>
      </c>
    </row>
    <row r="9" spans="1:7">
      <c r="A9" s="11">
        <v>0.4</v>
      </c>
      <c r="B9" s="13">
        <v>0.05</v>
      </c>
      <c r="C9" s="10">
        <v>0.75</v>
      </c>
      <c r="E9" s="15" t="s">
        <v>23</v>
      </c>
    </row>
    <row r="10" spans="1:7">
      <c r="A10" s="11">
        <v>0.55000000000000004</v>
      </c>
      <c r="B10" s="13">
        <v>0.05</v>
      </c>
      <c r="C10" s="10">
        <v>0.8</v>
      </c>
      <c r="E10" s="15" t="s">
        <v>24</v>
      </c>
    </row>
    <row r="11" spans="1:7">
      <c r="A11" s="11">
        <v>0.75</v>
      </c>
      <c r="B11" s="13">
        <v>0.05</v>
      </c>
      <c r="C11" s="10">
        <v>0.85</v>
      </c>
    </row>
    <row r="12" spans="1:7">
      <c r="A12" s="11">
        <v>0.95</v>
      </c>
      <c r="B12" s="13">
        <v>0.05</v>
      </c>
      <c r="C12" s="10">
        <v>0.9</v>
      </c>
    </row>
    <row r="13" spans="1:7">
      <c r="A13" s="9" t="s">
        <v>15</v>
      </c>
      <c r="B13" s="13">
        <v>0.03</v>
      </c>
      <c r="C13" s="10">
        <v>0.93</v>
      </c>
    </row>
    <row r="14" spans="1:7">
      <c r="A14" s="9" t="s">
        <v>16</v>
      </c>
      <c r="B14" s="13">
        <v>0.02</v>
      </c>
      <c r="C14" s="10">
        <v>0.95</v>
      </c>
    </row>
    <row r="15" spans="1:7">
      <c r="A15" s="12" t="s">
        <v>17</v>
      </c>
      <c r="B15" s="13">
        <v>0.05</v>
      </c>
      <c r="C15" s="10">
        <v>1</v>
      </c>
    </row>
    <row r="18" spans="2:2">
      <c r="B18"/>
    </row>
    <row r="19" spans="2:2">
      <c r="B19"/>
    </row>
    <row r="20" spans="2:2">
      <c r="B20"/>
    </row>
    <row r="21" spans="2:2">
      <c r="B21"/>
    </row>
    <row r="22" spans="2:2">
      <c r="B22"/>
    </row>
    <row r="23" spans="2:2">
      <c r="B23"/>
    </row>
    <row r="24" spans="2:2">
      <c r="B24"/>
    </row>
    <row r="25" spans="2:2">
      <c r="B25"/>
    </row>
    <row r="26" spans="2:2">
      <c r="B26"/>
    </row>
    <row r="27" spans="2:2">
      <c r="B27"/>
    </row>
    <row r="28" spans="2:2">
      <c r="B28"/>
    </row>
    <row r="29" spans="2:2">
      <c r="B29"/>
    </row>
    <row r="30" spans="2:2">
      <c r="B30"/>
    </row>
    <row r="31" spans="2:2">
      <c r="B31"/>
    </row>
    <row r="32" spans="2:2">
      <c r="B32"/>
    </row>
    <row r="33" spans="2:2">
      <c r="B33"/>
    </row>
    <row r="34" spans="2:2">
      <c r="B34"/>
    </row>
    <row r="35" spans="2:2">
      <c r="B35"/>
    </row>
    <row r="36" spans="2:2">
      <c r="B36"/>
    </row>
    <row r="37" spans="2:2">
      <c r="B37"/>
    </row>
    <row r="38" spans="2:2">
      <c r="B38"/>
    </row>
    <row r="39" spans="2:2">
      <c r="B39"/>
    </row>
    <row r="40" spans="2:2">
      <c r="B40"/>
    </row>
    <row r="41" spans="2:2">
      <c r="B41"/>
    </row>
    <row r="42" spans="2:2">
      <c r="B42"/>
    </row>
    <row r="43" spans="2:2">
      <c r="B43"/>
    </row>
    <row r="44" spans="2:2">
      <c r="B44"/>
    </row>
    <row r="45" spans="2:2">
      <c r="B45"/>
    </row>
    <row r="46" spans="2:2">
      <c r="B46"/>
    </row>
    <row r="47" spans="2:2">
      <c r="B47"/>
    </row>
    <row r="48" spans="2:2">
      <c r="B48"/>
    </row>
    <row r="49" spans="2:2">
      <c r="B49"/>
    </row>
    <row r="50" spans="2:2">
      <c r="B50"/>
    </row>
    <row r="51" spans="2:2">
      <c r="B51"/>
    </row>
    <row r="52" spans="2:2">
      <c r="B52"/>
    </row>
    <row r="53" spans="2:2">
      <c r="B53"/>
    </row>
    <row r="54" spans="2:2">
      <c r="B54"/>
    </row>
    <row r="55" spans="2:2">
      <c r="B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7</vt:i4>
      </vt:variant>
    </vt:vector>
  </HeadingPairs>
  <TitlesOfParts>
    <vt:vector size="11" baseType="lpstr">
      <vt:lpstr>Données NH REHAB</vt:lpstr>
      <vt:lpstr>Données opérations REHAB</vt:lpstr>
      <vt:lpstr>PREVISIONNEL AVANCEMENT REHAB</vt:lpstr>
      <vt:lpstr>Listes</vt:lpstr>
      <vt:lpstr>Avancement</vt:lpstr>
      <vt:lpstr>Avancement_Propre</vt:lpstr>
      <vt:lpstr>Avancement_VEFA</vt:lpstr>
      <vt:lpstr>Cumul_avancement</vt:lpstr>
      <vt:lpstr>Liste_RO</vt:lpstr>
      <vt:lpstr>Phases</vt:lpstr>
      <vt:lpstr>'Données opérations REHAB'!Zone_d_impression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cp:lastPrinted>2022-01-26T07:33:14Z</cp:lastPrinted>
  <dcterms:created xsi:type="dcterms:W3CDTF">2021-11-16T16:07:31Z</dcterms:created>
  <dcterms:modified xsi:type="dcterms:W3CDTF">2022-05-12T10:26:15Z</dcterms:modified>
</cp:coreProperties>
</file>