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autoCompressPictures="0"/>
  <mc:AlternateContent xmlns:mc="http://schemas.openxmlformats.org/markup-compatibility/2006">
    <mc:Choice Requires="x15">
      <x15ac:absPath xmlns:x15ac="http://schemas.microsoft.com/office/spreadsheetml/2010/11/ac" url="C:\Users\nbl\Downloads\"/>
    </mc:Choice>
  </mc:AlternateContent>
  <xr:revisionPtr revIDLastSave="0" documentId="13_ncr:1_{0FCA52BD-60E8-420E-BFDA-141DBE0189FE}" xr6:coauthVersionLast="47" xr6:coauthVersionMax="47" xr10:uidLastSave="{00000000-0000-0000-0000-000000000000}"/>
  <bookViews>
    <workbookView xWindow="28680" yWindow="-120" windowWidth="29040" windowHeight="15840" tabRatio="727" activeTab="9" xr2:uid="{00000000-000D-0000-FFFF-FFFF00000000}"/>
  </bookViews>
  <sheets>
    <sheet name="Paramètres Loyers" sheetId="49" r:id="rId1"/>
    <sheet name="FFD LLS" sheetId="35" r:id="rId2"/>
    <sheet name="FFD LLTS" sheetId="51" r:id="rId3"/>
    <sheet name="Prgr. 2022" sheetId="15" r:id="rId4"/>
    <sheet name="Données d'entrée" sheetId="23" r:id="rId5"/>
    <sheet name="Clé de répartition" sheetId="87" r:id="rId6"/>
    <sheet name="DPR LLTS" sheetId="50" r:id="rId7"/>
    <sheet name="DPR LLS" sheetId="8" r:id="rId8"/>
    <sheet name="DPR PLS" sheetId="57" r:id="rId9"/>
    <sheet name="Bdgt" sheetId="6" r:id="rId10"/>
    <sheet name="Calculette CDC LLS_LLTS" sheetId="86" r:id="rId11"/>
    <sheet name="FFD GLOBALE_CDC" sheetId="85" r:id="rId12"/>
    <sheet name="FFD PLS" sheetId="58" r:id="rId13"/>
  </sheets>
  <externalReferences>
    <externalReference r:id="rId14"/>
    <externalReference r:id="rId15"/>
  </externalReferences>
  <definedNames>
    <definedName name="_Parse_Out" localSheetId="9" hidden="1">#REF!</definedName>
    <definedName name="_Parse_Out" localSheetId="10" hidden="1">#REF!</definedName>
    <definedName name="_Parse_Out" localSheetId="5" hidden="1">#REF!</definedName>
    <definedName name="_Parse_Out" localSheetId="6" hidden="1">#REF!</definedName>
    <definedName name="_Parse_Out" localSheetId="8" hidden="1">#REF!</definedName>
    <definedName name="_Parse_Out" localSheetId="11" hidden="1">#REF!</definedName>
    <definedName name="_Parse_Out" localSheetId="1" hidden="1">#REF!</definedName>
    <definedName name="_Parse_Out" localSheetId="2" hidden="1">#REF!</definedName>
    <definedName name="_Parse_Out" localSheetId="12" hidden="1">#REF!</definedName>
    <definedName name="_Parse_Out" localSheetId="0" hidden="1">#REF!</definedName>
    <definedName name="_Parse_Out" hidden="1">#REF!</definedName>
    <definedName name="adresse">#REF!</definedName>
    <definedName name="adresse_siege">'Données d''entrée'!$E$20</definedName>
    <definedName name="anscount" hidden="1">1</definedName>
    <definedName name="Baisse_LLS">'Prgr. 2022'!$AE$83</definedName>
    <definedName name="Baisse_LLTS">'Prgr. 2022'!$AE$91</definedName>
    <definedName name="Baisse_PLS">'Prgr. 2022'!$AE$97</definedName>
    <definedName name="BASELOYERMAX">'Paramètres Loyers'!$A$3:$D$8</definedName>
    <definedName name="CAF_Tot">'Prgr. 2022'!#REF!</definedName>
    <definedName name="CDC_LLS">'Prgr. 2022'!$Y$61</definedName>
    <definedName name="CDC_LLS_construction">'Prgr. 2022'!$Y$62</definedName>
    <definedName name="CDC_LLS_foncier">Bdgt!$R$160</definedName>
    <definedName name="CDC_LLTS">'Prgr. 2022'!$Z$61</definedName>
    <definedName name="CDC_LLTS_construction">'Prgr. 2022'!$Z$62</definedName>
    <definedName name="CDC_LLTS_foncier">Bdgt!$V$160</definedName>
    <definedName name="CDC_PLS">'Prgr. 2022'!$AA$61</definedName>
    <definedName name="CDC_PLS_construction">'Prgr. 2022'!$AA$62</definedName>
    <definedName name="CDC_PLS_foncier">Bdgt!$Z$160</definedName>
    <definedName name="code">Bdgt!$G$1</definedName>
    <definedName name="commune">#REF!</definedName>
    <definedName name="Crédit_Impot">#REF!</definedName>
    <definedName name="Credit_Impot_LLS">'Prgr. 2022'!$Y$68</definedName>
    <definedName name="Credit_Impot_LLTS">'Prgr. 2022'!$Z$68</definedName>
    <definedName name="Credit_Impot_PLS">'Prgr. 2022'!$AA$68</definedName>
    <definedName name="Day">'Données d''entrée'!$D$14</definedName>
    <definedName name="Defisc_Tot">'Prgr. 2022'!$AC$68</definedName>
    <definedName name="dhdh" localSheetId="9" hidden="1">{#N/A,#N/A,FALSE,"Gain Fiscal";#N/A,#N/A,FALSE,"CR";#N/A,#N/A,FALSE,"Bilan";#N/A,#N/A,FALSE,"Trésorerie";#N/A,#N/A,FALSE,"Prêt-Emprunt";#N/A,#N/A,FALSE,"Swap"}</definedName>
    <definedName name="dhdh" localSheetId="10" hidden="1">{#N/A,#N/A,FALSE,"Gain Fiscal";#N/A,#N/A,FALSE,"CR";#N/A,#N/A,FALSE,"Bilan";#N/A,#N/A,FALSE,"Trésorerie";#N/A,#N/A,FALSE,"Prêt-Emprunt";#N/A,#N/A,FALSE,"Swap"}</definedName>
    <definedName name="dhdh" localSheetId="5" hidden="1">{#N/A,#N/A,FALSE,"Gain Fiscal";#N/A,#N/A,FALSE,"CR";#N/A,#N/A,FALSE,"Bilan";#N/A,#N/A,FALSE,"Trésorerie";#N/A,#N/A,FALSE,"Prêt-Emprunt";#N/A,#N/A,FALSE,"Swap"}</definedName>
    <definedName name="dhdh" localSheetId="11" hidden="1">{#N/A,#N/A,FALSE,"Gain Fiscal";#N/A,#N/A,FALSE,"CR";#N/A,#N/A,FALSE,"Bilan";#N/A,#N/A,FALSE,"Trésorerie";#N/A,#N/A,FALSE,"Prêt-Emprunt";#N/A,#N/A,FALSE,"Swap"}</definedName>
    <definedName name="dhdh" localSheetId="1" hidden="1">{#N/A,#N/A,FALSE,"Gain Fiscal";#N/A,#N/A,FALSE,"CR";#N/A,#N/A,FALSE,"Bilan";#N/A,#N/A,FALSE,"Trésorerie";#N/A,#N/A,FALSE,"Prêt-Emprunt";#N/A,#N/A,FALSE,"Swap"}</definedName>
    <definedName name="dhdh" localSheetId="2" hidden="1">{#N/A,#N/A,FALSE,"Gain Fiscal";#N/A,#N/A,FALSE,"CR";#N/A,#N/A,FALSE,"Bilan";#N/A,#N/A,FALSE,"Trésorerie";#N/A,#N/A,FALSE,"Prêt-Emprunt";#N/A,#N/A,FALSE,"Swap"}</definedName>
    <definedName name="dhdh" localSheetId="12" hidden="1">{#N/A,#N/A,FALSE,"Gain Fiscal";#N/A,#N/A,FALSE,"CR";#N/A,#N/A,FALSE,"Bilan";#N/A,#N/A,FALSE,"Trésorerie";#N/A,#N/A,FALSE,"Prêt-Emprunt";#N/A,#N/A,FALSE,"Swap"}</definedName>
    <definedName name="dhdh" localSheetId="0" hidden="1">{#N/A,#N/A,FALSE,"Gain Fiscal";#N/A,#N/A,FALSE,"CR";#N/A,#N/A,FALSE,"Bilan";#N/A,#N/A,FALSE,"Trésorerie";#N/A,#N/A,FALSE,"Prêt-Emprunt";#N/A,#N/A,FALSE,"Swap"}</definedName>
    <definedName name="dhdh" hidden="1">{#N/A,#N/A,FALSE,"Gain Fiscal";#N/A,#N/A,FALSE,"CR";#N/A,#N/A,FALSE,"Bilan";#N/A,#N/A,FALSE,"Trésorerie";#N/A,#N/A,FALSE,"Prêt-Emprunt";#N/A,#N/A,FALSE,"Swap"}</definedName>
    <definedName name="directeur_g">'Données d''entrée'!$D$22</definedName>
    <definedName name="euro" localSheetId="9">Bdgt!$I$6</definedName>
    <definedName name="fezfzef"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10"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5"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11"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1"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1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localSheetId="0"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f" localSheetId="9" hidden="1">{#N/A,#N/A,FALSE,"Gain Fiscal";#N/A,#N/A,FALSE,"CR";#N/A,#N/A,FALSE,"Bilan";#N/A,#N/A,FALSE,"Trésorerie";#N/A,#N/A,FALSE,"Prêt-Emprunt";#N/A,#N/A,FALSE,"Swap"}</definedName>
    <definedName name="ff" localSheetId="10" hidden="1">{#N/A,#N/A,FALSE,"Gain Fiscal";#N/A,#N/A,FALSE,"CR";#N/A,#N/A,FALSE,"Bilan";#N/A,#N/A,FALSE,"Trésorerie";#N/A,#N/A,FALSE,"Prêt-Emprunt";#N/A,#N/A,FALSE,"Swap"}</definedName>
    <definedName name="ff" localSheetId="5" hidden="1">{#N/A,#N/A,FALSE,"Gain Fiscal";#N/A,#N/A,FALSE,"CR";#N/A,#N/A,FALSE,"Bilan";#N/A,#N/A,FALSE,"Trésorerie";#N/A,#N/A,FALSE,"Prêt-Emprunt";#N/A,#N/A,FALSE,"Swap"}</definedName>
    <definedName name="ff" localSheetId="11" hidden="1">{#N/A,#N/A,FALSE,"Gain Fiscal";#N/A,#N/A,FALSE,"CR";#N/A,#N/A,FALSE,"Bilan";#N/A,#N/A,FALSE,"Trésorerie";#N/A,#N/A,FALSE,"Prêt-Emprunt";#N/A,#N/A,FALSE,"Swap"}</definedName>
    <definedName name="ff" localSheetId="1" hidden="1">{#N/A,#N/A,FALSE,"Gain Fiscal";#N/A,#N/A,FALSE,"CR";#N/A,#N/A,FALSE,"Bilan";#N/A,#N/A,FALSE,"Trésorerie";#N/A,#N/A,FALSE,"Prêt-Emprunt";#N/A,#N/A,FALSE,"Swap"}</definedName>
    <definedName name="ff" localSheetId="2" hidden="1">{#N/A,#N/A,FALSE,"Gain Fiscal";#N/A,#N/A,FALSE,"CR";#N/A,#N/A,FALSE,"Bilan";#N/A,#N/A,FALSE,"Trésorerie";#N/A,#N/A,FALSE,"Prêt-Emprunt";#N/A,#N/A,FALSE,"Swap"}</definedName>
    <definedName name="ff" localSheetId="12" hidden="1">{#N/A,#N/A,FALSE,"Gain Fiscal";#N/A,#N/A,FALSE,"CR";#N/A,#N/A,FALSE,"Bilan";#N/A,#N/A,FALSE,"Trésorerie";#N/A,#N/A,FALSE,"Prêt-Emprunt";#N/A,#N/A,FALSE,"Swap"}</definedName>
    <definedName name="ff" localSheetId="0" hidden="1">{#N/A,#N/A,FALSE,"Gain Fiscal";#N/A,#N/A,FALSE,"CR";#N/A,#N/A,FALSE,"Bilan";#N/A,#N/A,FALSE,"Trésorerie";#N/A,#N/A,FALSE,"Prêt-Emprunt";#N/A,#N/A,FALSE,"Swap"}</definedName>
    <definedName name="ff" hidden="1">{#N/A,#N/A,FALSE,"Gain Fiscal";#N/A,#N/A,FALSE,"CR";#N/A,#N/A,FALSE,"Bilan";#N/A,#N/A,FALSE,"Trésorerie";#N/A,#N/A,FALSE,"Prêt-Emprunt";#N/A,#N/A,FALSE,"Swap"}</definedName>
    <definedName name="fff" localSheetId="9" hidden="1">{#N/A,#N/A,FALSE,"Gain Fiscal";#N/A,#N/A,FALSE,"CR";#N/A,#N/A,FALSE,"Bilan";#N/A,#N/A,FALSE,"Trésorerie";#N/A,#N/A,FALSE,"Prêt-Emprunt";#N/A,#N/A,FALSE,"Swap"}</definedName>
    <definedName name="fff" localSheetId="10" hidden="1">{#N/A,#N/A,FALSE,"Gain Fiscal";#N/A,#N/A,FALSE,"CR";#N/A,#N/A,FALSE,"Bilan";#N/A,#N/A,FALSE,"Trésorerie";#N/A,#N/A,FALSE,"Prêt-Emprunt";#N/A,#N/A,FALSE,"Swap"}</definedName>
    <definedName name="fff" localSheetId="5" hidden="1">{#N/A,#N/A,FALSE,"Gain Fiscal";#N/A,#N/A,FALSE,"CR";#N/A,#N/A,FALSE,"Bilan";#N/A,#N/A,FALSE,"Trésorerie";#N/A,#N/A,FALSE,"Prêt-Emprunt";#N/A,#N/A,FALSE,"Swap"}</definedName>
    <definedName name="fff" localSheetId="11" hidden="1">{#N/A,#N/A,FALSE,"Gain Fiscal";#N/A,#N/A,FALSE,"CR";#N/A,#N/A,FALSE,"Bilan";#N/A,#N/A,FALSE,"Trésorerie";#N/A,#N/A,FALSE,"Prêt-Emprunt";#N/A,#N/A,FALSE,"Swap"}</definedName>
    <definedName name="fff" localSheetId="1" hidden="1">{#N/A,#N/A,FALSE,"Gain Fiscal";#N/A,#N/A,FALSE,"CR";#N/A,#N/A,FALSE,"Bilan";#N/A,#N/A,FALSE,"Trésorerie";#N/A,#N/A,FALSE,"Prêt-Emprunt";#N/A,#N/A,FALSE,"Swap"}</definedName>
    <definedName name="fff" localSheetId="2" hidden="1">{#N/A,#N/A,FALSE,"Gain Fiscal";#N/A,#N/A,FALSE,"CR";#N/A,#N/A,FALSE,"Bilan";#N/A,#N/A,FALSE,"Trésorerie";#N/A,#N/A,FALSE,"Prêt-Emprunt";#N/A,#N/A,FALSE,"Swap"}</definedName>
    <definedName name="fff" localSheetId="12" hidden="1">{#N/A,#N/A,FALSE,"Gain Fiscal";#N/A,#N/A,FALSE,"CR";#N/A,#N/A,FALSE,"Bilan";#N/A,#N/A,FALSE,"Trésorerie";#N/A,#N/A,FALSE,"Prêt-Emprunt";#N/A,#N/A,FALSE,"Swap"}</definedName>
    <definedName name="fff" localSheetId="0" hidden="1">{#N/A,#N/A,FALSE,"Gain Fiscal";#N/A,#N/A,FALSE,"CR";#N/A,#N/A,FALSE,"Bilan";#N/A,#N/A,FALSE,"Trésorerie";#N/A,#N/A,FALSE,"Prêt-Emprunt";#N/A,#N/A,FALSE,"Swap"}</definedName>
    <definedName name="fff" hidden="1">{#N/A,#N/A,FALSE,"Gain Fiscal";#N/A,#N/A,FALSE,"CR";#N/A,#N/A,FALSE,"Bilan";#N/A,#N/A,FALSE,"Trésorerie";#N/A,#N/A,FALSE,"Prêt-Emprunt";#N/A,#N/A,FALSE,"Swap"}</definedName>
    <definedName name="FP_LLS">'Prgr. 2022'!$Y$67</definedName>
    <definedName name="FP_LLTS">'Prgr. 2022'!$Z$67</definedName>
    <definedName name="FP_PLS">'Prgr. 2022'!$AA$67</definedName>
    <definedName name="_xlnm.Print_Titles" localSheetId="9">Bdgt!$1:$7</definedName>
    <definedName name="LBU_SF">'Prgr. 2022'!$AC$57</definedName>
    <definedName name="LBU_Tot">'Prgr. 2022'!$AC$56</definedName>
    <definedName name="limcount" hidden="1">1</definedName>
    <definedName name="LMDom" localSheetId="3">'Prgr. 2022'!$F$76</definedName>
    <definedName name="LMDOMPLS">'Prgr. 2022'!$F$92</definedName>
    <definedName name="LMDomTS" localSheetId="3">'Prgr. 2022'!$F$84</definedName>
    <definedName name="Loyer_Pratiqué_LLS">'Prgr. 2022'!$F$83</definedName>
    <definedName name="Loyer_Pratiqué_LLTS">'Prgr. 2022'!$F$91</definedName>
    <definedName name="Loyer_Pratiqué_PLS">'Prgr. 2022'!$F$97</definedName>
    <definedName name="Loyer_retenu_CC">'Prgr. 2022'!$AF$85:$AF$89</definedName>
    <definedName name="LP_LLS">'Prgr. 2022'!$F$82</definedName>
    <definedName name="LP_LLTS">'Prgr. 2022'!$F$90</definedName>
    <definedName name="LP_PLS">'Prgr. 2022'!$F$96</definedName>
    <definedName name="Macro3" localSheetId="9">Bdgt!Macro3</definedName>
    <definedName name="Macro4" localSheetId="9">Bdgt!Macro4</definedName>
    <definedName name="Maj_LLTS">'Prgr. 2022'!$U$48</definedName>
    <definedName name="MES">#REF!</definedName>
    <definedName name="montant_eligible_LLS">'Données d''entrée'!$D$24</definedName>
    <definedName name="montant_eligible_LLTS">'Données d''entrée'!$E$24</definedName>
    <definedName name="montant_eligible_PLS">'Données d''entrée'!$F$24</definedName>
    <definedName name="N_PLS">'Calculette CDC LLS_LLTS'!$AD$9</definedName>
    <definedName name="Nbre" localSheetId="3">'Prgr. 2022'!$V$39</definedName>
    <definedName name="Nbre">#REF!</definedName>
    <definedName name="Nbre_LLS_LLTS">#REF!</definedName>
    <definedName name="Nbre_Total" localSheetId="3">'Prgr. 2022'!$V$39</definedName>
    <definedName name="NbreCOMM" localSheetId="3">'Prgr. 2022'!$V$37</definedName>
    <definedName name="NbreLLS">'Prgr. 2022'!$V$16</definedName>
    <definedName name="NbreLLTS">'Prgr. 2022'!$V$24</definedName>
    <definedName name="NbrePLS">'Prgr. 2022'!$V$30</definedName>
    <definedName name="nom">#REF!</definedName>
    <definedName name="Nombre_lgt">#REF!</definedName>
    <definedName name="nombreLLS" localSheetId="4">'Données d''entrée'!$D$8</definedName>
    <definedName name="nombreLLS">'Données d''entrée'!$D$8</definedName>
    <definedName name="nombreLLTS">'Données d''entrée'!$E$8</definedName>
    <definedName name="OPERATION" localSheetId="9">Bdgt!$1:$1048576</definedName>
    <definedName name="OS_Tvx">'Prgr. 2022'!$D$62</definedName>
    <definedName name="PA_SAS_HT_LLS">'DPR LLS'!$E$69</definedName>
    <definedName name="PA_SAS_HT_LLTS">'DPR LLTS'!$E$69</definedName>
    <definedName name="PA_SAS_HT_PLS" localSheetId="5">'Clé de répartition'!#REF!</definedName>
    <definedName name="PA_SAS_HT_PLS">'DPR PLS'!$E$69</definedName>
    <definedName name="parking_a_LLS">'Données d''entrée'!$D$16</definedName>
    <definedName name="parking_a_LLTS">'Données d''entrée'!$E$16</definedName>
    <definedName name="parking_c_LLS">'Données d''entrée'!$D$18</definedName>
    <definedName name="parking_c_LLTS">'Données d''entrée'!$E$18</definedName>
    <definedName name="parking_s_LLS">'Données d''entrée'!$D$18</definedName>
    <definedName name="parking_s_LLTS">'Données d''entrée'!$E$18</definedName>
    <definedName name="PRP_TTC">#REF!</definedName>
    <definedName name="PRP_TTC_LLS">'Données d''entrée'!$D$26</definedName>
    <definedName name="PRP_TTC_LLTS">'Données d''entrée'!$E$26</definedName>
    <definedName name="PRP_TTC_PLS">'Données d''entrée'!$F$26</definedName>
    <definedName name="Px_Terrain">#REF!</definedName>
    <definedName name="Px_Terrain_PLS">#REF!</definedName>
    <definedName name="Repartition_LLTS">'Prgr. 2022'!$B$85:$B$89</definedName>
    <definedName name="S.LCR" localSheetId="3">'Prgr. 2022'!$AA$40</definedName>
    <definedName name="S_terrain">'Prgr. 2022'!$B$61</definedName>
    <definedName name="sencount" hidden="1">1</definedName>
    <definedName name="SF.COMM" localSheetId="3">'Prgr. 2022'!$AC$37</definedName>
    <definedName name="SF.LLS">'Prgr. 2022'!$AC$16</definedName>
    <definedName name="SF.LLTS">'Prgr. 2022'!$AC$24</definedName>
    <definedName name="SF.PLS">'Prgr. 2022'!$AC$30</definedName>
    <definedName name="SF.T" localSheetId="3">'Prgr. 2022'!$AC$39</definedName>
    <definedName name="SF_LLS">'Données d''entrée'!$D$28</definedName>
    <definedName name="SF_LLTS">'Données d''entrée'!$E$28</definedName>
    <definedName name="SF_PLS">'Données d''entrée'!$F$28</definedName>
    <definedName name="SH.COMM" localSheetId="3">'Prgr. 2022'!$X$37</definedName>
    <definedName name="SH.LLS">'Prgr. 2022'!$X$16</definedName>
    <definedName name="SH.LLTS">'Prgr. 2022'!$X$24</definedName>
    <definedName name="SH.PLS">'Prgr. 2022'!$X$30</definedName>
    <definedName name="SH.T" localSheetId="3">'Prgr. 2022'!$X$39</definedName>
    <definedName name="SHFU.T">#REF!</definedName>
    <definedName name="SHOB" localSheetId="3">'Prgr. 2022'!$AC$40</definedName>
    <definedName name="SHON" localSheetId="3">'Prgr. 2022'!$AC$41</definedName>
    <definedName name="SU.COMM" localSheetId="3">'Prgr. 2022'!$Z$37</definedName>
    <definedName name="SU.LLS" localSheetId="3">'Prgr. 2022'!$Z$16</definedName>
    <definedName name="SU.LLTS" localSheetId="3">'Prgr. 2022'!$Z$24</definedName>
    <definedName name="SU.PLS">'Prgr. 2022'!$Z$30</definedName>
    <definedName name="SU.T" localSheetId="3">'Prgr. 2022'!$Z$39</definedName>
    <definedName name="Sub_LLS">'Prgr. 2022'!$Y$56</definedName>
    <definedName name="Sub_LLTS">'Prgr. 2022'!$Z$56</definedName>
    <definedName name="Sub_PLS">'Prgr. 2022'!$AA$56</definedName>
    <definedName name="Sub_Totale_LLS">'Prgr. 2022'!$Y$55</definedName>
    <definedName name="Sub_Totale_LLTS">'Prgr. 2022'!$Z$55</definedName>
    <definedName name="Sub_Totale_PLS">'Prgr. 2022'!$AA$55</definedName>
    <definedName name="Subventions">#REF!</definedName>
    <definedName name="T1_LLS">'Prgr. 2022'!$AJ$2</definedName>
    <definedName name="T1_LLTS">'Prgr. 2022'!$AL$2</definedName>
    <definedName name="T1_PLS">'Prgr. 2022'!$AN$2</definedName>
    <definedName name="T2_LLS">'Prgr. 2022'!$AJ$3</definedName>
    <definedName name="T2_LLTS">'Prgr. 2022'!$AL$3</definedName>
    <definedName name="T2_PLS">'Prgr. 2022'!$AN$3</definedName>
    <definedName name="T3_LLS">'Prgr. 2022'!$AJ$4</definedName>
    <definedName name="T3_LLTS">'Prgr. 2022'!$AL$4</definedName>
    <definedName name="T3_PLS">'Prgr. 2022'!$AN$4</definedName>
    <definedName name="T4_LLS">'Prgr. 2022'!$AJ$5</definedName>
    <definedName name="T4_LLTS">'Prgr. 2022'!$AL$5</definedName>
    <definedName name="T4_PLS">'Prgr. 2022'!$AN$5</definedName>
    <definedName name="T5_LLS">'Prgr. 2022'!$AJ$6</definedName>
    <definedName name="T5_LLTS">'Prgr. 2022'!$AL$6</definedName>
    <definedName name="T5_PLS">'Prgr. 2022'!$AN$6</definedName>
    <definedName name="TVA0" localSheetId="9">Bdgt!$K$2</definedName>
    <definedName name="TVAN" localSheetId="9">Bdgt!$K$5</definedName>
    <definedName name="TVAN1" localSheetId="9">Bdgt!$K$6</definedName>
    <definedName name="TVAS" localSheetId="9">Bdgt!$K$4</definedName>
    <definedName name="type_lg_LLS">'Données d''entrée'!$D$10</definedName>
    <definedName name="type_lg_LLTS">'Données d''entrée'!$E$10</definedName>
    <definedName name="type_lg_PLS">'Données d''entrée'!$F$10</definedName>
    <definedName name="TYPE1">'Prgr. 2022'!$A$76</definedName>
    <definedName name="TYPE2">'Prgr. 2022'!$A$84</definedName>
    <definedName name="TYPE3">'Prgr. 2022'!$A$92</definedName>
    <definedName name="wrn.Comité." localSheetId="9" hidden="1">{"Option 4",#N/A,FALSE,"GIE-GNi-2002+ 0 an";"Option 4 + 1",#N/A,FALSE,"GIE-GNi-2002+ 0 an";"Option 4 + 2",#N/A,FALSE,"GIE-GNi-2002+ 0 an"}</definedName>
    <definedName name="wrn.Comité." localSheetId="10" hidden="1">{"Option 4",#N/A,FALSE,"GIE-GNi-2002+ 0 an";"Option 4 + 1",#N/A,FALSE,"GIE-GNi-2002+ 0 an";"Option 4 + 2",#N/A,FALSE,"GIE-GNi-2002+ 0 an"}</definedName>
    <definedName name="wrn.Comité." localSheetId="5" hidden="1">{"Option 4",#N/A,FALSE,"GIE-GNi-2002+ 0 an";"Option 4 + 1",#N/A,FALSE,"GIE-GNi-2002+ 0 an";"Option 4 + 2",#N/A,FALSE,"GIE-GNi-2002+ 0 an"}</definedName>
    <definedName name="wrn.Comité." localSheetId="11" hidden="1">{"Option 4",#N/A,FALSE,"GIE-GNi-2002+ 0 an";"Option 4 + 1",#N/A,FALSE,"GIE-GNi-2002+ 0 an";"Option 4 + 2",#N/A,FALSE,"GIE-GNi-2002+ 0 an"}</definedName>
    <definedName name="wrn.Comité." localSheetId="1" hidden="1">{"Option 4",#N/A,FALSE,"GIE-GNi-2002+ 0 an";"Option 4 + 1",#N/A,FALSE,"GIE-GNi-2002+ 0 an";"Option 4 + 2",#N/A,FALSE,"GIE-GNi-2002+ 0 an"}</definedName>
    <definedName name="wrn.Comité." localSheetId="2" hidden="1">{"Option 4",#N/A,FALSE,"GIE-GNi-2002+ 0 an";"Option 4 + 1",#N/A,FALSE,"GIE-GNi-2002+ 0 an";"Option 4 + 2",#N/A,FALSE,"GIE-GNi-2002+ 0 an"}</definedName>
    <definedName name="wrn.Comité." localSheetId="12" hidden="1">{"Option 4",#N/A,FALSE,"GIE-GNi-2002+ 0 an";"Option 4 + 1",#N/A,FALSE,"GIE-GNi-2002+ 0 an";"Option 4 + 2",#N/A,FALSE,"GIE-GNi-2002+ 0 an"}</definedName>
    <definedName name="wrn.Comité." localSheetId="0" hidden="1">{"Option 4",#N/A,FALSE,"GIE-GNi-2002+ 0 an";"Option 4 + 1",#N/A,FALSE,"GIE-GNi-2002+ 0 an";"Option 4 + 2",#N/A,FALSE,"GIE-GNi-2002+ 0 an"}</definedName>
    <definedName name="wrn.Comité." hidden="1">{"Option 4",#N/A,FALSE,"GIE-GNi-2002+ 0 an";"Option 4 + 1",#N/A,FALSE,"GIE-GNi-2002+ 0 an";"Option 4 + 2",#N/A,FALSE,"GIE-GNi-2002+ 0 an"}</definedName>
    <definedName name="wrn.Imprime." localSheetId="9"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10"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5"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11"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1"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1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localSheetId="0"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Tranche._.1." localSheetId="9"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10"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5"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1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2"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12"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localSheetId="0"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_.et._.Tranche._.2." localSheetId="9"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10"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5"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11"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1"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1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localSheetId="0"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Z_7260F990_129C_11D3_AE5E_0090274E55AC_.wvu.PrintArea" localSheetId="9" hidden="1">Bdgt!$B$1:$H$23</definedName>
    <definedName name="Z_7260F990_129C_11D3_AE5E_0090274E55AC_.wvu.PrintArea" localSheetId="3" hidden="1">'Prgr. 2022'!$A$1:$AB$108</definedName>
    <definedName name="Z_7260F990_129C_11D3_AE5E_0090274E55AC_.wvu.Rows" localSheetId="3" hidden="1">'Prgr. 2022'!#REF!,'Prgr. 2022'!#REF!,'Prgr. 2022'!#REF!,'Prgr. 2022'!#REF!</definedName>
    <definedName name="_xlnm.Print_Area" localSheetId="9">Bdgt!$A$1:$AO$195</definedName>
    <definedName name="_xlnm.Print_Area" localSheetId="5">'Clé de répartition'!$B$6:$X$98</definedName>
    <definedName name="_xlnm.Print_Area" localSheetId="4">'Données d''entrée'!$A$1:$F$34</definedName>
    <definedName name="_xlnm.Print_Area" localSheetId="7">'DPR LLS'!$B$6:$J$97</definedName>
    <definedName name="_xlnm.Print_Area" localSheetId="6">'DPR LLTS'!$B$6:$J$97</definedName>
    <definedName name="_xlnm.Print_Area" localSheetId="8">'DPR PLS'!$B$6:$J$97</definedName>
    <definedName name="_xlnm.Print_Area" localSheetId="11">'FFD GLOBALE_CDC'!$A$1:$L$84</definedName>
    <definedName name="_xlnm.Print_Area" localSheetId="1">'FFD LLS'!$A$1:$L$85</definedName>
    <definedName name="_xlnm.Print_Area" localSheetId="2">'FFD LLTS'!$A$1:$K$85</definedName>
    <definedName name="_xlnm.Print_Area" localSheetId="12">'FFD PLS'!$A$1:$K$83</definedName>
    <definedName name="_xlnm.Print_Area" localSheetId="3">'Prgr. 2022'!$A$1:$BA$105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160" i="6" l="1"/>
  <c r="Z159" i="6" s="1"/>
  <c r="Y158" i="6" l="1"/>
  <c r="Z161" i="6"/>
  <c r="AC36" i="86"/>
  <c r="AX40" i="86"/>
  <c r="AN40" i="86"/>
  <c r="P20" i="86"/>
  <c r="B79" i="85"/>
  <c r="B80" i="85"/>
  <c r="B81" i="85"/>
  <c r="B82" i="85"/>
  <c r="B78" i="85"/>
  <c r="B76" i="85"/>
  <c r="B69" i="85"/>
  <c r="B70" i="85"/>
  <c r="B71" i="85"/>
  <c r="B72" i="85"/>
  <c r="B68" i="85"/>
  <c r="B63" i="85"/>
  <c r="B64" i="85"/>
  <c r="B65" i="85"/>
  <c r="B66" i="85"/>
  <c r="B62" i="85"/>
  <c r="B58" i="85"/>
  <c r="B57" i="85"/>
  <c r="B53" i="85"/>
  <c r="B54" i="85"/>
  <c r="B55" i="85"/>
  <c r="B52" i="85"/>
  <c r="B48" i="85"/>
  <c r="B49" i="85"/>
  <c r="B50" i="85"/>
  <c r="B47" i="85"/>
  <c r="B42" i="85"/>
  <c r="B43" i="85"/>
  <c r="B44" i="85"/>
  <c r="B45" i="85"/>
  <c r="B41" i="85"/>
  <c r="B37" i="85"/>
  <c r="B36" i="85"/>
  <c r="B35" i="85"/>
  <c r="B34" i="85"/>
  <c r="B33" i="85"/>
  <c r="B31" i="85"/>
  <c r="B30" i="85"/>
  <c r="B29" i="85"/>
  <c r="B28" i="85"/>
  <c r="B27" i="85"/>
  <c r="B26" i="85"/>
  <c r="B25" i="85"/>
  <c r="B24" i="85"/>
  <c r="B23" i="85"/>
  <c r="B22" i="85"/>
  <c r="B21" i="85"/>
  <c r="B20" i="85"/>
  <c r="B19" i="85"/>
  <c r="B16" i="85"/>
  <c r="B15" i="85"/>
  <c r="B11" i="85"/>
  <c r="X159" i="6" l="1"/>
  <c r="W25" i="87"/>
  <c r="W26" i="87"/>
  <c r="C6" i="57" l="1"/>
  <c r="E8" i="50"/>
  <c r="E7" i="50"/>
  <c r="C6" i="50"/>
  <c r="C6" i="87"/>
  <c r="U15" i="87"/>
  <c r="U14" i="87"/>
  <c r="E8" i="8"/>
  <c r="E7" i="8"/>
  <c r="C6" i="8"/>
  <c r="G8" i="87"/>
  <c r="V24" i="87" s="1"/>
  <c r="G7" i="87"/>
  <c r="V23" i="87" s="1"/>
  <c r="E8" i="87"/>
  <c r="U24" i="87" s="1"/>
  <c r="E7" i="87"/>
  <c r="O69" i="87"/>
  <c r="O57" i="87"/>
  <c r="O54" i="87"/>
  <c r="O42" i="87"/>
  <c r="O39" i="87"/>
  <c r="O23" i="87" s="1"/>
  <c r="W22" i="87"/>
  <c r="V22" i="87"/>
  <c r="U22" i="87"/>
  <c r="O18" i="87"/>
  <c r="O16" i="87"/>
  <c r="O13" i="87"/>
  <c r="K11" i="87"/>
  <c r="H11" i="87" s="1"/>
  <c r="J11" i="87"/>
  <c r="K10" i="87"/>
  <c r="F10" i="87" s="1"/>
  <c r="O61" i="87" l="1"/>
  <c r="J10" i="87"/>
  <c r="O10" i="87"/>
  <c r="N10" i="87" s="1"/>
  <c r="H10" i="87"/>
  <c r="U23" i="87"/>
  <c r="O11" i="87"/>
  <c r="L11" i="87" s="1"/>
  <c r="F11" i="87"/>
  <c r="L10" i="87" l="1"/>
  <c r="Q10" i="87" s="1"/>
  <c r="N11" i="87"/>
  <c r="O63" i="87"/>
  <c r="W21" i="15" l="1"/>
  <c r="T21" i="15"/>
  <c r="AB21" i="15" s="1"/>
  <c r="P21" i="15"/>
  <c r="S21" i="15" s="1"/>
  <c r="AA21" i="15" s="1"/>
  <c r="M21" i="15"/>
  <c r="Q21" i="15" s="1"/>
  <c r="Y21" i="15" s="1"/>
  <c r="J21" i="15"/>
  <c r="W19" i="15"/>
  <c r="T19" i="15"/>
  <c r="AB19" i="15" s="1"/>
  <c r="P19" i="15"/>
  <c r="S19" i="15" s="1"/>
  <c r="AA19" i="15" s="1"/>
  <c r="M19" i="15"/>
  <c r="Q19" i="15" s="1"/>
  <c r="Y19" i="15" s="1"/>
  <c r="J19" i="15"/>
  <c r="R21" i="15" l="1"/>
  <c r="Z21" i="15" s="1"/>
  <c r="U21" i="15"/>
  <c r="AC21" i="15" s="1"/>
  <c r="X21" i="15"/>
  <c r="R19" i="15"/>
  <c r="Z19" i="15" s="1"/>
  <c r="U19" i="15"/>
  <c r="AC19" i="15" s="1"/>
  <c r="X19" i="15"/>
  <c r="J35" i="58" l="1"/>
  <c r="AX38" i="86" l="1"/>
  <c r="AA56" i="86"/>
  <c r="BF44" i="86"/>
  <c r="BR42" i="86"/>
  <c r="AS40" i="86"/>
  <c r="AS38" i="86"/>
  <c r="AS36" i="86"/>
  <c r="Q34" i="86"/>
  <c r="BH34" i="86" s="1"/>
  <c r="AL11" i="86"/>
  <c r="AS32" i="86" s="1"/>
  <c r="I31" i="85"/>
  <c r="C68" i="85"/>
  <c r="C50" i="85"/>
  <c r="D50" i="85" s="1"/>
  <c r="C45" i="85"/>
  <c r="D45" i="85" s="1"/>
  <c r="C71" i="85"/>
  <c r="D71" i="85" s="1"/>
  <c r="I38" i="85"/>
  <c r="I50" i="85" s="1"/>
  <c r="I51" i="85" s="1"/>
  <c r="H38" i="85"/>
  <c r="H50" i="85" s="1"/>
  <c r="H51" i="85" s="1"/>
  <c r="C25" i="85"/>
  <c r="D25" i="85" s="1"/>
  <c r="B17" i="85"/>
  <c r="C11" i="85"/>
  <c r="D11" i="85" s="1"/>
  <c r="K49" i="85"/>
  <c r="K48" i="85"/>
  <c r="C29" i="85"/>
  <c r="C27" i="85"/>
  <c r="D27" i="85" s="1"/>
  <c r="C22" i="85"/>
  <c r="D22" i="85" s="1"/>
  <c r="J17" i="85"/>
  <c r="C13" i="85"/>
  <c r="D13" i="85" s="1"/>
  <c r="D4" i="85"/>
  <c r="B2" i="85"/>
  <c r="J33" i="58"/>
  <c r="C24" i="85" l="1"/>
  <c r="D24" i="85" s="1"/>
  <c r="J44" i="85"/>
  <c r="D68" i="85"/>
  <c r="C19" i="85"/>
  <c r="D19" i="85" s="1"/>
  <c r="C23" i="85"/>
  <c r="D23" i="85" s="1"/>
  <c r="D29" i="85"/>
  <c r="C48" i="85"/>
  <c r="D48" i="85" s="1"/>
  <c r="C26" i="85"/>
  <c r="D26" i="85" s="1"/>
  <c r="C17" i="85"/>
  <c r="D17" i="85" s="1"/>
  <c r="C70" i="85"/>
  <c r="D70" i="85" s="1"/>
  <c r="C20" i="85"/>
  <c r="D20" i="85" s="1"/>
  <c r="C31" i="85"/>
  <c r="D31" i="85" s="1"/>
  <c r="J34" i="58" l="1"/>
  <c r="J35" i="51"/>
  <c r="I35" i="85" s="1"/>
  <c r="J34" i="51"/>
  <c r="I34" i="85" s="1"/>
  <c r="J35" i="35"/>
  <c r="H35" i="85" s="1"/>
  <c r="J34" i="35"/>
  <c r="H34" i="85" s="1"/>
  <c r="AA60" i="15"/>
  <c r="Z60" i="15"/>
  <c r="Y60" i="15"/>
  <c r="B59" i="15"/>
  <c r="K35" i="85" l="1"/>
  <c r="J32" i="85"/>
  <c r="J43" i="85" s="1"/>
  <c r="K34" i="85"/>
  <c r="D1" i="15" l="1"/>
  <c r="Z92" i="15"/>
  <c r="Z84" i="15"/>
  <c r="I60" i="85" s="1"/>
  <c r="Z76" i="15"/>
  <c r="H60" i="85" s="1"/>
  <c r="H2" i="6"/>
  <c r="H3" i="6" s="1"/>
  <c r="G81" i="57"/>
  <c r="H81" i="57" s="1"/>
  <c r="H81" i="50"/>
  <c r="G81" i="50"/>
  <c r="G81" i="8"/>
  <c r="H81" i="8" s="1"/>
  <c r="B41" i="49"/>
  <c r="B40" i="49"/>
  <c r="B39" i="49"/>
  <c r="U44" i="15" l="1"/>
  <c r="S44" i="15"/>
  <c r="R44" i="15"/>
  <c r="V30" i="15"/>
  <c r="I7" i="87" l="1"/>
  <c r="E7" i="57"/>
  <c r="X136" i="6"/>
  <c r="W23" i="87" l="1"/>
  <c r="X23" i="87" s="1"/>
  <c r="K7" i="87"/>
  <c r="J7" i="87" s="1"/>
  <c r="A78" i="15"/>
  <c r="AI78" i="15" s="1"/>
  <c r="B78" i="15"/>
  <c r="A79" i="15"/>
  <c r="AI79" i="15" s="1"/>
  <c r="B79" i="15"/>
  <c r="A80" i="15"/>
  <c r="AI80" i="15" s="1"/>
  <c r="B80" i="15"/>
  <c r="A81" i="15"/>
  <c r="AF81" i="15" s="1"/>
  <c r="B81" i="15"/>
  <c r="J23" i="15"/>
  <c r="X23" i="15" s="1"/>
  <c r="M23" i="15"/>
  <c r="Q23" i="15" s="1"/>
  <c r="P23" i="15"/>
  <c r="S23" i="15" s="1"/>
  <c r="AA23" i="15" s="1"/>
  <c r="T23" i="15"/>
  <c r="AB23" i="15" s="1"/>
  <c r="W23" i="15"/>
  <c r="J15" i="15"/>
  <c r="X15" i="15" s="1"/>
  <c r="M15" i="15"/>
  <c r="Q15" i="15" s="1"/>
  <c r="P15" i="15"/>
  <c r="S15" i="15" s="1"/>
  <c r="AA15" i="15" s="1"/>
  <c r="T15" i="15"/>
  <c r="AB15" i="15" s="1"/>
  <c r="W15" i="15"/>
  <c r="J12" i="15"/>
  <c r="K78" i="15" s="1"/>
  <c r="Z78" i="15" s="1"/>
  <c r="M12" i="15"/>
  <c r="Q12" i="15" s="1"/>
  <c r="Y12" i="15" s="1"/>
  <c r="P12" i="15"/>
  <c r="S12" i="15" s="1"/>
  <c r="AA12" i="15" s="1"/>
  <c r="T12" i="15"/>
  <c r="AB12" i="15" s="1"/>
  <c r="W12" i="15"/>
  <c r="A87" i="15"/>
  <c r="W27" i="15"/>
  <c r="T27" i="15"/>
  <c r="AB27" i="15" s="1"/>
  <c r="P27" i="15"/>
  <c r="S27" i="15" s="1"/>
  <c r="AA27" i="15" s="1"/>
  <c r="M27" i="15"/>
  <c r="Q27" i="15" s="1"/>
  <c r="J27" i="15"/>
  <c r="X27" i="15" s="1"/>
  <c r="W22" i="15"/>
  <c r="T22" i="15"/>
  <c r="AB22" i="15" s="1"/>
  <c r="P22" i="15"/>
  <c r="S22" i="15" s="1"/>
  <c r="AA22" i="15" s="1"/>
  <c r="M22" i="15"/>
  <c r="Q22" i="15" s="1"/>
  <c r="J22" i="15"/>
  <c r="X22" i="15" s="1"/>
  <c r="W14" i="15"/>
  <c r="T14" i="15"/>
  <c r="AB14" i="15" s="1"/>
  <c r="P14" i="15"/>
  <c r="S14" i="15" s="1"/>
  <c r="AA14" i="15" s="1"/>
  <c r="M14" i="15"/>
  <c r="Q14" i="15" s="1"/>
  <c r="J14" i="15"/>
  <c r="X14" i="15" s="1"/>
  <c r="W13" i="15"/>
  <c r="T13" i="15"/>
  <c r="AB13" i="15" s="1"/>
  <c r="P13" i="15"/>
  <c r="S13" i="15" s="1"/>
  <c r="AA13" i="15" s="1"/>
  <c r="M13" i="15"/>
  <c r="Q13" i="15" s="1"/>
  <c r="J13" i="15"/>
  <c r="X13" i="15" s="1"/>
  <c r="W11" i="15"/>
  <c r="T11" i="15"/>
  <c r="AB11" i="15" s="1"/>
  <c r="P11" i="15"/>
  <c r="S11" i="15" s="1"/>
  <c r="AA11" i="15" s="1"/>
  <c r="M11" i="15"/>
  <c r="Q11" i="15" s="1"/>
  <c r="J11" i="15"/>
  <c r="X11" i="15" s="1"/>
  <c r="C1" i="15"/>
  <c r="A45" i="15"/>
  <c r="F7" i="87" l="1"/>
  <c r="O7" i="87"/>
  <c r="N7" i="87" s="1"/>
  <c r="H7" i="87"/>
  <c r="L7" i="87"/>
  <c r="Q7" i="87" s="1"/>
  <c r="AF79" i="15"/>
  <c r="AF78" i="15"/>
  <c r="K81" i="15"/>
  <c r="Z81" i="15" s="1"/>
  <c r="O81" i="15" s="1"/>
  <c r="K80" i="15"/>
  <c r="Z80" i="15" s="1"/>
  <c r="O80" i="15" s="1"/>
  <c r="X12" i="15"/>
  <c r="K79" i="15"/>
  <c r="Z79" i="15" s="1"/>
  <c r="O79" i="15" s="1"/>
  <c r="O78" i="15"/>
  <c r="AF80" i="15"/>
  <c r="AI81" i="15"/>
  <c r="Y23" i="15"/>
  <c r="U23" i="15"/>
  <c r="AC23" i="15" s="1"/>
  <c r="R23" i="15"/>
  <c r="Z23" i="15" s="1"/>
  <c r="Y15" i="15"/>
  <c r="R15" i="15"/>
  <c r="U15" i="15"/>
  <c r="R12" i="15"/>
  <c r="U12" i="15"/>
  <c r="R27" i="15"/>
  <c r="Z27" i="15" s="1"/>
  <c r="Y27" i="15"/>
  <c r="U27" i="15"/>
  <c r="AC27" i="15" s="1"/>
  <c r="R22" i="15"/>
  <c r="Z22" i="15" s="1"/>
  <c r="Y22" i="15"/>
  <c r="U22" i="15"/>
  <c r="AC22" i="15" s="1"/>
  <c r="R14" i="15"/>
  <c r="Y14" i="15"/>
  <c r="U14" i="15"/>
  <c r="Y13" i="15"/>
  <c r="R13" i="15"/>
  <c r="U13" i="15"/>
  <c r="Y11" i="15"/>
  <c r="U11" i="15"/>
  <c r="AC11" i="15" s="1"/>
  <c r="R11" i="15"/>
  <c r="Z11" i="15" s="1"/>
  <c r="D45" i="15"/>
  <c r="D44" i="15" s="1"/>
  <c r="C44" i="15" s="1"/>
  <c r="C45" i="15"/>
  <c r="B45" i="15"/>
  <c r="A49" i="15"/>
  <c r="C49" i="15"/>
  <c r="B49" i="15"/>
  <c r="D53" i="15"/>
  <c r="D52" i="15"/>
  <c r="D51" i="15"/>
  <c r="D49" i="15"/>
  <c r="U48" i="15"/>
  <c r="AA67" i="15"/>
  <c r="AB64" i="15"/>
  <c r="AA59" i="15"/>
  <c r="Z59" i="15"/>
  <c r="Y59" i="15"/>
  <c r="AL2" i="15"/>
  <c r="AC14" i="15" l="1"/>
  <c r="C80" i="15" s="1"/>
  <c r="D80" i="15" s="1"/>
  <c r="M80" i="15"/>
  <c r="Z15" i="15"/>
  <c r="L81" i="15"/>
  <c r="Z14" i="15"/>
  <c r="L80" i="15"/>
  <c r="AC13" i="15"/>
  <c r="C79" i="15" s="1"/>
  <c r="D79" i="15" s="1"/>
  <c r="M79" i="15"/>
  <c r="Z12" i="15"/>
  <c r="L78" i="15"/>
  <c r="AC15" i="15"/>
  <c r="C81" i="15" s="1"/>
  <c r="D81" i="15" s="1"/>
  <c r="M81" i="15"/>
  <c r="Z13" i="15"/>
  <c r="L79" i="15"/>
  <c r="AC12" i="15"/>
  <c r="C78" i="15" s="1"/>
  <c r="D78" i="15" s="1"/>
  <c r="M78" i="15"/>
  <c r="A48" i="15"/>
  <c r="B48" i="15"/>
  <c r="C48" i="15"/>
  <c r="C50" i="15" s="1"/>
  <c r="D48" i="15"/>
  <c r="B46" i="15"/>
  <c r="B50" i="15"/>
  <c r="A44" i="15"/>
  <c r="B44" i="15"/>
  <c r="B61" i="15"/>
  <c r="Y163" i="6"/>
  <c r="U163" i="6"/>
  <c r="Q163" i="6"/>
  <c r="F84" i="15" l="1"/>
  <c r="A86" i="15"/>
  <c r="AI86" i="15" s="1"/>
  <c r="B86" i="15"/>
  <c r="AF87" i="15"/>
  <c r="B87" i="15"/>
  <c r="A88" i="15"/>
  <c r="AI88" i="15" s="1"/>
  <c r="B88" i="15"/>
  <c r="A89" i="15"/>
  <c r="AF89" i="15" s="1"/>
  <c r="B89" i="15"/>
  <c r="W20" i="15"/>
  <c r="P20" i="15"/>
  <c r="S20" i="15" s="1"/>
  <c r="AA20" i="15" s="1"/>
  <c r="M20" i="15"/>
  <c r="Q20" i="15" s="1"/>
  <c r="J20" i="15"/>
  <c r="X20" i="15" s="1"/>
  <c r="AF86" i="15" l="1"/>
  <c r="AF88" i="15"/>
  <c r="K89" i="15"/>
  <c r="Z89" i="15" s="1"/>
  <c r="O89" i="15" s="1"/>
  <c r="AI87" i="15"/>
  <c r="K86" i="15"/>
  <c r="Z86" i="15" s="1"/>
  <c r="O86" i="15" s="1"/>
  <c r="K87" i="15"/>
  <c r="Z87" i="15" s="1"/>
  <c r="O87" i="15" s="1"/>
  <c r="AI89" i="15"/>
  <c r="Y20" i="15"/>
  <c r="R20" i="15"/>
  <c r="L86" i="15" s="1"/>
  <c r="L87" i="15"/>
  <c r="L89" i="15" l="1"/>
  <c r="Z20" i="15"/>
  <c r="J44" i="58" l="1"/>
  <c r="J29" i="35"/>
  <c r="J29" i="51"/>
  <c r="J44" i="51"/>
  <c r="J44" i="35"/>
  <c r="A94" i="15" l="1"/>
  <c r="AI94" i="15" s="1"/>
  <c r="B94" i="15"/>
  <c r="A95" i="15"/>
  <c r="AI95" i="15" s="1"/>
  <c r="B95" i="15"/>
  <c r="W29" i="15"/>
  <c r="P29" i="15"/>
  <c r="S29" i="15" s="1"/>
  <c r="AA29" i="15" s="1"/>
  <c r="M29" i="15"/>
  <c r="Q29" i="15" s="1"/>
  <c r="J29" i="15"/>
  <c r="K95" i="15" s="1"/>
  <c r="Z95" i="15" s="1"/>
  <c r="W28" i="15"/>
  <c r="P28" i="15"/>
  <c r="S28" i="15" s="1"/>
  <c r="AA28" i="15" s="1"/>
  <c r="M28" i="15"/>
  <c r="Q28" i="15" s="1"/>
  <c r="Y28" i="15" s="1"/>
  <c r="J28" i="15"/>
  <c r="K94" i="15" s="1"/>
  <c r="Z94" i="15" s="1"/>
  <c r="O94" i="15" l="1"/>
  <c r="AF95" i="15"/>
  <c r="AF94" i="15"/>
  <c r="O95" i="15"/>
  <c r="R29" i="15"/>
  <c r="Y29" i="15"/>
  <c r="X29" i="15"/>
  <c r="R28" i="15"/>
  <c r="L94" i="15" s="1"/>
  <c r="X28" i="15"/>
  <c r="Z29" i="15" l="1"/>
  <c r="L95" i="15"/>
  <c r="Z28" i="15"/>
  <c r="F14" i="23" l="1"/>
  <c r="AL5" i="15" l="1"/>
  <c r="AL6" i="15"/>
  <c r="AL4" i="15"/>
  <c r="AL3" i="15"/>
  <c r="AJ2" i="15"/>
  <c r="AN3" i="15" l="1"/>
  <c r="AN2" i="15"/>
  <c r="AJ6" i="15"/>
  <c r="AJ5" i="15"/>
  <c r="AJ4" i="15"/>
  <c r="AJ3" i="15"/>
  <c r="I211" i="6" l="1"/>
  <c r="I214" i="6"/>
  <c r="Q73" i="15" l="1"/>
  <c r="AI84" i="15" l="1"/>
  <c r="AI92" i="15"/>
  <c r="AI76" i="15"/>
  <c r="AK166" i="6" l="1"/>
  <c r="AK161" i="6"/>
  <c r="AK176" i="6"/>
  <c r="AK174" i="6" s="1"/>
  <c r="AK175" i="6"/>
  <c r="AK173" i="6"/>
  <c r="AK172" i="6"/>
  <c r="AK171" i="6"/>
  <c r="AK170" i="6"/>
  <c r="AK169" i="6"/>
  <c r="AK168" i="6"/>
  <c r="AK167" i="6"/>
  <c r="AK164" i="6"/>
  <c r="AK163" i="6"/>
  <c r="AK160" i="6"/>
  <c r="AK159" i="6"/>
  <c r="AI174" i="6"/>
  <c r="AG174" i="6"/>
  <c r="AI165" i="6"/>
  <c r="AG165" i="6"/>
  <c r="AI162" i="6"/>
  <c r="AG162" i="6"/>
  <c r="AI158" i="6"/>
  <c r="AG158" i="6"/>
  <c r="AG139" i="6"/>
  <c r="AG135" i="6"/>
  <c r="AG132" i="6"/>
  <c r="AI154" i="6"/>
  <c r="AI144" i="6"/>
  <c r="AI139" i="6" s="1"/>
  <c r="AK162" i="6" l="1"/>
  <c r="AI157" i="6"/>
  <c r="AK165" i="6"/>
  <c r="AK158" i="6"/>
  <c r="AK157" i="6" s="1"/>
  <c r="AG157" i="6"/>
  <c r="AI136" i="6" l="1"/>
  <c r="AI135" i="6" s="1"/>
  <c r="AI133" i="6"/>
  <c r="AI132" i="6" s="1"/>
  <c r="AI12" i="6" l="1"/>
  <c r="AI155" i="6" l="1"/>
  <c r="AI156" i="6" s="1"/>
  <c r="F92" i="15" l="1"/>
  <c r="J67" i="35" l="1"/>
  <c r="J67" i="58"/>
  <c r="J67" i="51"/>
  <c r="C53" i="15" l="1"/>
  <c r="AN4" i="15" l="1"/>
  <c r="AL7" i="15" l="1"/>
  <c r="AP2" i="15" s="1"/>
  <c r="AJ7" i="15"/>
  <c r="AK6" i="15" s="1"/>
  <c r="AK3" i="15" l="1"/>
  <c r="AK5" i="15"/>
  <c r="AM2" i="15"/>
  <c r="AM6" i="15"/>
  <c r="AM3" i="15"/>
  <c r="AM4" i="15"/>
  <c r="AM5" i="15"/>
  <c r="AK4" i="15"/>
  <c r="AK2" i="15"/>
  <c r="K88" i="15" l="1"/>
  <c r="Z88" i="15" s="1"/>
  <c r="O88" i="15" s="1"/>
  <c r="L88" i="15" l="1"/>
  <c r="L173" i="6" l="1"/>
  <c r="AF173" i="6" s="1"/>
  <c r="L172" i="6"/>
  <c r="AF172" i="6" s="1"/>
  <c r="L171" i="6"/>
  <c r="AF171" i="6" s="1"/>
  <c r="L170" i="6"/>
  <c r="AF170" i="6" s="1"/>
  <c r="L169" i="6"/>
  <c r="L168" i="6"/>
  <c r="AF168" i="6" s="1"/>
  <c r="L167" i="6"/>
  <c r="AF167" i="6" s="1"/>
  <c r="AF169" i="6" l="1"/>
  <c r="AN6" i="15" l="1"/>
  <c r="V24" i="15"/>
  <c r="V16" i="15"/>
  <c r="I5" i="85" l="1"/>
  <c r="AA9" i="86"/>
  <c r="P136" i="6"/>
  <c r="I4" i="85"/>
  <c r="X9" i="86"/>
  <c r="AL9" i="86" s="1"/>
  <c r="R163" i="6"/>
  <c r="AN36" i="86" s="1"/>
  <c r="T136" i="6"/>
  <c r="Z51" i="15"/>
  <c r="V163" i="6"/>
  <c r="AN38" i="86" s="1"/>
  <c r="Z163" i="6"/>
  <c r="T20" i="15"/>
  <c r="T29" i="15"/>
  <c r="T28" i="15"/>
  <c r="Y2" i="6"/>
  <c r="Z164" i="6" s="1"/>
  <c r="U2" i="6"/>
  <c r="V166" i="6" s="1"/>
  <c r="J33" i="51" s="1"/>
  <c r="Q2" i="6"/>
  <c r="J57" i="58"/>
  <c r="C71" i="58"/>
  <c r="D71" i="58" s="1"/>
  <c r="C70" i="58"/>
  <c r="D70" i="58" s="1"/>
  <c r="C50" i="58"/>
  <c r="D50" i="58" s="1"/>
  <c r="C48" i="58"/>
  <c r="D48" i="58" s="1"/>
  <c r="C45" i="58"/>
  <c r="D45" i="58" s="1"/>
  <c r="C31" i="58"/>
  <c r="D31" i="58" s="1"/>
  <c r="C29" i="58"/>
  <c r="D29" i="58" s="1"/>
  <c r="C27" i="58"/>
  <c r="D27" i="58" s="1"/>
  <c r="C26" i="58"/>
  <c r="D26" i="58" s="1"/>
  <c r="C25" i="58"/>
  <c r="D25" i="58" s="1"/>
  <c r="C24" i="58"/>
  <c r="D24" i="58" s="1"/>
  <c r="C23" i="58"/>
  <c r="D23" i="58" s="1"/>
  <c r="C22" i="58"/>
  <c r="D22" i="58" s="1"/>
  <c r="C20" i="58"/>
  <c r="D20" i="58" s="1"/>
  <c r="C19" i="58"/>
  <c r="D19" i="58" s="1"/>
  <c r="C17" i="58"/>
  <c r="D17" i="58" s="1"/>
  <c r="C13" i="58"/>
  <c r="D13" i="58" s="1"/>
  <c r="C11" i="58"/>
  <c r="D11" i="58" s="1"/>
  <c r="D4" i="58"/>
  <c r="Y198" i="6"/>
  <c r="Y182" i="6"/>
  <c r="AC57" i="15"/>
  <c r="AC58" i="15"/>
  <c r="AC59" i="15"/>
  <c r="AC60" i="15"/>
  <c r="A93" i="15"/>
  <c r="B93" i="15"/>
  <c r="J65" i="15"/>
  <c r="J8" i="58"/>
  <c r="AN5" i="15"/>
  <c r="J8" i="85" l="1"/>
  <c r="J10" i="85" s="1"/>
  <c r="R166" i="6"/>
  <c r="R164" i="6"/>
  <c r="AN34" i="86"/>
  <c r="AX32" i="86"/>
  <c r="AX34" i="86" s="1"/>
  <c r="AN32" i="86"/>
  <c r="J32" i="51"/>
  <c r="I33" i="85"/>
  <c r="BD4" i="15"/>
  <c r="BE4" i="15"/>
  <c r="BD3" i="15"/>
  <c r="BE3" i="15"/>
  <c r="BF4" i="15"/>
  <c r="BF3" i="15"/>
  <c r="AB20" i="15"/>
  <c r="U20" i="15"/>
  <c r="M86" i="15" s="1"/>
  <c r="M87" i="15"/>
  <c r="AB28" i="15"/>
  <c r="U28" i="15"/>
  <c r="AB29" i="15"/>
  <c r="U29" i="15"/>
  <c r="AX36" i="86"/>
  <c r="BC3" i="15"/>
  <c r="BC4" i="15"/>
  <c r="AY4" i="15"/>
  <c r="AY6" i="15"/>
  <c r="AY7" i="15"/>
  <c r="BC6" i="15"/>
  <c r="BC7" i="15"/>
  <c r="AI93" i="15"/>
  <c r="AF93" i="15"/>
  <c r="Z211" i="6"/>
  <c r="Z214" i="6"/>
  <c r="AN7" i="15"/>
  <c r="AO4" i="15" s="1"/>
  <c r="M88" i="15"/>
  <c r="B96" i="15"/>
  <c r="W30" i="15"/>
  <c r="F8" i="23"/>
  <c r="K93" i="15"/>
  <c r="AA30" i="15"/>
  <c r="J33" i="35" l="1"/>
  <c r="H33" i="85" s="1"/>
  <c r="L166" i="6"/>
  <c r="L165" i="6" s="1"/>
  <c r="I44" i="85"/>
  <c r="I32" i="85"/>
  <c r="I43" i="85" s="1"/>
  <c r="K33" i="85"/>
  <c r="J30" i="51"/>
  <c r="I30" i="85" s="1"/>
  <c r="Z65" i="15"/>
  <c r="C89" i="15"/>
  <c r="D89" i="15" s="1"/>
  <c r="M89" i="15"/>
  <c r="J31" i="51"/>
  <c r="Z66" i="15"/>
  <c r="J30" i="35"/>
  <c r="H30" i="85" s="1"/>
  <c r="Y65" i="15"/>
  <c r="J31" i="35"/>
  <c r="H31" i="85" s="1"/>
  <c r="Y66" i="15"/>
  <c r="C87" i="15"/>
  <c r="D87" i="15" s="1"/>
  <c r="AC20" i="15"/>
  <c r="C86" i="15" s="1"/>
  <c r="D86" i="15" s="1"/>
  <c r="M94" i="15"/>
  <c r="AC28" i="15"/>
  <c r="C94" i="15" s="1"/>
  <c r="D94" i="15" s="1"/>
  <c r="AC29" i="15"/>
  <c r="C95" i="15" s="1"/>
  <c r="D95" i="15" s="1"/>
  <c r="M95" i="15"/>
  <c r="Z162" i="6"/>
  <c r="J31" i="58"/>
  <c r="AA66" i="15"/>
  <c r="J30" i="58"/>
  <c r="AA65" i="15"/>
  <c r="L163" i="6"/>
  <c r="AF163" i="6" s="1"/>
  <c r="L164" i="6"/>
  <c r="AF164" i="6" s="1"/>
  <c r="Z93" i="15"/>
  <c r="BC5" i="15"/>
  <c r="AY5" i="15"/>
  <c r="AO3" i="15"/>
  <c r="AO2" i="15"/>
  <c r="AO6" i="15"/>
  <c r="AO5" i="15"/>
  <c r="C88" i="15"/>
  <c r="D88" i="15" s="1"/>
  <c r="Y30" i="15"/>
  <c r="L93" i="15"/>
  <c r="X30" i="15"/>
  <c r="I8" i="87" l="1"/>
  <c r="E8" i="57"/>
  <c r="H44" i="85"/>
  <c r="K44" i="85" s="1"/>
  <c r="H32" i="85"/>
  <c r="H43" i="85" s="1"/>
  <c r="K43" i="85" s="1"/>
  <c r="K31" i="85"/>
  <c r="K30" i="85"/>
  <c r="K32" i="85"/>
  <c r="AC66" i="15"/>
  <c r="AA64" i="15"/>
  <c r="Z64" i="15"/>
  <c r="Y64" i="15"/>
  <c r="AC65" i="15"/>
  <c r="E87" i="15"/>
  <c r="F87" i="15"/>
  <c r="F88" i="15"/>
  <c r="E88" i="15"/>
  <c r="E89" i="15"/>
  <c r="F89" i="15"/>
  <c r="E86" i="15"/>
  <c r="F86" i="15"/>
  <c r="F94" i="15"/>
  <c r="E94" i="15"/>
  <c r="E95" i="15"/>
  <c r="F95" i="15"/>
  <c r="K96" i="15"/>
  <c r="J30" i="15"/>
  <c r="Z165" i="6"/>
  <c r="AA56" i="15"/>
  <c r="Z30" i="15"/>
  <c r="O93" i="15"/>
  <c r="W24" i="87" l="1"/>
  <c r="X24" i="87" s="1"/>
  <c r="K8" i="87"/>
  <c r="J8" i="87" s="1"/>
  <c r="AC64" i="15"/>
  <c r="H89" i="15"/>
  <c r="G89" i="15"/>
  <c r="I89" i="15"/>
  <c r="H87" i="15"/>
  <c r="G87" i="15"/>
  <c r="I87" i="15"/>
  <c r="G88" i="15"/>
  <c r="H88" i="15"/>
  <c r="I88" i="15"/>
  <c r="G86" i="15"/>
  <c r="H86" i="15"/>
  <c r="I86" i="15"/>
  <c r="G94" i="15"/>
  <c r="I94" i="15"/>
  <c r="H94" i="15"/>
  <c r="I95" i="15"/>
  <c r="G95" i="15"/>
  <c r="H95" i="15"/>
  <c r="J49" i="58"/>
  <c r="E79" i="57"/>
  <c r="AA55" i="15"/>
  <c r="Y3" i="6"/>
  <c r="L96" i="15"/>
  <c r="R30" i="15"/>
  <c r="O96" i="15"/>
  <c r="O8" i="87" l="1"/>
  <c r="N8" i="87" s="1"/>
  <c r="F8" i="87"/>
  <c r="L8" i="87"/>
  <c r="Q8" i="87" s="1"/>
  <c r="H8" i="87"/>
  <c r="J32" i="58"/>
  <c r="C71" i="51" l="1"/>
  <c r="D71" i="51" s="1"/>
  <c r="C70" i="51"/>
  <c r="D70" i="51" s="1"/>
  <c r="J57" i="51"/>
  <c r="C50" i="51"/>
  <c r="D50" i="51" s="1"/>
  <c r="C48" i="51"/>
  <c r="D48" i="51" s="1"/>
  <c r="C45" i="51"/>
  <c r="D45" i="51" s="1"/>
  <c r="C31" i="51"/>
  <c r="D31" i="51" s="1"/>
  <c r="C29" i="51"/>
  <c r="D29" i="51" s="1"/>
  <c r="C27" i="51"/>
  <c r="D27" i="51" s="1"/>
  <c r="C26" i="51"/>
  <c r="D26" i="51" s="1"/>
  <c r="C25" i="51"/>
  <c r="D25" i="51" s="1"/>
  <c r="C24" i="51"/>
  <c r="D24" i="51" s="1"/>
  <c r="C23" i="51"/>
  <c r="D23" i="51" s="1"/>
  <c r="C22" i="51"/>
  <c r="D22" i="51" s="1"/>
  <c r="C20" i="51"/>
  <c r="D20" i="51" s="1"/>
  <c r="C19" i="51"/>
  <c r="D19" i="51" s="1"/>
  <c r="C17" i="51"/>
  <c r="D17" i="51" s="1"/>
  <c r="C13" i="51"/>
  <c r="D13" i="51" s="1"/>
  <c r="C11" i="51"/>
  <c r="D11" i="51" s="1"/>
  <c r="D4" i="51"/>
  <c r="W24" i="15"/>
  <c r="F76" i="15"/>
  <c r="F81" i="15" l="1"/>
  <c r="E79" i="15"/>
  <c r="F79" i="15"/>
  <c r="E78" i="15"/>
  <c r="F78" i="15"/>
  <c r="F80" i="15"/>
  <c r="E81" i="15"/>
  <c r="E80" i="15"/>
  <c r="G81" i="15" l="1"/>
  <c r="I81" i="15"/>
  <c r="H81" i="15"/>
  <c r="I80" i="15"/>
  <c r="G80" i="15"/>
  <c r="H80" i="15"/>
  <c r="H78" i="15"/>
  <c r="I78" i="15"/>
  <c r="G78" i="15"/>
  <c r="I79" i="15"/>
  <c r="H79" i="15"/>
  <c r="G79" i="15"/>
  <c r="C93" i="15" l="1"/>
  <c r="M93" i="15"/>
  <c r="D93" i="15" l="1"/>
  <c r="C96" i="15"/>
  <c r="D96" i="15" l="1"/>
  <c r="F96" i="15" s="1"/>
  <c r="E93" i="15"/>
  <c r="F93" i="15"/>
  <c r="O97" i="15" l="1"/>
  <c r="G4" i="6"/>
  <c r="J63" i="58" l="1"/>
  <c r="W16" i="15" l="1"/>
  <c r="C11" i="35" l="1"/>
  <c r="D11" i="35" s="1"/>
  <c r="C17" i="35"/>
  <c r="C19" i="35"/>
  <c r="D19" i="35" s="1"/>
  <c r="C20" i="35"/>
  <c r="D20" i="35" s="1"/>
  <c r="C22" i="35"/>
  <c r="D22" i="35" s="1"/>
  <c r="C23" i="35"/>
  <c r="D23" i="35" s="1"/>
  <c r="C24" i="35"/>
  <c r="D24" i="35" s="1"/>
  <c r="C25" i="35"/>
  <c r="D25" i="35" s="1"/>
  <c r="C26" i="35"/>
  <c r="C27" i="35"/>
  <c r="D27" i="35" s="1"/>
  <c r="V37" i="15"/>
  <c r="J33" i="15"/>
  <c r="M33" i="15"/>
  <c r="Q33" i="15" s="1"/>
  <c r="Y33" i="15" s="1"/>
  <c r="P33" i="15"/>
  <c r="S33" i="15" s="1"/>
  <c r="AA33" i="15" s="1"/>
  <c r="J34" i="15"/>
  <c r="X34" i="15" s="1"/>
  <c r="M34" i="15"/>
  <c r="Q34" i="15" s="1"/>
  <c r="Y34" i="15" s="1"/>
  <c r="P34" i="15"/>
  <c r="S34" i="15" s="1"/>
  <c r="AA34" i="15" s="1"/>
  <c r="J35" i="15"/>
  <c r="M35" i="15"/>
  <c r="Q35" i="15" s="1"/>
  <c r="P35" i="15"/>
  <c r="S35" i="15" s="1"/>
  <c r="AA35" i="15" s="1"/>
  <c r="J36" i="15"/>
  <c r="X36" i="15" s="1"/>
  <c r="M36" i="15"/>
  <c r="Q36" i="15" s="1"/>
  <c r="P36" i="15"/>
  <c r="S36" i="15" s="1"/>
  <c r="AA36" i="15" s="1"/>
  <c r="C29" i="35"/>
  <c r="D29" i="35" s="1"/>
  <c r="C31" i="35"/>
  <c r="D31" i="35" s="1"/>
  <c r="C48" i="35"/>
  <c r="J10" i="6"/>
  <c r="K10" i="6" s="1"/>
  <c r="L10" i="6" s="1"/>
  <c r="J11" i="6"/>
  <c r="K11" i="6" s="1"/>
  <c r="L11" i="6" s="1"/>
  <c r="J12" i="6"/>
  <c r="AJ12" i="6" s="1"/>
  <c r="AK12" i="6" s="1"/>
  <c r="J15" i="6"/>
  <c r="K15" i="6" s="1"/>
  <c r="J16" i="6"/>
  <c r="K16" i="6" s="1"/>
  <c r="L16" i="6" s="1"/>
  <c r="K2" i="6"/>
  <c r="J26" i="6" s="1"/>
  <c r="K26" i="6" s="1"/>
  <c r="J19" i="6"/>
  <c r="K19" i="6" s="1"/>
  <c r="L19" i="6" s="1"/>
  <c r="J22" i="6"/>
  <c r="K22" i="6" s="1"/>
  <c r="L22" i="6" s="1"/>
  <c r="J23" i="6"/>
  <c r="K23" i="6" s="1"/>
  <c r="J25" i="6"/>
  <c r="K25" i="6" s="1"/>
  <c r="L25" i="6" s="1"/>
  <c r="J29" i="6"/>
  <c r="K29" i="6" s="1"/>
  <c r="L29" i="6" s="1"/>
  <c r="J31" i="6"/>
  <c r="AJ31" i="6" s="1"/>
  <c r="AK31" i="6" s="1"/>
  <c r="AB33" i="6"/>
  <c r="I33" i="6" s="1"/>
  <c r="J33" i="6"/>
  <c r="AJ33" i="6" s="1"/>
  <c r="AK33" i="6" s="1"/>
  <c r="J36" i="6"/>
  <c r="K36" i="6" s="1"/>
  <c r="L36" i="6" s="1"/>
  <c r="J40" i="6"/>
  <c r="K40" i="6" s="1"/>
  <c r="L40" i="6" s="1"/>
  <c r="J41" i="6"/>
  <c r="J42" i="6"/>
  <c r="K42" i="6" s="1"/>
  <c r="L42" i="6" s="1"/>
  <c r="J43" i="6"/>
  <c r="K43" i="6" s="1"/>
  <c r="L43" i="6" s="1"/>
  <c r="J45" i="6"/>
  <c r="K45" i="6" s="1"/>
  <c r="L45" i="6" s="1"/>
  <c r="J46" i="6"/>
  <c r="K46" i="6" s="1"/>
  <c r="L46" i="6" s="1"/>
  <c r="J47" i="6"/>
  <c r="J48" i="6"/>
  <c r="K48" i="6" s="1"/>
  <c r="L48" i="6" s="1"/>
  <c r="J49" i="6"/>
  <c r="K49" i="6" s="1"/>
  <c r="L49" i="6" s="1"/>
  <c r="J50" i="6"/>
  <c r="K50" i="6" s="1"/>
  <c r="L50" i="6" s="1"/>
  <c r="J51" i="6"/>
  <c r="J52" i="6"/>
  <c r="K52" i="6" s="1"/>
  <c r="L52" i="6" s="1"/>
  <c r="J54" i="6"/>
  <c r="AJ54" i="6" s="1"/>
  <c r="AK54" i="6" s="1"/>
  <c r="J55" i="6"/>
  <c r="J56" i="6"/>
  <c r="AJ56" i="6" s="1"/>
  <c r="AK56" i="6" s="1"/>
  <c r="J58" i="6"/>
  <c r="J59" i="6"/>
  <c r="K59" i="6" s="1"/>
  <c r="L59" i="6" s="1"/>
  <c r="J60" i="6"/>
  <c r="K60" i="6" s="1"/>
  <c r="L60" i="6" s="1"/>
  <c r="J61" i="6"/>
  <c r="K61" i="6" s="1"/>
  <c r="L61" i="6" s="1"/>
  <c r="J63" i="6"/>
  <c r="K63" i="6" s="1"/>
  <c r="L63" i="6" s="1"/>
  <c r="J64" i="6"/>
  <c r="J65" i="6"/>
  <c r="AJ65" i="6" s="1"/>
  <c r="AK65" i="6" s="1"/>
  <c r="J66" i="6"/>
  <c r="K66" i="6" s="1"/>
  <c r="L66" i="6" s="1"/>
  <c r="J67" i="6"/>
  <c r="K67" i="6" s="1"/>
  <c r="L67" i="6" s="1"/>
  <c r="J69" i="6"/>
  <c r="K69" i="6" s="1"/>
  <c r="L69" i="6" s="1"/>
  <c r="J70" i="6"/>
  <c r="J71" i="6"/>
  <c r="K71" i="6" s="1"/>
  <c r="L71" i="6" s="1"/>
  <c r="J73" i="6"/>
  <c r="K73" i="6" s="1"/>
  <c r="L73" i="6" s="1"/>
  <c r="J78" i="6"/>
  <c r="K78" i="6" s="1"/>
  <c r="J79" i="6"/>
  <c r="K79" i="6" s="1"/>
  <c r="L79" i="6" s="1"/>
  <c r="J80" i="6"/>
  <c r="J82" i="6"/>
  <c r="J83" i="6"/>
  <c r="K83" i="6" s="1"/>
  <c r="L83" i="6" s="1"/>
  <c r="J84" i="6"/>
  <c r="K84" i="6" s="1"/>
  <c r="L84" i="6" s="1"/>
  <c r="J86" i="6"/>
  <c r="K86" i="6" s="1"/>
  <c r="L86" i="6" s="1"/>
  <c r="J87" i="6"/>
  <c r="K87" i="6" s="1"/>
  <c r="L87" i="6" s="1"/>
  <c r="J88" i="6"/>
  <c r="K88" i="6" s="1"/>
  <c r="L88" i="6" s="1"/>
  <c r="J89" i="6"/>
  <c r="K89" i="6" s="1"/>
  <c r="L89" i="6" s="1"/>
  <c r="J90" i="6"/>
  <c r="K90" i="6" s="1"/>
  <c r="L90" i="6" s="1"/>
  <c r="J92" i="6"/>
  <c r="K92" i="6" s="1"/>
  <c r="L92" i="6" s="1"/>
  <c r="J93" i="6"/>
  <c r="K93" i="6" s="1"/>
  <c r="L93" i="6" s="1"/>
  <c r="J94" i="6"/>
  <c r="J95" i="6"/>
  <c r="K95" i="6" s="1"/>
  <c r="L95" i="6" s="1"/>
  <c r="J97" i="6"/>
  <c r="K97" i="6" s="1"/>
  <c r="L97" i="6" s="1"/>
  <c r="J98" i="6"/>
  <c r="K98" i="6" s="1"/>
  <c r="L98" i="6" s="1"/>
  <c r="J99" i="6"/>
  <c r="K99" i="6" s="1"/>
  <c r="L99" i="6" s="1"/>
  <c r="J100" i="6"/>
  <c r="J101" i="6"/>
  <c r="K101" i="6" s="1"/>
  <c r="L101" i="6" s="1"/>
  <c r="J102" i="6"/>
  <c r="K102" i="6" s="1"/>
  <c r="L102" i="6" s="1"/>
  <c r="J103" i="6"/>
  <c r="K103" i="6" s="1"/>
  <c r="L103" i="6" s="1"/>
  <c r="J105" i="6"/>
  <c r="K105" i="6" s="1"/>
  <c r="L105" i="6" s="1"/>
  <c r="J109" i="6"/>
  <c r="K109" i="6" s="1"/>
  <c r="L109" i="6" s="1"/>
  <c r="J110" i="6"/>
  <c r="J111" i="6"/>
  <c r="K111" i="6" s="1"/>
  <c r="L111" i="6" s="1"/>
  <c r="J113" i="6"/>
  <c r="K113" i="6" s="1"/>
  <c r="J114" i="6"/>
  <c r="K114" i="6" s="1"/>
  <c r="L114" i="6" s="1"/>
  <c r="J115" i="6"/>
  <c r="K115" i="6" s="1"/>
  <c r="L115" i="6" s="1"/>
  <c r="J116" i="6"/>
  <c r="J117" i="6"/>
  <c r="K117" i="6" s="1"/>
  <c r="L117" i="6" s="1"/>
  <c r="I39" i="6"/>
  <c r="I77" i="6"/>
  <c r="I81" i="6"/>
  <c r="I85" i="6"/>
  <c r="I91" i="6"/>
  <c r="I96" i="6"/>
  <c r="J127" i="6"/>
  <c r="I108" i="6"/>
  <c r="AM108" i="6" s="1"/>
  <c r="I112" i="6"/>
  <c r="AM112" i="6" s="1"/>
  <c r="J128" i="6"/>
  <c r="J119" i="6"/>
  <c r="AJ119" i="6" s="1"/>
  <c r="J120" i="6"/>
  <c r="AJ120" i="6" s="1"/>
  <c r="AK120" i="6" s="1"/>
  <c r="J122" i="6"/>
  <c r="K122" i="6" s="1"/>
  <c r="L123" i="6"/>
  <c r="J124" i="6"/>
  <c r="K124" i="6" s="1"/>
  <c r="L124" i="6" s="1"/>
  <c r="J125" i="6"/>
  <c r="K125" i="6" s="1"/>
  <c r="L125" i="6" s="1"/>
  <c r="J130" i="6"/>
  <c r="K130" i="6" s="1"/>
  <c r="L130" i="6" s="1"/>
  <c r="J133" i="6"/>
  <c r="AJ133" i="6" s="1"/>
  <c r="L162" i="6"/>
  <c r="J134" i="6"/>
  <c r="AJ134" i="6" s="1"/>
  <c r="AK134" i="6" s="1"/>
  <c r="J136" i="6"/>
  <c r="Y136" i="6" s="1"/>
  <c r="J137" i="6"/>
  <c r="AJ137" i="6" s="1"/>
  <c r="AK137" i="6" s="1"/>
  <c r="J138" i="6"/>
  <c r="AJ138" i="6" s="1"/>
  <c r="AK138" i="6" s="1"/>
  <c r="J140" i="6"/>
  <c r="AJ140" i="6" s="1"/>
  <c r="J141" i="6"/>
  <c r="AJ141" i="6" s="1"/>
  <c r="AK141" i="6" s="1"/>
  <c r="J142" i="6"/>
  <c r="K142" i="6" s="1"/>
  <c r="L142" i="6" s="1"/>
  <c r="J143" i="6"/>
  <c r="J144" i="6"/>
  <c r="K144" i="6" s="1"/>
  <c r="L144" i="6" s="1"/>
  <c r="J20" i="6"/>
  <c r="K20" i="6" s="1"/>
  <c r="L20" i="6" s="1"/>
  <c r="K137" i="6"/>
  <c r="L137" i="6" s="1"/>
  <c r="J146" i="6"/>
  <c r="J57" i="35"/>
  <c r="Z67" i="15"/>
  <c r="C71" i="35"/>
  <c r="D71" i="35" s="1"/>
  <c r="C70" i="35"/>
  <c r="D70" i="35" s="1"/>
  <c r="C50" i="35"/>
  <c r="D50" i="35" s="1"/>
  <c r="C45" i="35"/>
  <c r="D45" i="35" s="1"/>
  <c r="C13" i="35"/>
  <c r="D13" i="35" s="1"/>
  <c r="D4" i="35"/>
  <c r="E14" i="23"/>
  <c r="D14" i="23"/>
  <c r="AJ52" i="6"/>
  <c r="AK52" i="6" s="1"/>
  <c r="AJ93" i="6"/>
  <c r="AK93" i="6" s="1"/>
  <c r="U182" i="6"/>
  <c r="Q182" i="6"/>
  <c r="K77" i="15"/>
  <c r="Z77" i="15" s="1"/>
  <c r="AN123" i="6"/>
  <c r="AM123" i="6"/>
  <c r="AJ123" i="6"/>
  <c r="AK123" i="6" s="1"/>
  <c r="L4" i="6"/>
  <c r="L5" i="6"/>
  <c r="I6" i="6"/>
  <c r="L6" i="6"/>
  <c r="AG9" i="6"/>
  <c r="AI9" i="6"/>
  <c r="AM11" i="6"/>
  <c r="AN11" i="6"/>
  <c r="AG13" i="6"/>
  <c r="AM13" i="6" s="1"/>
  <c r="AI13" i="6"/>
  <c r="AN13" i="6" s="1"/>
  <c r="AJ14" i="6"/>
  <c r="AK14" i="6" s="1"/>
  <c r="AM15" i="6"/>
  <c r="AN15" i="6"/>
  <c r="AM16" i="6"/>
  <c r="AN16" i="6"/>
  <c r="I17" i="6"/>
  <c r="AG17" i="6"/>
  <c r="AM17" i="6" s="1"/>
  <c r="AI17" i="6"/>
  <c r="AN17" i="6" s="1"/>
  <c r="AI21" i="6"/>
  <c r="AN21" i="6" s="1"/>
  <c r="AN27" i="6"/>
  <c r="AI30" i="6"/>
  <c r="AN30" i="6" s="1"/>
  <c r="AN36" i="6"/>
  <c r="AM18" i="6"/>
  <c r="AN18" i="6"/>
  <c r="AM19" i="6"/>
  <c r="AN19" i="6"/>
  <c r="AM20" i="6"/>
  <c r="AN20" i="6"/>
  <c r="I21" i="6"/>
  <c r="AG21" i="6"/>
  <c r="AM21" i="6" s="1"/>
  <c r="AM22" i="6"/>
  <c r="AN22" i="6"/>
  <c r="AM23" i="6"/>
  <c r="AN23" i="6"/>
  <c r="I24" i="6"/>
  <c r="AG24" i="6"/>
  <c r="AM24" i="6" s="1"/>
  <c r="AI24" i="6"/>
  <c r="AN24" i="6" s="1"/>
  <c r="AM25" i="6"/>
  <c r="AN25" i="6"/>
  <c r="AM26" i="6"/>
  <c r="AN26" i="6"/>
  <c r="I27" i="6"/>
  <c r="AG27" i="6"/>
  <c r="AM27" i="6" s="1"/>
  <c r="AM28" i="6"/>
  <c r="AN28" i="6"/>
  <c r="AM29" i="6"/>
  <c r="AN29" i="6"/>
  <c r="AG30" i="6"/>
  <c r="AM30" i="6" s="1"/>
  <c r="AM34" i="6"/>
  <c r="AN34" i="6"/>
  <c r="AM36" i="6"/>
  <c r="AJ38" i="6"/>
  <c r="AK38" i="6" s="1"/>
  <c r="AI39" i="6"/>
  <c r="AN39" i="6" s="1"/>
  <c r="AM39" i="6"/>
  <c r="AM40" i="6"/>
  <c r="AN40" i="6"/>
  <c r="AM42" i="6"/>
  <c r="AN42" i="6"/>
  <c r="AM43" i="6"/>
  <c r="AN43" i="6"/>
  <c r="I44" i="6"/>
  <c r="AI44" i="6"/>
  <c r="AN44" i="6" s="1"/>
  <c r="AM44" i="6"/>
  <c r="AM45" i="6"/>
  <c r="AN45" i="6"/>
  <c r="AM46" i="6"/>
  <c r="AN46" i="6"/>
  <c r="AM47" i="6"/>
  <c r="AN47" i="6"/>
  <c r="AM48" i="6"/>
  <c r="AN48" i="6"/>
  <c r="AM49" i="6"/>
  <c r="AN49" i="6"/>
  <c r="AM50" i="6"/>
  <c r="AN50" i="6"/>
  <c r="AM51" i="6"/>
  <c r="AN51" i="6"/>
  <c r="AM52" i="6"/>
  <c r="AN52" i="6"/>
  <c r="AI53" i="6"/>
  <c r="AN53" i="6" s="1"/>
  <c r="AM53" i="6"/>
  <c r="AM55" i="6"/>
  <c r="AN55" i="6"/>
  <c r="I57" i="6"/>
  <c r="AG57" i="6"/>
  <c r="AM57" i="6" s="1"/>
  <c r="AI57" i="6"/>
  <c r="AN57" i="6" s="1"/>
  <c r="AM58" i="6"/>
  <c r="AN58" i="6"/>
  <c r="AM59" i="6"/>
  <c r="AN59" i="6"/>
  <c r="AM60" i="6"/>
  <c r="AN60" i="6"/>
  <c r="AM61" i="6"/>
  <c r="AN61" i="6"/>
  <c r="I62" i="6"/>
  <c r="AI62" i="6"/>
  <c r="AN62" i="6" s="1"/>
  <c r="AM62" i="6"/>
  <c r="AM63" i="6"/>
  <c r="AN63" i="6"/>
  <c r="AM64" i="6"/>
  <c r="AN64" i="6"/>
  <c r="AM65" i="6"/>
  <c r="AN65" i="6"/>
  <c r="AM66" i="6"/>
  <c r="AN66" i="6"/>
  <c r="AM67" i="6"/>
  <c r="AN67" i="6"/>
  <c r="I68" i="6"/>
  <c r="AG68" i="6"/>
  <c r="AM68" i="6" s="1"/>
  <c r="AI68" i="6"/>
  <c r="AN68" i="6" s="1"/>
  <c r="AM69" i="6"/>
  <c r="AN69" i="6"/>
  <c r="AM70" i="6"/>
  <c r="AN70" i="6"/>
  <c r="AM71" i="6"/>
  <c r="AN71" i="6"/>
  <c r="AM73" i="6"/>
  <c r="AN73" i="6"/>
  <c r="AG77" i="6"/>
  <c r="AG91" i="6"/>
  <c r="AG76" i="6"/>
  <c r="AG126" i="6"/>
  <c r="AI77" i="6"/>
  <c r="AN77" i="6" s="1"/>
  <c r="AI81" i="6"/>
  <c r="AN81" i="6" s="1"/>
  <c r="AN85" i="6"/>
  <c r="AI91" i="6"/>
  <c r="AN91" i="6" s="1"/>
  <c r="AN96" i="6"/>
  <c r="AN105" i="6"/>
  <c r="AM81" i="6"/>
  <c r="AM82" i="6"/>
  <c r="AN82" i="6"/>
  <c r="AM83" i="6"/>
  <c r="AN83" i="6"/>
  <c r="AM84" i="6"/>
  <c r="AN84" i="6"/>
  <c r="AM85" i="6"/>
  <c r="AM86" i="6"/>
  <c r="AN86" i="6"/>
  <c r="AM87" i="6"/>
  <c r="AN87" i="6"/>
  <c r="AM88" i="6"/>
  <c r="AN88" i="6"/>
  <c r="AM89" i="6"/>
  <c r="AN89" i="6"/>
  <c r="AM90" i="6"/>
  <c r="AN90" i="6"/>
  <c r="AM92" i="6"/>
  <c r="AN92" i="6"/>
  <c r="AM93" i="6"/>
  <c r="AN93" i="6"/>
  <c r="AM94" i="6"/>
  <c r="AN94" i="6"/>
  <c r="AM95" i="6"/>
  <c r="AN95" i="6"/>
  <c r="AM96" i="6"/>
  <c r="AM97" i="6"/>
  <c r="AN97" i="6"/>
  <c r="AM98" i="6"/>
  <c r="AN98" i="6"/>
  <c r="AM99" i="6"/>
  <c r="AN99" i="6"/>
  <c r="AM100" i="6"/>
  <c r="AN100" i="6"/>
  <c r="AM101" i="6"/>
  <c r="AN101" i="6"/>
  <c r="AM102" i="6"/>
  <c r="AN102" i="6"/>
  <c r="AM103" i="6"/>
  <c r="AN103" i="6"/>
  <c r="AM105" i="6"/>
  <c r="AI107" i="6"/>
  <c r="AN108" i="6"/>
  <c r="AN112" i="6"/>
  <c r="AM111" i="6"/>
  <c r="AN111" i="6"/>
  <c r="AM113" i="6"/>
  <c r="AN113" i="6"/>
  <c r="AM114" i="6"/>
  <c r="AN114" i="6"/>
  <c r="AM115" i="6"/>
  <c r="AN115" i="6"/>
  <c r="AM116" i="6"/>
  <c r="AN116" i="6"/>
  <c r="AN118" i="6"/>
  <c r="I121" i="6"/>
  <c r="AM121" i="6" s="1"/>
  <c r="AN121" i="6"/>
  <c r="AM122" i="6"/>
  <c r="AN122" i="6"/>
  <c r="AM124" i="6"/>
  <c r="AN124" i="6"/>
  <c r="AM125" i="6"/>
  <c r="AN125" i="6"/>
  <c r="AI126" i="6"/>
  <c r="AN126" i="6" s="1"/>
  <c r="AN129" i="6"/>
  <c r="AM130" i="6"/>
  <c r="AN130" i="6"/>
  <c r="AM137" i="6"/>
  <c r="AN137" i="6"/>
  <c r="I139" i="6"/>
  <c r="AM140" i="6"/>
  <c r="AN140" i="6"/>
  <c r="AM141" i="6"/>
  <c r="AN141" i="6"/>
  <c r="AM142" i="6"/>
  <c r="AN142" i="6"/>
  <c r="AM143" i="6"/>
  <c r="AN143" i="6"/>
  <c r="AM144" i="6"/>
  <c r="AN144" i="6"/>
  <c r="AM146" i="6"/>
  <c r="AN146" i="6"/>
  <c r="AF148" i="6"/>
  <c r="AF152" i="6"/>
  <c r="AG153" i="6"/>
  <c r="AG156" i="6" s="1"/>
  <c r="AD158" i="6"/>
  <c r="R162" i="6"/>
  <c r="V162" i="6"/>
  <c r="AD162" i="6"/>
  <c r="AD165" i="6"/>
  <c r="AF177" i="6"/>
  <c r="K182" i="6"/>
  <c r="AC182" i="6"/>
  <c r="K198" i="6"/>
  <c r="Q198" i="6"/>
  <c r="U198" i="6"/>
  <c r="AC198" i="6"/>
  <c r="W40" i="15"/>
  <c r="W41" i="15"/>
  <c r="W37" i="15"/>
  <c r="W39" i="15" s="1"/>
  <c r="C46" i="15"/>
  <c r="AB47" i="15"/>
  <c r="AB55" i="15"/>
  <c r="J57" i="15"/>
  <c r="AB61" i="15"/>
  <c r="D64" i="15"/>
  <c r="D65" i="15"/>
  <c r="D66" i="15"/>
  <c r="Y67" i="15"/>
  <c r="F73" i="15"/>
  <c r="G73" i="15"/>
  <c r="I73" i="15"/>
  <c r="A74" i="15"/>
  <c r="A77" i="15"/>
  <c r="B77" i="15"/>
  <c r="B82" i="15" s="1"/>
  <c r="A85" i="15"/>
  <c r="B85" i="15"/>
  <c r="B90" i="15" s="1"/>
  <c r="A99" i="15"/>
  <c r="B99" i="15"/>
  <c r="A100" i="15"/>
  <c r="B100" i="15"/>
  <c r="A101" i="15"/>
  <c r="B101" i="15"/>
  <c r="A102" i="15"/>
  <c r="B102" i="15"/>
  <c r="AF162" i="6"/>
  <c r="AI131" i="6"/>
  <c r="AI76" i="6"/>
  <c r="AI75" i="6" s="1"/>
  <c r="AB36" i="15"/>
  <c r="AB33" i="15"/>
  <c r="AB34" i="15"/>
  <c r="AM117" i="6"/>
  <c r="AN117" i="6"/>
  <c r="AB35" i="15"/>
  <c r="AM80" i="6"/>
  <c r="AN80" i="6"/>
  <c r="AM79" i="6"/>
  <c r="AN79" i="6"/>
  <c r="AM110" i="6"/>
  <c r="AN110" i="6"/>
  <c r="AJ73" i="6"/>
  <c r="AK73" i="6" s="1"/>
  <c r="AJ59" i="6"/>
  <c r="AK59" i="6" s="1"/>
  <c r="AM10" i="6"/>
  <c r="AN10" i="6"/>
  <c r="AN41" i="6"/>
  <c r="AM41" i="6"/>
  <c r="AM78" i="6"/>
  <c r="AN78" i="6"/>
  <c r="AM109" i="6"/>
  <c r="AN109" i="6"/>
  <c r="AG131" i="6"/>
  <c r="AM77" i="6"/>
  <c r="AF77" i="15" l="1"/>
  <c r="R73" i="15"/>
  <c r="Q81" i="15" s="1"/>
  <c r="U134" i="6"/>
  <c r="V134" i="6" s="1"/>
  <c r="AU7" i="15"/>
  <c r="AU5" i="15"/>
  <c r="AU3" i="15"/>
  <c r="AU6" i="15"/>
  <c r="AU4" i="15"/>
  <c r="AJ98" i="6"/>
  <c r="AK98" i="6" s="1"/>
  <c r="AG8" i="6"/>
  <c r="J18" i="6"/>
  <c r="K18" i="6" s="1"/>
  <c r="AN33" i="6"/>
  <c r="AM33" i="6"/>
  <c r="AF33" i="6"/>
  <c r="AI8" i="6"/>
  <c r="AI147" i="6" s="1"/>
  <c r="R211" i="6"/>
  <c r="R214" i="6"/>
  <c r="AM139" i="6"/>
  <c r="V211" i="6"/>
  <c r="V214" i="6"/>
  <c r="AI85" i="15"/>
  <c r="AF85" i="15"/>
  <c r="AI77" i="15"/>
  <c r="AJ124" i="6"/>
  <c r="AK124" i="6" s="1"/>
  <c r="AJ83" i="6"/>
  <c r="AK83" i="6" s="1"/>
  <c r="AJ78" i="6"/>
  <c r="AK78" i="6" s="1"/>
  <c r="AN139" i="6"/>
  <c r="AM91" i="6"/>
  <c r="AM76" i="6" s="1"/>
  <c r="AK140" i="6"/>
  <c r="AJ132" i="6"/>
  <c r="AJ29" i="6"/>
  <c r="AK29" i="6" s="1"/>
  <c r="AM75" i="6"/>
  <c r="AN75" i="6"/>
  <c r="AN107" i="6"/>
  <c r="AM107" i="6"/>
  <c r="J28" i="6"/>
  <c r="K28" i="6" s="1"/>
  <c r="L28" i="6" s="1"/>
  <c r="J34" i="6"/>
  <c r="K34" i="6" s="1"/>
  <c r="L34" i="6" s="1"/>
  <c r="J32" i="6"/>
  <c r="I107" i="6"/>
  <c r="AN76" i="6"/>
  <c r="AG75" i="6"/>
  <c r="AG147" i="6" s="1"/>
  <c r="I76" i="6"/>
  <c r="I128" i="6" s="1"/>
  <c r="AJ42" i="6"/>
  <c r="AK42" i="6" s="1"/>
  <c r="AJ111" i="6"/>
  <c r="AK111" i="6" s="1"/>
  <c r="AJ22" i="6"/>
  <c r="AK22" i="6" s="1"/>
  <c r="AJ95" i="6"/>
  <c r="AJ16" i="6"/>
  <c r="AK16" i="6" s="1"/>
  <c r="AJ89" i="6"/>
  <c r="AJ103" i="6"/>
  <c r="AK103" i="6" s="1"/>
  <c r="AJ50" i="6"/>
  <c r="AK50" i="6" s="1"/>
  <c r="AC2" i="6"/>
  <c r="V39" i="15"/>
  <c r="AC67" i="15"/>
  <c r="AJ142" i="6"/>
  <c r="AK142" i="6" s="1"/>
  <c r="K65" i="6"/>
  <c r="L65" i="6" s="1"/>
  <c r="AJ92" i="6"/>
  <c r="AK92" i="6" s="1"/>
  <c r="AJ101" i="6"/>
  <c r="AK101" i="6" s="1"/>
  <c r="AJ109" i="6"/>
  <c r="AK109" i="6" s="1"/>
  <c r="AJ18" i="6"/>
  <c r="AK18" i="6" s="1"/>
  <c r="AJ113" i="6"/>
  <c r="AK113" i="6" s="1"/>
  <c r="AJ122" i="6"/>
  <c r="AK122" i="6" s="1"/>
  <c r="AJ90" i="6"/>
  <c r="AK90" i="6" s="1"/>
  <c r="AJ130" i="6"/>
  <c r="AK130" i="6" s="1"/>
  <c r="AJ20" i="6"/>
  <c r="AK20" i="6" s="1"/>
  <c r="AJ114" i="6"/>
  <c r="AK114" i="6" s="1"/>
  <c r="AJ71" i="6"/>
  <c r="AK71" i="6" s="1"/>
  <c r="AJ63" i="6"/>
  <c r="AK63" i="6" s="1"/>
  <c r="AJ66" i="6"/>
  <c r="AK66" i="6" s="1"/>
  <c r="AJ79" i="6"/>
  <c r="AK79" i="6" s="1"/>
  <c r="AJ118" i="6"/>
  <c r="AC12" i="6"/>
  <c r="AD12" i="6" s="1"/>
  <c r="AJ25" i="6"/>
  <c r="AK25" i="6" s="1"/>
  <c r="AJ45" i="6"/>
  <c r="AK45" i="6" s="1"/>
  <c r="AJ69" i="6"/>
  <c r="AK69" i="6" s="1"/>
  <c r="AJ86" i="6"/>
  <c r="AJ99" i="6"/>
  <c r="AK99" i="6" s="1"/>
  <c r="AJ60" i="6"/>
  <c r="AK60" i="6" s="1"/>
  <c r="K141" i="6"/>
  <c r="L141" i="6" s="1"/>
  <c r="AJ40" i="6"/>
  <c r="AK40" i="6" s="1"/>
  <c r="AJ115" i="6"/>
  <c r="AK115" i="6" s="1"/>
  <c r="AJ10" i="6"/>
  <c r="AJ43" i="6"/>
  <c r="AK43" i="6" s="1"/>
  <c r="AJ15" i="6"/>
  <c r="AJ128" i="6"/>
  <c r="AK128" i="6" s="1"/>
  <c r="AJ49" i="6"/>
  <c r="AK49" i="6" s="1"/>
  <c r="AJ87" i="6"/>
  <c r="AK87" i="6" s="1"/>
  <c r="AJ46" i="6"/>
  <c r="AK46" i="6" s="1"/>
  <c r="Q33" i="6"/>
  <c r="R33" i="6" s="1"/>
  <c r="K140" i="6"/>
  <c r="L140" i="6" s="1"/>
  <c r="AJ19" i="6"/>
  <c r="AK19" i="6" s="1"/>
  <c r="AJ11" i="6"/>
  <c r="AK11" i="6" s="1"/>
  <c r="AJ117" i="6"/>
  <c r="AK117" i="6" s="1"/>
  <c r="AB69" i="15"/>
  <c r="R36" i="15"/>
  <c r="Z36" i="15" s="1"/>
  <c r="R34" i="15"/>
  <c r="Z34" i="15" s="1"/>
  <c r="B103" i="15"/>
  <c r="B105" i="15" s="1"/>
  <c r="L18" i="6"/>
  <c r="L17" i="6" s="1"/>
  <c r="K17" i="6"/>
  <c r="L23" i="6"/>
  <c r="L21" i="6" s="1"/>
  <c r="K21" i="6"/>
  <c r="AJ26" i="6"/>
  <c r="AK26" i="6" s="1"/>
  <c r="AK119" i="6"/>
  <c r="AK118" i="6" s="1"/>
  <c r="AJ84" i="6"/>
  <c r="AK84" i="6" s="1"/>
  <c r="AJ36" i="6"/>
  <c r="AK36" i="6" s="1"/>
  <c r="AJ102" i="6"/>
  <c r="AK102" i="6" s="1"/>
  <c r="AJ67" i="6"/>
  <c r="AK67" i="6" s="1"/>
  <c r="Q134" i="6"/>
  <c r="R134" i="6" s="1"/>
  <c r="AJ23" i="6"/>
  <c r="AJ61" i="6"/>
  <c r="AJ125" i="6"/>
  <c r="AJ105" i="6"/>
  <c r="AK105" i="6" s="1"/>
  <c r="AJ144" i="6"/>
  <c r="AK144" i="6" s="1"/>
  <c r="AJ48" i="6"/>
  <c r="AK48" i="6" s="1"/>
  <c r="AJ88" i="6"/>
  <c r="AJ97" i="6"/>
  <c r="AK97" i="6" s="1"/>
  <c r="L85" i="6"/>
  <c r="K146" i="6"/>
  <c r="L146" i="6" s="1"/>
  <c r="AJ146" i="6"/>
  <c r="AK146" i="6" s="1"/>
  <c r="AC136" i="6"/>
  <c r="AD136" i="6" s="1"/>
  <c r="AJ136" i="6"/>
  <c r="AJ135" i="6" s="1"/>
  <c r="K100" i="6"/>
  <c r="L100" i="6" s="1"/>
  <c r="L96" i="6" s="1"/>
  <c r="AJ100" i="6"/>
  <c r="K80" i="6"/>
  <c r="L80" i="6" s="1"/>
  <c r="AJ80" i="6"/>
  <c r="L122" i="6"/>
  <c r="L121" i="6" s="1"/>
  <c r="K121" i="6"/>
  <c r="K94" i="6"/>
  <c r="AJ94" i="6"/>
  <c r="K70" i="6"/>
  <c r="AJ70" i="6"/>
  <c r="K58" i="6"/>
  <c r="AJ58" i="6"/>
  <c r="AK58" i="6" s="1"/>
  <c r="AK133" i="6"/>
  <c r="AK132" i="6" s="1"/>
  <c r="K143" i="6"/>
  <c r="AJ143" i="6"/>
  <c r="AK143" i="6" s="1"/>
  <c r="K116" i="6"/>
  <c r="L116" i="6" s="1"/>
  <c r="AJ116" i="6"/>
  <c r="AK116" i="6" s="1"/>
  <c r="K85" i="6"/>
  <c r="K47" i="6"/>
  <c r="AJ47" i="6"/>
  <c r="K33" i="6"/>
  <c r="L33" i="6" s="1"/>
  <c r="AC33" i="6"/>
  <c r="AD33" i="6" s="1"/>
  <c r="U33" i="6"/>
  <c r="V33" i="6" s="1"/>
  <c r="L27" i="6"/>
  <c r="L15" i="6"/>
  <c r="K127" i="6"/>
  <c r="AJ127" i="6"/>
  <c r="L113" i="6"/>
  <c r="K110" i="6"/>
  <c r="AJ110" i="6"/>
  <c r="K82" i="6"/>
  <c r="AJ82" i="6"/>
  <c r="L78" i="6"/>
  <c r="K64" i="6"/>
  <c r="AJ64" i="6"/>
  <c r="AK64" i="6" s="1"/>
  <c r="K55" i="6"/>
  <c r="L55" i="6" s="1"/>
  <c r="AJ55" i="6"/>
  <c r="K51" i="6"/>
  <c r="L51" i="6" s="1"/>
  <c r="AJ51" i="6"/>
  <c r="AK51" i="6" s="1"/>
  <c r="K41" i="6"/>
  <c r="AJ41" i="6"/>
  <c r="K24" i="6"/>
  <c r="L26" i="6"/>
  <c r="L24" i="6" s="1"/>
  <c r="AA37" i="15"/>
  <c r="U33" i="15"/>
  <c r="AC33" i="15" s="1"/>
  <c r="C99" i="15" s="1"/>
  <c r="D26" i="35"/>
  <c r="D48" i="35"/>
  <c r="D17" i="35"/>
  <c r="U35" i="15"/>
  <c r="AC35" i="15" s="1"/>
  <c r="C101" i="15" s="1"/>
  <c r="Y35" i="15"/>
  <c r="AA24" i="15"/>
  <c r="D8" i="23"/>
  <c r="AB37" i="15"/>
  <c r="U36" i="15"/>
  <c r="AC36" i="15" s="1"/>
  <c r="C102" i="15" s="1"/>
  <c r="U34" i="15"/>
  <c r="AC34" i="15" s="1"/>
  <c r="C100" i="15" s="1"/>
  <c r="X24" i="15"/>
  <c r="R35" i="15"/>
  <c r="Z35" i="15" s="1"/>
  <c r="X35" i="15"/>
  <c r="Y36" i="15"/>
  <c r="R33" i="15"/>
  <c r="Z33" i="15" s="1"/>
  <c r="X33" i="15"/>
  <c r="Y24" i="15"/>
  <c r="E8" i="23"/>
  <c r="K85" i="15"/>
  <c r="Z85" i="15" s="1"/>
  <c r="T81" i="15" l="1"/>
  <c r="X81" i="15"/>
  <c r="R81" i="15"/>
  <c r="S81" i="15"/>
  <c r="W81" i="15"/>
  <c r="Y81" i="15"/>
  <c r="V81" i="15"/>
  <c r="Q79" i="15"/>
  <c r="Q80" i="15"/>
  <c r="Q78" i="15"/>
  <c r="Q95" i="15"/>
  <c r="V95" i="15" s="1"/>
  <c r="Q87" i="15"/>
  <c r="Y87" i="15" s="1"/>
  <c r="Q88" i="15"/>
  <c r="S88" i="15" s="1"/>
  <c r="Q86" i="15"/>
  <c r="V86" i="15" s="1"/>
  <c r="Q94" i="15"/>
  <c r="X94" i="15" s="1"/>
  <c r="Q89" i="15"/>
  <c r="V89" i="15" s="1"/>
  <c r="AY3" i="15"/>
  <c r="K27" i="6"/>
  <c r="AJ28" i="6"/>
  <c r="AK28" i="6" s="1"/>
  <c r="AK27" i="6" s="1"/>
  <c r="AJ34" i="6"/>
  <c r="AK34" i="6" s="1"/>
  <c r="AJ139" i="6"/>
  <c r="AJ131" i="6" s="1"/>
  <c r="AK139" i="6"/>
  <c r="AK108" i="6"/>
  <c r="AK107" i="6" s="1"/>
  <c r="R92" i="15"/>
  <c r="AC32" i="6"/>
  <c r="AD32" i="6" s="1"/>
  <c r="AJ32" i="6"/>
  <c r="I223" i="6"/>
  <c r="I224" i="6" s="1"/>
  <c r="H76" i="6"/>
  <c r="H77" i="6" s="1"/>
  <c r="AN128" i="6"/>
  <c r="AM128" i="6"/>
  <c r="K128" i="6"/>
  <c r="L128" i="6" s="1"/>
  <c r="AM127" i="6"/>
  <c r="AN127" i="6"/>
  <c r="I126" i="6"/>
  <c r="W73" i="15"/>
  <c r="AK17" i="6"/>
  <c r="J8" i="35"/>
  <c r="J10" i="35" s="1"/>
  <c r="Q136" i="6"/>
  <c r="R136" i="6" s="1"/>
  <c r="J10" i="58"/>
  <c r="G2" i="6"/>
  <c r="J24" i="15"/>
  <c r="AJ9" i="6"/>
  <c r="K96" i="6"/>
  <c r="AK24" i="6"/>
  <c r="AK10" i="6"/>
  <c r="AK9" i="6" s="1"/>
  <c r="J8" i="51"/>
  <c r="AJ17" i="6"/>
  <c r="AK15" i="6"/>
  <c r="AK13" i="6" s="1"/>
  <c r="AJ13" i="6"/>
  <c r="L112" i="6"/>
  <c r="R76" i="15"/>
  <c r="R84" i="15" s="1"/>
  <c r="Z37" i="15"/>
  <c r="AC3" i="6" s="1"/>
  <c r="AK88" i="6"/>
  <c r="AJ85" i="6"/>
  <c r="AK85" i="6" s="1"/>
  <c r="AK23" i="6"/>
  <c r="AK21" i="6" s="1"/>
  <c r="AJ21" i="6"/>
  <c r="L77" i="6"/>
  <c r="K77" i="6"/>
  <c r="AK61" i="6"/>
  <c r="AK57" i="6" s="1"/>
  <c r="AJ57" i="6"/>
  <c r="K112" i="6"/>
  <c r="AJ24" i="6"/>
  <c r="AK62" i="6"/>
  <c r="AK125" i="6"/>
  <c r="AK121" i="6" s="1"/>
  <c r="AJ121" i="6"/>
  <c r="L41" i="6"/>
  <c r="L39" i="6" s="1"/>
  <c r="K39" i="6"/>
  <c r="AK82" i="6"/>
  <c r="AK81" i="6" s="1"/>
  <c r="AJ81" i="6"/>
  <c r="L47" i="6"/>
  <c r="L44" i="6" s="1"/>
  <c r="K44" i="6"/>
  <c r="AK94" i="6"/>
  <c r="AJ91" i="6"/>
  <c r="AJ96" i="6"/>
  <c r="AK96" i="6" s="1"/>
  <c r="AK100" i="6"/>
  <c r="AK41" i="6"/>
  <c r="AK39" i="6" s="1"/>
  <c r="AJ39" i="6"/>
  <c r="AJ53" i="6"/>
  <c r="AK55" i="6"/>
  <c r="AK53" i="6" s="1"/>
  <c r="L110" i="6"/>
  <c r="L108" i="6" s="1"/>
  <c r="K108" i="6"/>
  <c r="AK136" i="6"/>
  <c r="AK135" i="6" s="1"/>
  <c r="L82" i="6"/>
  <c r="L81" i="6" s="1"/>
  <c r="K81" i="6"/>
  <c r="L58" i="6"/>
  <c r="L57" i="6" s="1"/>
  <c r="K57" i="6"/>
  <c r="L94" i="6"/>
  <c r="L91" i="6" s="1"/>
  <c r="K91" i="6"/>
  <c r="AK80" i="6"/>
  <c r="AJ77" i="6"/>
  <c r="L127" i="6"/>
  <c r="AK47" i="6"/>
  <c r="AK44" i="6" s="1"/>
  <c r="AJ44" i="6"/>
  <c r="K68" i="6"/>
  <c r="L70" i="6"/>
  <c r="L68" i="6" s="1"/>
  <c r="L64" i="6"/>
  <c r="L62" i="6" s="1"/>
  <c r="K62" i="6"/>
  <c r="AJ108" i="6"/>
  <c r="AJ107" i="6" s="1"/>
  <c r="AK110" i="6"/>
  <c r="AJ126" i="6"/>
  <c r="AK127" i="6"/>
  <c r="AK126" i="6" s="1"/>
  <c r="L143" i="6"/>
  <c r="L139" i="6" s="1"/>
  <c r="K139" i="6"/>
  <c r="AJ62" i="6"/>
  <c r="AK70" i="6"/>
  <c r="AK68" i="6" s="1"/>
  <c r="AJ68" i="6"/>
  <c r="B106" i="15"/>
  <c r="X37" i="15"/>
  <c r="J37" i="15" s="1"/>
  <c r="Y37" i="15"/>
  <c r="AC37" i="15"/>
  <c r="C103" i="15"/>
  <c r="Y16" i="15"/>
  <c r="L77" i="15"/>
  <c r="X16" i="15"/>
  <c r="K90" i="15"/>
  <c r="R65" i="15"/>
  <c r="Z24" i="15"/>
  <c r="L85" i="15"/>
  <c r="AJ27" i="6" l="1"/>
  <c r="W79" i="15"/>
  <c r="X79" i="15"/>
  <c r="Y79" i="15"/>
  <c r="R79" i="15"/>
  <c r="V79" i="15"/>
  <c r="S79" i="15"/>
  <c r="T79" i="15"/>
  <c r="AA81" i="15"/>
  <c r="AB81" i="15"/>
  <c r="N81" i="15"/>
  <c r="P81" i="15" s="1"/>
  <c r="Y78" i="15"/>
  <c r="W78" i="15"/>
  <c r="R78" i="15"/>
  <c r="S78" i="15"/>
  <c r="T78" i="15"/>
  <c r="V78" i="15"/>
  <c r="X78" i="15"/>
  <c r="Y80" i="15"/>
  <c r="X80" i="15"/>
  <c r="S80" i="15"/>
  <c r="V80" i="15"/>
  <c r="W80" i="15"/>
  <c r="T80" i="15"/>
  <c r="R80" i="15"/>
  <c r="V87" i="15"/>
  <c r="AA87" i="15" s="1"/>
  <c r="AM87" i="15" s="1"/>
  <c r="R87" i="15"/>
  <c r="W87" i="15"/>
  <c r="X87" i="15"/>
  <c r="S87" i="15"/>
  <c r="T88" i="15"/>
  <c r="S86" i="15"/>
  <c r="R86" i="15"/>
  <c r="Y88" i="15"/>
  <c r="W88" i="15"/>
  <c r="R88" i="15"/>
  <c r="X88" i="15"/>
  <c r="V88" i="15"/>
  <c r="AB88" i="15" s="1"/>
  <c r="T95" i="15"/>
  <c r="S95" i="15"/>
  <c r="Y95" i="15"/>
  <c r="W95" i="15"/>
  <c r="X95" i="15"/>
  <c r="R95" i="15"/>
  <c r="W94" i="15"/>
  <c r="T87" i="15"/>
  <c r="S94" i="15"/>
  <c r="R94" i="15"/>
  <c r="X86" i="15"/>
  <c r="Y86" i="15"/>
  <c r="W86" i="15"/>
  <c r="T86" i="15"/>
  <c r="V94" i="15"/>
  <c r="N94" i="15" s="1"/>
  <c r="P94" i="15" s="1"/>
  <c r="T94" i="15"/>
  <c r="Y94" i="15"/>
  <c r="S89" i="15"/>
  <c r="R89" i="15"/>
  <c r="T89" i="15"/>
  <c r="Y89" i="15"/>
  <c r="X89" i="15"/>
  <c r="W89" i="15"/>
  <c r="AA86" i="15"/>
  <c r="AM86" i="15" s="1"/>
  <c r="AB86" i="15"/>
  <c r="AD86" i="15" s="1"/>
  <c r="N86" i="15"/>
  <c r="P86" i="15" s="1"/>
  <c r="AA89" i="15"/>
  <c r="AM89" i="15" s="1"/>
  <c r="AB89" i="15"/>
  <c r="N89" i="15"/>
  <c r="P89" i="15" s="1"/>
  <c r="AB95" i="15"/>
  <c r="N95" i="15"/>
  <c r="P95" i="15" s="1"/>
  <c r="AA95" i="15"/>
  <c r="AM95" i="15" s="1"/>
  <c r="I136" i="6"/>
  <c r="AF136" i="6" s="1"/>
  <c r="K126" i="6"/>
  <c r="L126" i="6"/>
  <c r="U3" i="6"/>
  <c r="AK32" i="6"/>
  <c r="AK30" i="6" s="1"/>
  <c r="AK8" i="6" s="1"/>
  <c r="AJ30" i="6"/>
  <c r="AJ8" i="6" s="1"/>
  <c r="AM126" i="6"/>
  <c r="Y39" i="15"/>
  <c r="X39" i="15"/>
  <c r="AF166" i="6"/>
  <c r="K107" i="6"/>
  <c r="Z96" i="15"/>
  <c r="G93" i="15"/>
  <c r="Q93" i="15"/>
  <c r="I93" i="15"/>
  <c r="H93" i="15"/>
  <c r="AC30" i="15"/>
  <c r="J10" i="51"/>
  <c r="L107" i="6"/>
  <c r="O85" i="15"/>
  <c r="O90" i="15" s="1"/>
  <c r="O77" i="15"/>
  <c r="AA16" i="15"/>
  <c r="AA39" i="15" s="1"/>
  <c r="R37" i="15"/>
  <c r="K76" i="6"/>
  <c r="L76" i="6"/>
  <c r="AK91" i="6"/>
  <c r="AK131" i="6"/>
  <c r="AJ76" i="6"/>
  <c r="AJ75" i="6" s="1"/>
  <c r="AK77" i="6"/>
  <c r="AK75" i="6"/>
  <c r="AC5" i="6"/>
  <c r="N63" i="15"/>
  <c r="N62" i="15"/>
  <c r="U37" i="15"/>
  <c r="J16" i="15"/>
  <c r="K82" i="15"/>
  <c r="Z16" i="15"/>
  <c r="AB16" i="15"/>
  <c r="N26" i="6"/>
  <c r="N55" i="6"/>
  <c r="N15" i="6"/>
  <c r="N113" i="6"/>
  <c r="N25" i="6"/>
  <c r="N10" i="6"/>
  <c r="N130" i="6"/>
  <c r="N64" i="6"/>
  <c r="N141" i="6"/>
  <c r="N78" i="6"/>
  <c r="N103" i="6"/>
  <c r="N33" i="6"/>
  <c r="Y33" i="6" s="1"/>
  <c r="Z33" i="6" s="1"/>
  <c r="N28" i="6"/>
  <c r="N73" i="6"/>
  <c r="N142" i="6"/>
  <c r="N22" i="6"/>
  <c r="N101" i="6"/>
  <c r="N20" i="6"/>
  <c r="N90" i="6"/>
  <c r="N84" i="6"/>
  <c r="N109" i="6"/>
  <c r="I56" i="6"/>
  <c r="N122" i="6"/>
  <c r="N11" i="6"/>
  <c r="N137" i="6"/>
  <c r="N34" i="6"/>
  <c r="N117" i="6"/>
  <c r="N125" i="6"/>
  <c r="N97" i="6"/>
  <c r="N69" i="6"/>
  <c r="N71" i="6"/>
  <c r="N63" i="6"/>
  <c r="N80" i="6"/>
  <c r="N115" i="6"/>
  <c r="N52" i="6"/>
  <c r="N29" i="6"/>
  <c r="N114" i="6"/>
  <c r="N94" i="6"/>
  <c r="N47" i="6"/>
  <c r="N70" i="6"/>
  <c r="N146" i="6"/>
  <c r="N46" i="6"/>
  <c r="N49" i="6"/>
  <c r="N128" i="6"/>
  <c r="I54" i="6"/>
  <c r="N66" i="6"/>
  <c r="N116" i="6"/>
  <c r="N140" i="6"/>
  <c r="N18" i="6"/>
  <c r="N123" i="6"/>
  <c r="N111" i="6"/>
  <c r="N105" i="6"/>
  <c r="N16" i="6"/>
  <c r="N60" i="6"/>
  <c r="N45" i="6"/>
  <c r="N89" i="6"/>
  <c r="N86" i="6"/>
  <c r="N87" i="6"/>
  <c r="N144" i="6"/>
  <c r="N98" i="6"/>
  <c r="N99" i="6"/>
  <c r="N51" i="6"/>
  <c r="N83" i="6"/>
  <c r="N100" i="6"/>
  <c r="N110" i="6"/>
  <c r="N59" i="6"/>
  <c r="N127" i="6"/>
  <c r="I31" i="6"/>
  <c r="N102" i="6"/>
  <c r="N82" i="6"/>
  <c r="N65" i="6"/>
  <c r="N61" i="6"/>
  <c r="N143" i="6"/>
  <c r="N58" i="6"/>
  <c r="N95" i="6"/>
  <c r="N40" i="6"/>
  <c r="N23" i="6"/>
  <c r="N36" i="6"/>
  <c r="N67" i="6"/>
  <c r="N50" i="6"/>
  <c r="N88" i="6"/>
  <c r="N41" i="6"/>
  <c r="N19" i="6"/>
  <c r="N92" i="6"/>
  <c r="N124" i="6"/>
  <c r="N42" i="6"/>
  <c r="N43" i="6"/>
  <c r="N79" i="6"/>
  <c r="N93" i="6"/>
  <c r="N48" i="6"/>
  <c r="U136" i="6"/>
  <c r="V136" i="6" s="1"/>
  <c r="M77" i="15"/>
  <c r="L90" i="15"/>
  <c r="Z90" i="15" s="1"/>
  <c r="R24" i="15"/>
  <c r="I9" i="87" l="1"/>
  <c r="E9" i="57"/>
  <c r="AA78" i="15"/>
  <c r="AB78" i="15"/>
  <c r="AD78" i="15" s="1"/>
  <c r="N78" i="15"/>
  <c r="P78" i="15" s="1"/>
  <c r="AM81" i="15"/>
  <c r="AJ81" i="15"/>
  <c r="AB80" i="15"/>
  <c r="AA80" i="15"/>
  <c r="N80" i="15"/>
  <c r="P80" i="15" s="1"/>
  <c r="AA79" i="15"/>
  <c r="AB79" i="15"/>
  <c r="AD79" i="15" s="1"/>
  <c r="N79" i="15"/>
  <c r="P79" i="15" s="1"/>
  <c r="AD81" i="15"/>
  <c r="AC81" i="15"/>
  <c r="AN81" i="15" s="1"/>
  <c r="AE81" i="15"/>
  <c r="AJ95" i="15"/>
  <c r="AJ86" i="15"/>
  <c r="AJ89" i="15"/>
  <c r="AJ87" i="15"/>
  <c r="AB87" i="15"/>
  <c r="AC87" i="15" s="1"/>
  <c r="AN87" i="15" s="1"/>
  <c r="N88" i="15"/>
  <c r="P88" i="15" s="1"/>
  <c r="N87" i="15"/>
  <c r="P87" i="15" s="1"/>
  <c r="AA88" i="15"/>
  <c r="AM88" i="15" s="1"/>
  <c r="AB94" i="15"/>
  <c r="AD94" i="15" s="1"/>
  <c r="AA94" i="15"/>
  <c r="AM94" i="15" s="1"/>
  <c r="AD88" i="15"/>
  <c r="AC88" i="15"/>
  <c r="AN88" i="15" s="1"/>
  <c r="AE88" i="15"/>
  <c r="AD89" i="15"/>
  <c r="AC89" i="15"/>
  <c r="AN89" i="15" s="1"/>
  <c r="AE89" i="15"/>
  <c r="AE86" i="15"/>
  <c r="AC86" i="15"/>
  <c r="AN86" i="15" s="1"/>
  <c r="AD95" i="15"/>
  <c r="AE95" i="15"/>
  <c r="AC95" i="15"/>
  <c r="AN95" i="15" s="1"/>
  <c r="AK147" i="6"/>
  <c r="I119" i="6"/>
  <c r="AN119" i="6" s="1"/>
  <c r="C97" i="15"/>
  <c r="M96" i="15"/>
  <c r="Y5" i="6"/>
  <c r="Z39" i="15"/>
  <c r="R39" i="15" s="1"/>
  <c r="Q3" i="6"/>
  <c r="F28" i="23"/>
  <c r="J9" i="58" s="1"/>
  <c r="U30" i="15"/>
  <c r="I97" i="15"/>
  <c r="I96" i="15"/>
  <c r="T97" i="15" s="1"/>
  <c r="Y93" i="15"/>
  <c r="T93" i="15"/>
  <c r="X93" i="15"/>
  <c r="S93" i="15"/>
  <c r="W93" i="15"/>
  <c r="V93" i="15"/>
  <c r="R93" i="15"/>
  <c r="AB30" i="15"/>
  <c r="AK76" i="6"/>
  <c r="L82" i="15"/>
  <c r="Z82" i="15" s="1"/>
  <c r="R16" i="15"/>
  <c r="O82" i="15" s="1"/>
  <c r="K105" i="15"/>
  <c r="J39" i="15"/>
  <c r="N85" i="6"/>
  <c r="N17" i="6"/>
  <c r="N27" i="6"/>
  <c r="N24" i="6"/>
  <c r="N126" i="6"/>
  <c r="N57" i="6"/>
  <c r="K136" i="6"/>
  <c r="L136" i="6" s="1"/>
  <c r="AM136" i="6"/>
  <c r="AN136" i="6"/>
  <c r="N136" i="6"/>
  <c r="N91" i="6"/>
  <c r="N96" i="6"/>
  <c r="N108" i="6"/>
  <c r="AC16" i="15"/>
  <c r="C77" i="15"/>
  <c r="AB24" i="15"/>
  <c r="N39" i="6"/>
  <c r="K31" i="6"/>
  <c r="L31" i="6" s="1"/>
  <c r="AM31" i="6"/>
  <c r="N31" i="6"/>
  <c r="AN31" i="6"/>
  <c r="N139" i="6"/>
  <c r="N62" i="6"/>
  <c r="N21" i="6"/>
  <c r="N112" i="6"/>
  <c r="M85" i="15"/>
  <c r="N44" i="6"/>
  <c r="N121" i="6"/>
  <c r="K54" i="6"/>
  <c r="L54" i="6" s="1"/>
  <c r="AM54" i="6"/>
  <c r="AN54" i="6"/>
  <c r="N54" i="6"/>
  <c r="I53" i="6"/>
  <c r="I38" i="6" s="1"/>
  <c r="N81" i="6"/>
  <c r="N68" i="6"/>
  <c r="N56" i="6"/>
  <c r="K56" i="6"/>
  <c r="L56" i="6" s="1"/>
  <c r="AM56" i="6"/>
  <c r="AN56" i="6"/>
  <c r="N77" i="6"/>
  <c r="Y44" i="15" l="1"/>
  <c r="E9" i="8"/>
  <c r="E9" i="87"/>
  <c r="AH81" i="15"/>
  <c r="AP81" i="15"/>
  <c r="AW7" i="15" s="1"/>
  <c r="AQ81" i="15"/>
  <c r="AX7" i="15" s="1"/>
  <c r="AM80" i="15"/>
  <c r="AJ80" i="15"/>
  <c r="AE80" i="15"/>
  <c r="AC80" i="15"/>
  <c r="AD87" i="15"/>
  <c r="AE79" i="15"/>
  <c r="AC79" i="15"/>
  <c r="AM79" i="15"/>
  <c r="AJ79" i="15"/>
  <c r="AD80" i="15"/>
  <c r="AE78" i="15"/>
  <c r="AC78" i="15"/>
  <c r="AN78" i="15" s="1"/>
  <c r="AM78" i="15"/>
  <c r="AJ78" i="15"/>
  <c r="AZ5" i="15"/>
  <c r="AZ7" i="15"/>
  <c r="AE87" i="15"/>
  <c r="AJ94" i="15"/>
  <c r="AV7" i="15"/>
  <c r="AJ88" i="15"/>
  <c r="AZ6" i="15"/>
  <c r="AC94" i="15"/>
  <c r="AN94" i="15" s="1"/>
  <c r="AE94" i="15"/>
  <c r="AH95" i="15"/>
  <c r="AP95" i="15"/>
  <c r="AQ95" i="15"/>
  <c r="AH89" i="15"/>
  <c r="AQ89" i="15"/>
  <c r="BB7" i="15" s="1"/>
  <c r="AP89" i="15"/>
  <c r="BA7" i="15" s="1"/>
  <c r="AH86" i="15"/>
  <c r="AQ86" i="15"/>
  <c r="AP86" i="15"/>
  <c r="BD7" i="15"/>
  <c r="AH88" i="15"/>
  <c r="AQ88" i="15"/>
  <c r="BB6" i="15" s="1"/>
  <c r="AP88" i="15"/>
  <c r="BA6" i="15" s="1"/>
  <c r="AH87" i="15"/>
  <c r="AP87" i="15"/>
  <c r="BA5" i="15" s="1"/>
  <c r="AQ87" i="15"/>
  <c r="BB5" i="15" s="1"/>
  <c r="N119" i="6"/>
  <c r="K119" i="6"/>
  <c r="L119" i="6" s="1"/>
  <c r="AM119" i="6"/>
  <c r="AB93" i="15"/>
  <c r="AC93" i="15" s="1"/>
  <c r="AP93" i="15" s="1"/>
  <c r="O105" i="15"/>
  <c r="Z105" i="15" s="1"/>
  <c r="C82" i="15"/>
  <c r="Q5" i="6"/>
  <c r="AB39" i="15"/>
  <c r="AA41" i="15" s="1"/>
  <c r="G3" i="6"/>
  <c r="L105" i="15"/>
  <c r="N93" i="15"/>
  <c r="AA93" i="15"/>
  <c r="N53" i="6"/>
  <c r="N38" i="6" s="1"/>
  <c r="U16" i="15"/>
  <c r="D28" i="23"/>
  <c r="X13" i="86" s="1"/>
  <c r="M82" i="15"/>
  <c r="AC17" i="15"/>
  <c r="K53" i="6"/>
  <c r="K38" i="6" s="1"/>
  <c r="N76" i="6"/>
  <c r="AN38" i="6"/>
  <c r="AM38" i="6"/>
  <c r="L53" i="6"/>
  <c r="L38" i="6" s="1"/>
  <c r="C85" i="15"/>
  <c r="AC24" i="15"/>
  <c r="H39" i="6"/>
  <c r="D77" i="15"/>
  <c r="N107" i="6"/>
  <c r="G9" i="87" l="1"/>
  <c r="K9" i="87" s="1"/>
  <c r="J9" i="87" s="1"/>
  <c r="E9" i="50"/>
  <c r="H9" i="87"/>
  <c r="H57" i="85"/>
  <c r="AJ93" i="15"/>
  <c r="AM93" i="15"/>
  <c r="BD5" i="15"/>
  <c r="AN93" i="15"/>
  <c r="AP80" i="15"/>
  <c r="AW6" i="15" s="1"/>
  <c r="AN80" i="15"/>
  <c r="AH80" i="15"/>
  <c r="AQ80" i="15"/>
  <c r="AX6" i="15" s="1"/>
  <c r="AP79" i="15"/>
  <c r="AQ79" i="15"/>
  <c r="AH79" i="15"/>
  <c r="AN79" i="15"/>
  <c r="AP78" i="15"/>
  <c r="AW4" i="15" s="1"/>
  <c r="AQ78" i="15"/>
  <c r="AX4" i="15" s="1"/>
  <c r="AH78" i="15"/>
  <c r="AV6" i="15"/>
  <c r="AV4" i="15"/>
  <c r="AH94" i="15"/>
  <c r="BD6" i="15"/>
  <c r="AP94" i="15"/>
  <c r="BE6" i="15" s="1"/>
  <c r="AQ94" i="15"/>
  <c r="BF6" i="15" s="1"/>
  <c r="Z44" i="15"/>
  <c r="AB44" i="15" s="1"/>
  <c r="BF7" i="15"/>
  <c r="BE7" i="15"/>
  <c r="BE5" i="15"/>
  <c r="AQ93" i="15"/>
  <c r="BF5" i="15" s="1"/>
  <c r="AH93" i="15"/>
  <c r="C83" i="15"/>
  <c r="AC39" i="15"/>
  <c r="Q65" i="15" s="1"/>
  <c r="U5" i="6"/>
  <c r="J9" i="35"/>
  <c r="E89" i="8"/>
  <c r="E89" i="57"/>
  <c r="E90" i="57" s="1"/>
  <c r="Z136" i="6"/>
  <c r="E96" i="15"/>
  <c r="P93" i="15"/>
  <c r="P96" i="15" s="1"/>
  <c r="N96" i="15"/>
  <c r="D85" i="15"/>
  <c r="C90" i="15"/>
  <c r="D90" i="15" s="1"/>
  <c r="F90" i="15" s="1"/>
  <c r="I58" i="85" s="1"/>
  <c r="F77" i="15"/>
  <c r="E77" i="15"/>
  <c r="P32" i="6"/>
  <c r="D82" i="15"/>
  <c r="F82" i="15" s="1"/>
  <c r="H58" i="85" s="1"/>
  <c r="U24" i="15"/>
  <c r="M90" i="15"/>
  <c r="E28" i="23"/>
  <c r="AC25" i="15"/>
  <c r="F9" i="87" l="1"/>
  <c r="O9" i="87"/>
  <c r="I57" i="85"/>
  <c r="K57" i="85" s="1"/>
  <c r="AA13" i="86"/>
  <c r="AL13" i="86" s="1"/>
  <c r="J9" i="85"/>
  <c r="J66" i="35"/>
  <c r="H59" i="85"/>
  <c r="I83" i="15"/>
  <c r="O83" i="15"/>
  <c r="I91" i="15"/>
  <c r="O91" i="15"/>
  <c r="C105" i="15"/>
  <c r="D105" i="15" s="1"/>
  <c r="Y97" i="15"/>
  <c r="AD93" i="15"/>
  <c r="AE93" i="15"/>
  <c r="E90" i="15"/>
  <c r="G5" i="6"/>
  <c r="J9" i="51"/>
  <c r="G20" i="51" s="1"/>
  <c r="G96" i="15"/>
  <c r="Q96" i="15"/>
  <c r="H96" i="15"/>
  <c r="E89" i="50"/>
  <c r="E90" i="50" s="1"/>
  <c r="M33" i="6"/>
  <c r="C91" i="15"/>
  <c r="M105" i="15"/>
  <c r="U39" i="15"/>
  <c r="F85" i="15"/>
  <c r="E85" i="15"/>
  <c r="T32" i="6"/>
  <c r="I32" i="6" s="1"/>
  <c r="E90" i="8"/>
  <c r="Q32" i="6"/>
  <c r="R32" i="6" s="1"/>
  <c r="E82" i="15"/>
  <c r="Q77" i="15"/>
  <c r="G77" i="15"/>
  <c r="H77" i="15"/>
  <c r="I77" i="15"/>
  <c r="I82" i="15" s="1"/>
  <c r="N9" i="87" l="1"/>
  <c r="L9" i="87"/>
  <c r="Y6" i="6"/>
  <c r="Q6" i="6"/>
  <c r="U6" i="6"/>
  <c r="BH36" i="86"/>
  <c r="BH44" i="86"/>
  <c r="BH38" i="86"/>
  <c r="G20" i="85"/>
  <c r="N20" i="85"/>
  <c r="V96" i="15"/>
  <c r="AA96" i="15" s="1"/>
  <c r="T83" i="15"/>
  <c r="AD97" i="15"/>
  <c r="J63" i="35"/>
  <c r="J62" i="51"/>
  <c r="G20" i="58"/>
  <c r="J62" i="58"/>
  <c r="Y123" i="6"/>
  <c r="T96" i="15"/>
  <c r="X96" i="15"/>
  <c r="R96" i="15"/>
  <c r="S96" i="15"/>
  <c r="W96" i="15"/>
  <c r="Y96" i="15"/>
  <c r="J63" i="51"/>
  <c r="C106" i="15"/>
  <c r="K32" i="6"/>
  <c r="K30" i="6" s="1"/>
  <c r="N32" i="6"/>
  <c r="N30" i="6" s="1"/>
  <c r="AF32" i="6"/>
  <c r="M32" i="6"/>
  <c r="I30" i="6"/>
  <c r="AM32" i="6"/>
  <c r="AN32" i="6"/>
  <c r="H90" i="15"/>
  <c r="G90" i="15"/>
  <c r="Q90" i="15"/>
  <c r="J62" i="35"/>
  <c r="G20" i="35"/>
  <c r="Y77" i="15"/>
  <c r="V77" i="15"/>
  <c r="W77" i="15"/>
  <c r="X77" i="15"/>
  <c r="S77" i="15"/>
  <c r="T77" i="15"/>
  <c r="R77" i="15"/>
  <c r="Q82" i="15"/>
  <c r="G82" i="15"/>
  <c r="H82" i="15"/>
  <c r="U123" i="6"/>
  <c r="U32" i="6"/>
  <c r="V32" i="6" s="1"/>
  <c r="Q85" i="15"/>
  <c r="Y85" i="15" s="1"/>
  <c r="I85" i="15"/>
  <c r="I90" i="15" s="1"/>
  <c r="T91" i="15" s="1"/>
  <c r="H85" i="15"/>
  <c r="G85" i="15"/>
  <c r="M84" i="6"/>
  <c r="M64" i="6"/>
  <c r="M143" i="6"/>
  <c r="X143" i="6" s="1"/>
  <c r="Y143" i="6" s="1"/>
  <c r="M89" i="6"/>
  <c r="M95" i="6"/>
  <c r="M116" i="6"/>
  <c r="M142" i="6"/>
  <c r="X142" i="6" s="1"/>
  <c r="M78" i="6"/>
  <c r="M60" i="6"/>
  <c r="M40" i="6"/>
  <c r="M79" i="6"/>
  <c r="M41" i="6"/>
  <c r="M128" i="6"/>
  <c r="M73" i="6"/>
  <c r="M97" i="6"/>
  <c r="M25" i="6"/>
  <c r="M51" i="6"/>
  <c r="M36" i="6"/>
  <c r="X36" i="6" s="1"/>
  <c r="Y36" i="6" s="1"/>
  <c r="M29" i="6"/>
  <c r="M100" i="6"/>
  <c r="M130" i="6"/>
  <c r="M48" i="6"/>
  <c r="M59" i="6"/>
  <c r="M140" i="6"/>
  <c r="X140" i="6" s="1"/>
  <c r="Y140" i="6" s="1"/>
  <c r="M136" i="6"/>
  <c r="M88" i="6"/>
  <c r="M50" i="6"/>
  <c r="M34" i="6"/>
  <c r="M144" i="6"/>
  <c r="M65" i="6"/>
  <c r="M23" i="6"/>
  <c r="M22" i="6"/>
  <c r="M109" i="6"/>
  <c r="M66" i="6"/>
  <c r="M86" i="6"/>
  <c r="M92" i="6"/>
  <c r="M113" i="6"/>
  <c r="M117" i="6"/>
  <c r="M45" i="6"/>
  <c r="M80" i="6"/>
  <c r="M54" i="6"/>
  <c r="M43" i="6"/>
  <c r="M101" i="6"/>
  <c r="M99" i="6"/>
  <c r="M16" i="6"/>
  <c r="X16" i="6" s="1"/>
  <c r="Y16" i="6" s="1"/>
  <c r="M146" i="6"/>
  <c r="M10" i="6"/>
  <c r="X10" i="6" s="1"/>
  <c r="Y10" i="6" s="1"/>
  <c r="M125" i="6"/>
  <c r="M123" i="6"/>
  <c r="M71" i="6"/>
  <c r="M127" i="6"/>
  <c r="X127" i="6" s="1"/>
  <c r="M122" i="6"/>
  <c r="M19" i="6"/>
  <c r="M98" i="6"/>
  <c r="M111" i="6"/>
  <c r="M115" i="6"/>
  <c r="M49" i="6"/>
  <c r="M52" i="6"/>
  <c r="M137" i="6"/>
  <c r="X137" i="6" s="1"/>
  <c r="Y137" i="6" s="1"/>
  <c r="M69" i="6"/>
  <c r="M42" i="6"/>
  <c r="M82" i="6"/>
  <c r="M110" i="6"/>
  <c r="M26" i="6"/>
  <c r="M87" i="6"/>
  <c r="M93" i="6"/>
  <c r="M114" i="6"/>
  <c r="M11" i="6"/>
  <c r="M47" i="6"/>
  <c r="M15" i="6"/>
  <c r="X15" i="6" s="1"/>
  <c r="Y15" i="6" s="1"/>
  <c r="M119" i="6"/>
  <c r="M46" i="6"/>
  <c r="M67" i="6"/>
  <c r="M102" i="6"/>
  <c r="M124" i="6"/>
  <c r="M20" i="6"/>
  <c r="M61" i="6"/>
  <c r="M18" i="6"/>
  <c r="M31" i="6"/>
  <c r="M90" i="6"/>
  <c r="AC123" i="6"/>
  <c r="M28" i="6"/>
  <c r="M70" i="6"/>
  <c r="M56" i="6"/>
  <c r="M83" i="6"/>
  <c r="M141" i="6"/>
  <c r="X141" i="6" s="1"/>
  <c r="Y141" i="6" s="1"/>
  <c r="M94" i="6"/>
  <c r="M58" i="6"/>
  <c r="M105" i="6"/>
  <c r="M55" i="6"/>
  <c r="M103" i="6"/>
  <c r="M63" i="6"/>
  <c r="Q123" i="6"/>
  <c r="X123" i="6" s="1"/>
  <c r="K21" i="87" l="1"/>
  <c r="K41" i="87"/>
  <c r="K58" i="87"/>
  <c r="K30" i="87"/>
  <c r="K56" i="87"/>
  <c r="K17" i="87"/>
  <c r="K40" i="87"/>
  <c r="K55" i="87"/>
  <c r="K26" i="87"/>
  <c r="K46" i="87"/>
  <c r="K14" i="87"/>
  <c r="K44" i="87"/>
  <c r="K37" i="87"/>
  <c r="K51" i="87"/>
  <c r="K53" i="87"/>
  <c r="K52" i="87"/>
  <c r="K50" i="87"/>
  <c r="K62" i="87"/>
  <c r="K24" i="87"/>
  <c r="K33" i="87"/>
  <c r="K60" i="87"/>
  <c r="K22" i="87"/>
  <c r="K32" i="87"/>
  <c r="K38" i="87"/>
  <c r="K49" i="87"/>
  <c r="Q9" i="87"/>
  <c r="K31" i="87"/>
  <c r="K35" i="87"/>
  <c r="K15" i="87"/>
  <c r="K45" i="87"/>
  <c r="K47" i="87"/>
  <c r="K48" i="87"/>
  <c r="K28" i="87"/>
  <c r="K20" i="87"/>
  <c r="K19" i="87"/>
  <c r="K36" i="87"/>
  <c r="K25" i="87"/>
  <c r="K27" i="87"/>
  <c r="K29" i="87"/>
  <c r="K34" i="87"/>
  <c r="K43" i="87"/>
  <c r="K59" i="87"/>
  <c r="M41" i="87"/>
  <c r="M51" i="87"/>
  <c r="M36" i="87"/>
  <c r="M43" i="87"/>
  <c r="M53" i="87"/>
  <c r="M48" i="87"/>
  <c r="M56" i="87"/>
  <c r="M40" i="87"/>
  <c r="M39" i="87" s="1"/>
  <c r="M31" i="87"/>
  <c r="M34" i="87"/>
  <c r="M20" i="87"/>
  <c r="M32" i="87"/>
  <c r="M52" i="87"/>
  <c r="M47" i="87"/>
  <c r="M50" i="87"/>
  <c r="M35" i="87"/>
  <c r="M38" i="87"/>
  <c r="M59" i="87"/>
  <c r="M19" i="87"/>
  <c r="M29" i="87"/>
  <c r="M24" i="87"/>
  <c r="M15" i="87"/>
  <c r="M55" i="87"/>
  <c r="M54" i="87" s="1"/>
  <c r="M30" i="87"/>
  <c r="M44" i="87"/>
  <c r="M26" i="87"/>
  <c r="M14" i="87"/>
  <c r="M13" i="87" s="1"/>
  <c r="M49" i="87"/>
  <c r="M27" i="87"/>
  <c r="M46" i="87"/>
  <c r="M60" i="87"/>
  <c r="M58" i="87"/>
  <c r="M21" i="87"/>
  <c r="M33" i="87"/>
  <c r="M17" i="87"/>
  <c r="M16" i="87" s="1"/>
  <c r="M22" i="87"/>
  <c r="M45" i="87"/>
  <c r="M25" i="87"/>
  <c r="M62" i="87"/>
  <c r="M28" i="87"/>
  <c r="M37" i="87"/>
  <c r="T144" i="6"/>
  <c r="P144" i="6"/>
  <c r="X144" i="6"/>
  <c r="Y144" i="6" s="1"/>
  <c r="N21" i="85"/>
  <c r="AB77" i="15"/>
  <c r="AC77" i="15" s="1"/>
  <c r="AN77" i="15" s="1"/>
  <c r="AH97" i="15"/>
  <c r="E68" i="57"/>
  <c r="B81" i="58" s="1"/>
  <c r="I105" i="15"/>
  <c r="T106" i="15"/>
  <c r="X146" i="6"/>
  <c r="Y146" i="6" s="1"/>
  <c r="Y142" i="6"/>
  <c r="X11" i="6"/>
  <c r="Y11" i="6" s="1"/>
  <c r="T11" i="6"/>
  <c r="U11" i="6" s="1"/>
  <c r="V11" i="6" s="1"/>
  <c r="AE97" i="15"/>
  <c r="Z123" i="6"/>
  <c r="L32" i="6"/>
  <c r="P141" i="6"/>
  <c r="T141" i="6"/>
  <c r="U141" i="6" s="1"/>
  <c r="V141" i="6" s="1"/>
  <c r="AB141" i="6"/>
  <c r="AC141" i="6" s="1"/>
  <c r="AD141" i="6" s="1"/>
  <c r="AB124" i="6"/>
  <c r="P124" i="6"/>
  <c r="T124" i="6"/>
  <c r="U124" i="6" s="1"/>
  <c r="V124" i="6" s="1"/>
  <c r="AB110" i="6"/>
  <c r="AC110" i="6" s="1"/>
  <c r="AD110" i="6" s="1"/>
  <c r="P110" i="6"/>
  <c r="T110" i="6"/>
  <c r="U110" i="6" s="1"/>
  <c r="V110" i="6" s="1"/>
  <c r="P111" i="6"/>
  <c r="AB111" i="6"/>
  <c r="T111" i="6"/>
  <c r="P99" i="6"/>
  <c r="AB99" i="6"/>
  <c r="T99" i="6"/>
  <c r="U99" i="6" s="1"/>
  <c r="V99" i="6" s="1"/>
  <c r="R90" i="15"/>
  <c r="X90" i="15"/>
  <c r="S90" i="15"/>
  <c r="W90" i="15"/>
  <c r="Y90" i="15"/>
  <c r="T90" i="15"/>
  <c r="AB28" i="6"/>
  <c r="T28" i="6"/>
  <c r="P28" i="6"/>
  <c r="M27" i="6"/>
  <c r="AB119" i="6"/>
  <c r="T119" i="6"/>
  <c r="P119" i="6"/>
  <c r="T137" i="6"/>
  <c r="U137" i="6" s="1"/>
  <c r="V137" i="6" s="1"/>
  <c r="AB137" i="6"/>
  <c r="AC137" i="6" s="1"/>
  <c r="AD137" i="6" s="1"/>
  <c r="P137" i="6"/>
  <c r="AB125" i="6"/>
  <c r="AC125" i="6" s="1"/>
  <c r="AD125" i="6" s="1"/>
  <c r="P125" i="6"/>
  <c r="T125" i="6"/>
  <c r="U125" i="6" s="1"/>
  <c r="V125" i="6" s="1"/>
  <c r="AB80" i="6"/>
  <c r="AC80" i="6" s="1"/>
  <c r="AD80" i="6" s="1"/>
  <c r="P80" i="6"/>
  <c r="T80" i="6"/>
  <c r="AB144" i="6"/>
  <c r="T130" i="6"/>
  <c r="U130" i="6" s="1"/>
  <c r="V130" i="6" s="1"/>
  <c r="AB130" i="6"/>
  <c r="AC130" i="6" s="1"/>
  <c r="AD130" i="6" s="1"/>
  <c r="P130" i="6"/>
  <c r="AB128" i="6"/>
  <c r="AC128" i="6" s="1"/>
  <c r="AD128" i="6" s="1"/>
  <c r="P128" i="6"/>
  <c r="T128" i="6"/>
  <c r="U128" i="6" s="1"/>
  <c r="V128" i="6" s="1"/>
  <c r="T60" i="6"/>
  <c r="P60" i="6"/>
  <c r="AB60" i="6"/>
  <c r="T95" i="6"/>
  <c r="P95" i="6"/>
  <c r="AB95" i="6"/>
  <c r="AC95" i="6" s="1"/>
  <c r="AD95" i="6" s="1"/>
  <c r="T84" i="6"/>
  <c r="P84" i="6"/>
  <c r="AB84" i="6"/>
  <c r="AC84" i="6" s="1"/>
  <c r="AD84" i="6" s="1"/>
  <c r="T58" i="6"/>
  <c r="P58" i="6"/>
  <c r="AB58" i="6"/>
  <c r="M57" i="6"/>
  <c r="P56" i="6"/>
  <c r="T56" i="6"/>
  <c r="U56" i="6" s="1"/>
  <c r="V56" i="6" s="1"/>
  <c r="AB56" i="6"/>
  <c r="AC56" i="6" s="1"/>
  <c r="AD56" i="6" s="1"/>
  <c r="P61" i="6"/>
  <c r="AB61" i="6"/>
  <c r="T61" i="6"/>
  <c r="U61" i="6" s="1"/>
  <c r="V61" i="6" s="1"/>
  <c r="T67" i="6"/>
  <c r="U67" i="6" s="1"/>
  <c r="V67" i="6" s="1"/>
  <c r="P67" i="6"/>
  <c r="AB67" i="6"/>
  <c r="AC67" i="6" s="1"/>
  <c r="AD67" i="6" s="1"/>
  <c r="T47" i="6"/>
  <c r="U47" i="6" s="1"/>
  <c r="V47" i="6" s="1"/>
  <c r="AB47" i="6"/>
  <c r="AC47" i="6" s="1"/>
  <c r="AD47" i="6" s="1"/>
  <c r="P47" i="6"/>
  <c r="P87" i="6"/>
  <c r="AB87" i="6"/>
  <c r="T87" i="6"/>
  <c r="U87" i="6" s="1"/>
  <c r="V87" i="6" s="1"/>
  <c r="AB42" i="6"/>
  <c r="P42" i="6"/>
  <c r="T42" i="6"/>
  <c r="U42" i="6" s="1"/>
  <c r="V42" i="6" s="1"/>
  <c r="P49" i="6"/>
  <c r="T49" i="6"/>
  <c r="U49" i="6" s="1"/>
  <c r="V49" i="6" s="1"/>
  <c r="AB49" i="6"/>
  <c r="P19" i="6"/>
  <c r="AB19" i="6"/>
  <c r="T19" i="6"/>
  <c r="U19" i="6" s="1"/>
  <c r="V19" i="6" s="1"/>
  <c r="P146" i="6"/>
  <c r="T146" i="6"/>
  <c r="U146" i="6" s="1"/>
  <c r="V146" i="6" s="1"/>
  <c r="AB146" i="6"/>
  <c r="AC146" i="6" s="1"/>
  <c r="AD146" i="6" s="1"/>
  <c r="AB43" i="6"/>
  <c r="AC43" i="6" s="1"/>
  <c r="AD43" i="6" s="1"/>
  <c r="T43" i="6"/>
  <c r="U43" i="6" s="1"/>
  <c r="V43" i="6" s="1"/>
  <c r="P43" i="6"/>
  <c r="AB117" i="6"/>
  <c r="AC117" i="6" s="1"/>
  <c r="AD117" i="6" s="1"/>
  <c r="T117" i="6"/>
  <c r="P117" i="6"/>
  <c r="AB66" i="6"/>
  <c r="P66" i="6"/>
  <c r="T66" i="6"/>
  <c r="U66" i="6" s="1"/>
  <c r="V66" i="6" s="1"/>
  <c r="P23" i="6"/>
  <c r="T23" i="6"/>
  <c r="U23" i="6" s="1"/>
  <c r="V23" i="6" s="1"/>
  <c r="AB23" i="6"/>
  <c r="AC23" i="6" s="1"/>
  <c r="AD23" i="6" s="1"/>
  <c r="T50" i="6"/>
  <c r="P50" i="6"/>
  <c r="AB50" i="6"/>
  <c r="AC50" i="6" s="1"/>
  <c r="AD50" i="6" s="1"/>
  <c r="AB59" i="6"/>
  <c r="AC59" i="6" s="1"/>
  <c r="AD59" i="6" s="1"/>
  <c r="T59" i="6"/>
  <c r="U59" i="6" s="1"/>
  <c r="V59" i="6" s="1"/>
  <c r="P59" i="6"/>
  <c r="AB29" i="6"/>
  <c r="AC29" i="6" s="1"/>
  <c r="AD29" i="6" s="1"/>
  <c r="P29" i="6"/>
  <c r="T29" i="6"/>
  <c r="U29" i="6" s="1"/>
  <c r="V29" i="6" s="1"/>
  <c r="M96" i="6"/>
  <c r="AB97" i="6"/>
  <c r="T97" i="6"/>
  <c r="P97" i="6"/>
  <c r="T79" i="6"/>
  <c r="U79" i="6" s="1"/>
  <c r="V79" i="6" s="1"/>
  <c r="AB79" i="6"/>
  <c r="AC79" i="6" s="1"/>
  <c r="AD79" i="6" s="1"/>
  <c r="P79" i="6"/>
  <c r="T142" i="6"/>
  <c r="U142" i="6" s="1"/>
  <c r="V142" i="6" s="1"/>
  <c r="P142" i="6"/>
  <c r="AB142" i="6"/>
  <c r="AC142" i="6" s="1"/>
  <c r="AD142" i="6" s="1"/>
  <c r="T143" i="6"/>
  <c r="U143" i="6" s="1"/>
  <c r="V143" i="6" s="1"/>
  <c r="AB143" i="6"/>
  <c r="AC143" i="6" s="1"/>
  <c r="AD143" i="6" s="1"/>
  <c r="P143" i="6"/>
  <c r="W85" i="15"/>
  <c r="R85" i="15"/>
  <c r="S85" i="15"/>
  <c r="V85" i="15"/>
  <c r="AB85" i="15" s="1"/>
  <c r="AC85" i="15" s="1"/>
  <c r="X85" i="15"/>
  <c r="T85" i="15"/>
  <c r="AB55" i="6"/>
  <c r="AC55" i="6" s="1"/>
  <c r="AD55" i="6" s="1"/>
  <c r="T55" i="6"/>
  <c r="U55" i="6" s="1"/>
  <c r="V55" i="6" s="1"/>
  <c r="P55" i="6"/>
  <c r="AB31" i="6"/>
  <c r="T31" i="6"/>
  <c r="P31" i="6"/>
  <c r="P114" i="6"/>
  <c r="T114" i="6"/>
  <c r="U114" i="6" s="1"/>
  <c r="V114" i="6" s="1"/>
  <c r="AB114" i="6"/>
  <c r="T127" i="6"/>
  <c r="AB127" i="6"/>
  <c r="P127" i="6"/>
  <c r="M126" i="6"/>
  <c r="M91" i="6"/>
  <c r="T92" i="6"/>
  <c r="P92" i="6"/>
  <c r="AB92" i="6"/>
  <c r="T51" i="6"/>
  <c r="U51" i="6" s="1"/>
  <c r="V51" i="6" s="1"/>
  <c r="P51" i="6"/>
  <c r="AB51" i="6"/>
  <c r="AC51" i="6" s="1"/>
  <c r="AD51" i="6" s="1"/>
  <c r="T63" i="6"/>
  <c r="AB63" i="6"/>
  <c r="M62" i="6"/>
  <c r="P63" i="6"/>
  <c r="AB105" i="6"/>
  <c r="AC105" i="6" s="1"/>
  <c r="AD105" i="6" s="1"/>
  <c r="T105" i="6"/>
  <c r="U105" i="6" s="1"/>
  <c r="V105" i="6" s="1"/>
  <c r="P105" i="6"/>
  <c r="T83" i="6"/>
  <c r="AB83" i="6"/>
  <c r="P83" i="6"/>
  <c r="T18" i="6"/>
  <c r="M17" i="6"/>
  <c r="P18" i="6"/>
  <c r="AB18" i="6"/>
  <c r="T102" i="6"/>
  <c r="U102" i="6" s="1"/>
  <c r="V102" i="6" s="1"/>
  <c r="AB102" i="6"/>
  <c r="P102" i="6"/>
  <c r="AB15" i="6"/>
  <c r="P15" i="6"/>
  <c r="T15" i="6"/>
  <c r="T93" i="6"/>
  <c r="U93" i="6" s="1"/>
  <c r="V93" i="6" s="1"/>
  <c r="AB93" i="6"/>
  <c r="AC93" i="6" s="1"/>
  <c r="AD93" i="6" s="1"/>
  <c r="P93" i="6"/>
  <c r="P82" i="6"/>
  <c r="T82" i="6"/>
  <c r="AB82" i="6"/>
  <c r="M81" i="6"/>
  <c r="AB52" i="6"/>
  <c r="AC52" i="6" s="1"/>
  <c r="AD52" i="6" s="1"/>
  <c r="P52" i="6"/>
  <c r="T52" i="6"/>
  <c r="U52" i="6" s="1"/>
  <c r="V52" i="6" s="1"/>
  <c r="T98" i="6"/>
  <c r="P98" i="6"/>
  <c r="AB98" i="6"/>
  <c r="AB71" i="6"/>
  <c r="AC71" i="6" s="1"/>
  <c r="AD71" i="6" s="1"/>
  <c r="T71" i="6"/>
  <c r="U71" i="6" s="1"/>
  <c r="V71" i="6" s="1"/>
  <c r="P71" i="6"/>
  <c r="P10" i="6"/>
  <c r="AB10" i="6"/>
  <c r="T10" i="6"/>
  <c r="P101" i="6"/>
  <c r="AB101" i="6"/>
  <c r="AC101" i="6" s="1"/>
  <c r="AD101" i="6" s="1"/>
  <c r="T101" i="6"/>
  <c r="P45" i="6"/>
  <c r="AB45" i="6"/>
  <c r="T45" i="6"/>
  <c r="M44" i="6"/>
  <c r="T86" i="6"/>
  <c r="M85" i="6"/>
  <c r="P86" i="6"/>
  <c r="AB86" i="6"/>
  <c r="AB22" i="6"/>
  <c r="M21" i="6"/>
  <c r="P22" i="6"/>
  <c r="T22" i="6"/>
  <c r="T34" i="6"/>
  <c r="AB34" i="6"/>
  <c r="AC34" i="6" s="1"/>
  <c r="AD34" i="6" s="1"/>
  <c r="P34" i="6"/>
  <c r="T140" i="6"/>
  <c r="AB140" i="6"/>
  <c r="P140" i="6"/>
  <c r="M139" i="6"/>
  <c r="T100" i="6"/>
  <c r="U100" i="6" s="1"/>
  <c r="V100" i="6" s="1"/>
  <c r="P100" i="6"/>
  <c r="AB100" i="6"/>
  <c r="AC100" i="6" s="1"/>
  <c r="AD100" i="6" s="1"/>
  <c r="M24" i="6"/>
  <c r="P25" i="6"/>
  <c r="AB25" i="6"/>
  <c r="T25" i="6"/>
  <c r="T41" i="6"/>
  <c r="AB41" i="6"/>
  <c r="P41" i="6"/>
  <c r="AB78" i="6"/>
  <c r="P78" i="6"/>
  <c r="T78" i="6"/>
  <c r="M77" i="6"/>
  <c r="AB89" i="6"/>
  <c r="AC89" i="6" s="1"/>
  <c r="AD89" i="6" s="1"/>
  <c r="P89" i="6"/>
  <c r="T89" i="6"/>
  <c r="U89" i="6" s="1"/>
  <c r="V89" i="6" s="1"/>
  <c r="AA77" i="15"/>
  <c r="AM77" i="15" s="1"/>
  <c r="N77" i="15"/>
  <c r="AB103" i="6"/>
  <c r="AC103" i="6" s="1"/>
  <c r="AD103" i="6" s="1"/>
  <c r="P103" i="6"/>
  <c r="T103" i="6"/>
  <c r="U103" i="6" s="1"/>
  <c r="V103" i="6" s="1"/>
  <c r="P94" i="6"/>
  <c r="T94" i="6"/>
  <c r="U94" i="6" s="1"/>
  <c r="V94" i="6" s="1"/>
  <c r="AB94" i="6"/>
  <c r="AC94" i="6" s="1"/>
  <c r="AD94" i="6" s="1"/>
  <c r="AB70" i="6"/>
  <c r="P70" i="6"/>
  <c r="T70" i="6"/>
  <c r="U70" i="6" s="1"/>
  <c r="V70" i="6" s="1"/>
  <c r="T90" i="6"/>
  <c r="AB90" i="6"/>
  <c r="P90" i="6"/>
  <c r="T20" i="6"/>
  <c r="U20" i="6" s="1"/>
  <c r="V20" i="6" s="1"/>
  <c r="P20" i="6"/>
  <c r="AB20" i="6"/>
  <c r="AC20" i="6" s="1"/>
  <c r="AD20" i="6" s="1"/>
  <c r="T46" i="6"/>
  <c r="U46" i="6" s="1"/>
  <c r="V46" i="6" s="1"/>
  <c r="AB46" i="6"/>
  <c r="AC46" i="6" s="1"/>
  <c r="AD46" i="6" s="1"/>
  <c r="P46" i="6"/>
  <c r="AB11" i="6"/>
  <c r="AC11" i="6" s="1"/>
  <c r="AD11" i="6" s="1"/>
  <c r="P11" i="6"/>
  <c r="P26" i="6"/>
  <c r="AB26" i="6"/>
  <c r="T26" i="6"/>
  <c r="M68" i="6"/>
  <c r="P69" i="6"/>
  <c r="AB69" i="6"/>
  <c r="T69" i="6"/>
  <c r="T115" i="6"/>
  <c r="U115" i="6" s="1"/>
  <c r="V115" i="6" s="1"/>
  <c r="P115" i="6"/>
  <c r="AB115" i="6"/>
  <c r="AC115" i="6" s="1"/>
  <c r="AD115" i="6" s="1"/>
  <c r="T122" i="6"/>
  <c r="M121" i="6"/>
  <c r="P122" i="6"/>
  <c r="AB122" i="6"/>
  <c r="P123" i="6"/>
  <c r="AB123" i="6"/>
  <c r="AD123" i="6" s="1"/>
  <c r="T123" i="6"/>
  <c r="V123" i="6" s="1"/>
  <c r="T16" i="6"/>
  <c r="P16" i="6"/>
  <c r="AB16" i="6"/>
  <c r="AC16" i="6" s="1"/>
  <c r="AD16" i="6" s="1"/>
  <c r="AB54" i="6"/>
  <c r="P54" i="6"/>
  <c r="M53" i="6"/>
  <c r="T54" i="6"/>
  <c r="M112" i="6"/>
  <c r="T113" i="6"/>
  <c r="AB113" i="6"/>
  <c r="P113" i="6"/>
  <c r="T109" i="6"/>
  <c r="M108" i="6"/>
  <c r="AB109" i="6"/>
  <c r="P109" i="6"/>
  <c r="P65" i="6"/>
  <c r="AB65" i="6"/>
  <c r="AC65" i="6" s="1"/>
  <c r="AD65" i="6" s="1"/>
  <c r="T65" i="6"/>
  <c r="P88" i="6"/>
  <c r="T88" i="6"/>
  <c r="U88" i="6" s="1"/>
  <c r="V88" i="6" s="1"/>
  <c r="AB88" i="6"/>
  <c r="AC88" i="6" s="1"/>
  <c r="AD88" i="6" s="1"/>
  <c r="P48" i="6"/>
  <c r="T48" i="6"/>
  <c r="AB48" i="6"/>
  <c r="AC48" i="6" s="1"/>
  <c r="AD48" i="6" s="1"/>
  <c r="P36" i="6"/>
  <c r="T36" i="6"/>
  <c r="AB36" i="6"/>
  <c r="AC36" i="6" s="1"/>
  <c r="AD36" i="6" s="1"/>
  <c r="T73" i="6"/>
  <c r="P73" i="6"/>
  <c r="AB73" i="6"/>
  <c r="M39" i="6"/>
  <c r="AB40" i="6"/>
  <c r="T40" i="6"/>
  <c r="P40" i="6"/>
  <c r="T116" i="6"/>
  <c r="AB116" i="6"/>
  <c r="P116" i="6"/>
  <c r="P64" i="6"/>
  <c r="T64" i="6"/>
  <c r="U64" i="6" s="1"/>
  <c r="V64" i="6" s="1"/>
  <c r="AB64" i="6"/>
  <c r="AC64" i="6" s="1"/>
  <c r="AD64" i="6" s="1"/>
  <c r="Y82" i="15"/>
  <c r="X82" i="15"/>
  <c r="T82" i="15"/>
  <c r="W82" i="15"/>
  <c r="S82" i="15"/>
  <c r="R82" i="15"/>
  <c r="M30" i="6"/>
  <c r="M23" i="87" l="1"/>
  <c r="G29" i="87"/>
  <c r="E28" i="50" s="1"/>
  <c r="B47" i="51" s="1"/>
  <c r="I29" i="87"/>
  <c r="E28" i="57" s="1"/>
  <c r="B47" i="58" s="1"/>
  <c r="E29" i="87"/>
  <c r="E28" i="8" s="1"/>
  <c r="B47" i="35" s="1"/>
  <c r="S29" i="87"/>
  <c r="E34" i="87"/>
  <c r="E33" i="8" s="1"/>
  <c r="B57" i="35" s="1"/>
  <c r="I34" i="87"/>
  <c r="E33" i="57" s="1"/>
  <c r="B57" i="58" s="1"/>
  <c r="S34" i="87"/>
  <c r="G34" i="87"/>
  <c r="E33" i="50" s="1"/>
  <c r="B57" i="51" s="1"/>
  <c r="E48" i="87"/>
  <c r="E47" i="8" s="1"/>
  <c r="G48" i="87"/>
  <c r="E47" i="50" s="1"/>
  <c r="S48" i="87"/>
  <c r="I48" i="87"/>
  <c r="E47" i="57" s="1"/>
  <c r="E38" i="87"/>
  <c r="E37" i="8" s="1"/>
  <c r="G38" i="87"/>
  <c r="E37" i="50" s="1"/>
  <c r="I38" i="87"/>
  <c r="E37" i="57" s="1"/>
  <c r="S38" i="87"/>
  <c r="E52" i="87"/>
  <c r="E51" i="8" s="1"/>
  <c r="G52" i="87"/>
  <c r="E51" i="50" s="1"/>
  <c r="I52" i="87"/>
  <c r="E51" i="57" s="1"/>
  <c r="S52" i="87"/>
  <c r="E55" i="87"/>
  <c r="G55" i="87"/>
  <c r="I55" i="87"/>
  <c r="S55" i="87"/>
  <c r="K54" i="87"/>
  <c r="Q54" i="87" s="1"/>
  <c r="G47" i="87"/>
  <c r="E46" i="50" s="1"/>
  <c r="I47" i="87"/>
  <c r="E46" i="57" s="1"/>
  <c r="S47" i="87"/>
  <c r="E47" i="87"/>
  <c r="E46" i="8" s="1"/>
  <c r="E32" i="87"/>
  <c r="E31" i="8" s="1"/>
  <c r="G32" i="87"/>
  <c r="E31" i="50" s="1"/>
  <c r="I32" i="87"/>
  <c r="E31" i="57" s="1"/>
  <c r="S32" i="87"/>
  <c r="G40" i="87"/>
  <c r="I40" i="87"/>
  <c r="E40" i="87"/>
  <c r="K39" i="87"/>
  <c r="Q39" i="87" s="1"/>
  <c r="S40" i="87"/>
  <c r="I53" i="87"/>
  <c r="E52" i="57" s="1"/>
  <c r="B66" i="58" s="1"/>
  <c r="S53" i="87"/>
  <c r="G53" i="87"/>
  <c r="E52" i="50" s="1"/>
  <c r="B66" i="51" s="1"/>
  <c r="E53" i="87"/>
  <c r="E52" i="8" s="1"/>
  <c r="B66" i="35" s="1"/>
  <c r="M42" i="87"/>
  <c r="E27" i="87"/>
  <c r="E26" i="8" s="1"/>
  <c r="B44" i="35" s="1"/>
  <c r="S27" i="87"/>
  <c r="I27" i="87"/>
  <c r="E26" i="57" s="1"/>
  <c r="B44" i="58" s="1"/>
  <c r="G27" i="87"/>
  <c r="E26" i="50" s="1"/>
  <c r="B44" i="51" s="1"/>
  <c r="E45" i="87"/>
  <c r="E44" i="8" s="1"/>
  <c r="B33" i="35" s="1"/>
  <c r="G45" i="87"/>
  <c r="E44" i="50" s="1"/>
  <c r="B33" i="51" s="1"/>
  <c r="I45" i="87"/>
  <c r="E44" i="57" s="1"/>
  <c r="B33" i="58" s="1"/>
  <c r="S45" i="87"/>
  <c r="G22" i="87"/>
  <c r="E21" i="50" s="1"/>
  <c r="E22" i="87"/>
  <c r="E21" i="8" s="1"/>
  <c r="I22" i="87"/>
  <c r="E21" i="57" s="1"/>
  <c r="S22" i="87"/>
  <c r="I51" i="87"/>
  <c r="E50" i="57" s="1"/>
  <c r="B64" i="58" s="1"/>
  <c r="S51" i="87"/>
  <c r="E51" i="87"/>
  <c r="E50" i="8" s="1"/>
  <c r="B64" i="35" s="1"/>
  <c r="G51" i="87"/>
  <c r="E50" i="50" s="1"/>
  <c r="B64" i="51" s="1"/>
  <c r="G17" i="87"/>
  <c r="S17" i="87"/>
  <c r="E17" i="87"/>
  <c r="K16" i="87"/>
  <c r="Q16" i="87" s="1"/>
  <c r="I17" i="87"/>
  <c r="M18" i="87"/>
  <c r="G25" i="87"/>
  <c r="E24" i="50" s="1"/>
  <c r="I25" i="87"/>
  <c r="E24" i="57" s="1"/>
  <c r="S25" i="87"/>
  <c r="E25" i="87"/>
  <c r="E24" i="8" s="1"/>
  <c r="G15" i="87"/>
  <c r="E14" i="50" s="1"/>
  <c r="E15" i="87"/>
  <c r="E14" i="8" s="1"/>
  <c r="S15" i="87"/>
  <c r="I15" i="87"/>
  <c r="E14" i="57" s="1"/>
  <c r="G60" i="87"/>
  <c r="E59" i="50" s="1"/>
  <c r="E60" i="87"/>
  <c r="E59" i="8" s="1"/>
  <c r="I60" i="87"/>
  <c r="E59" i="57" s="1"/>
  <c r="S60" i="87"/>
  <c r="E37" i="87"/>
  <c r="E36" i="8" s="1"/>
  <c r="I37" i="87"/>
  <c r="E36" i="57" s="1"/>
  <c r="S37" i="87"/>
  <c r="G37" i="87"/>
  <c r="E36" i="50" s="1"/>
  <c r="E56" i="87"/>
  <c r="E55" i="8" s="1"/>
  <c r="G56" i="87"/>
  <c r="E55" i="50" s="1"/>
  <c r="I56" i="87"/>
  <c r="E55" i="57" s="1"/>
  <c r="S56" i="87"/>
  <c r="E36" i="87"/>
  <c r="E35" i="8" s="1"/>
  <c r="P206" i="6" s="1"/>
  <c r="R206" i="6" s="1"/>
  <c r="G36" i="87"/>
  <c r="E35" i="50" s="1"/>
  <c r="T206" i="6" s="1"/>
  <c r="V206" i="6" s="1"/>
  <c r="I36" i="87"/>
  <c r="E35" i="57" s="1"/>
  <c r="S36" i="87"/>
  <c r="E35" i="87"/>
  <c r="E34" i="8" s="1"/>
  <c r="G35" i="87"/>
  <c r="E34" i="50" s="1"/>
  <c r="I35" i="87"/>
  <c r="E34" i="57" s="1"/>
  <c r="X209" i="6" s="1"/>
  <c r="Z209" i="6" s="1"/>
  <c r="S35" i="87"/>
  <c r="G33" i="87"/>
  <c r="E32" i="50" s="1"/>
  <c r="E33" i="87"/>
  <c r="E32" i="8" s="1"/>
  <c r="I33" i="87"/>
  <c r="E32" i="57" s="1"/>
  <c r="S33" i="87"/>
  <c r="I44" i="87"/>
  <c r="E43" i="57" s="1"/>
  <c r="G44" i="87"/>
  <c r="E43" i="50" s="1"/>
  <c r="E44" i="87"/>
  <c r="E43" i="8" s="1"/>
  <c r="S44" i="87"/>
  <c r="G30" i="87"/>
  <c r="E29" i="50" s="1"/>
  <c r="E30" i="87"/>
  <c r="E29" i="8" s="1"/>
  <c r="I30" i="87"/>
  <c r="E29" i="57" s="1"/>
  <c r="S30" i="87"/>
  <c r="E19" i="87"/>
  <c r="G19" i="87"/>
  <c r="I19" i="87"/>
  <c r="K18" i="87"/>
  <c r="Q18" i="87" s="1"/>
  <c r="S19" i="87"/>
  <c r="E31" i="87"/>
  <c r="E30" i="8" s="1"/>
  <c r="G31" i="87"/>
  <c r="E30" i="50" s="1"/>
  <c r="I31" i="87"/>
  <c r="E30" i="57" s="1"/>
  <c r="S31" i="87"/>
  <c r="E24" i="87"/>
  <c r="E23" i="8" s="1"/>
  <c r="B41" i="35" s="1"/>
  <c r="G24" i="87"/>
  <c r="I24" i="87"/>
  <c r="E23" i="57" s="1"/>
  <c r="B41" i="58" s="1"/>
  <c r="C41" i="58" s="1"/>
  <c r="D41" i="58" s="1"/>
  <c r="S24" i="87"/>
  <c r="K23" i="87"/>
  <c r="Q23" i="87" s="1"/>
  <c r="I14" i="87"/>
  <c r="S14" i="87"/>
  <c r="K13" i="87"/>
  <c r="E14" i="87"/>
  <c r="G14" i="87"/>
  <c r="G58" i="87"/>
  <c r="I58" i="87"/>
  <c r="E58" i="87"/>
  <c r="S58" i="87"/>
  <c r="K57" i="87"/>
  <c r="Q57" i="87" s="1"/>
  <c r="M57" i="87"/>
  <c r="E59" i="87"/>
  <c r="E58" i="8" s="1"/>
  <c r="G59" i="87"/>
  <c r="E58" i="50" s="1"/>
  <c r="I59" i="87"/>
  <c r="E58" i="57" s="1"/>
  <c r="S59" i="87"/>
  <c r="G20" i="87"/>
  <c r="E19" i="50" s="1"/>
  <c r="E20" i="87"/>
  <c r="E19" i="8" s="1"/>
  <c r="S20" i="87"/>
  <c r="I20" i="87"/>
  <c r="E19" i="57" s="1"/>
  <c r="G62" i="87"/>
  <c r="E61" i="50" s="1"/>
  <c r="S62" i="87"/>
  <c r="E62" i="87"/>
  <c r="E61" i="8" s="1"/>
  <c r="I62" i="87"/>
  <c r="E61" i="57" s="1"/>
  <c r="E46" i="87"/>
  <c r="E45" i="8" s="1"/>
  <c r="G46" i="87"/>
  <c r="E45" i="50" s="1"/>
  <c r="I46" i="87"/>
  <c r="E45" i="57" s="1"/>
  <c r="S46" i="87"/>
  <c r="G41" i="87"/>
  <c r="E40" i="50" s="1"/>
  <c r="S41" i="87"/>
  <c r="E41" i="87"/>
  <c r="I41" i="87"/>
  <c r="E40" i="57" s="1"/>
  <c r="G43" i="87"/>
  <c r="I43" i="87"/>
  <c r="S43" i="87"/>
  <c r="K42" i="87"/>
  <c r="Q42" i="87" s="1"/>
  <c r="E43" i="87"/>
  <c r="E28" i="87"/>
  <c r="E27" i="8" s="1"/>
  <c r="G28" i="87"/>
  <c r="E27" i="50" s="1"/>
  <c r="I28" i="87"/>
  <c r="E27" i="57" s="1"/>
  <c r="S28" i="87"/>
  <c r="E49" i="87"/>
  <c r="E48" i="8" s="1"/>
  <c r="G49" i="87"/>
  <c r="E48" i="50" s="1"/>
  <c r="I49" i="87"/>
  <c r="E48" i="57" s="1"/>
  <c r="S49" i="87"/>
  <c r="E50" i="87"/>
  <c r="E49" i="8" s="1"/>
  <c r="B65" i="35" s="1"/>
  <c r="G50" i="87"/>
  <c r="E49" i="50" s="1"/>
  <c r="B65" i="51" s="1"/>
  <c r="I50" i="87"/>
  <c r="E49" i="57" s="1"/>
  <c r="B65" i="58" s="1"/>
  <c r="S50" i="87"/>
  <c r="G26" i="87"/>
  <c r="E25" i="50" s="1"/>
  <c r="E26" i="87"/>
  <c r="E25" i="8" s="1"/>
  <c r="I26" i="87"/>
  <c r="E25" i="57" s="1"/>
  <c r="S26" i="87"/>
  <c r="G21" i="87"/>
  <c r="E20" i="50" s="1"/>
  <c r="S21" i="87"/>
  <c r="I21" i="87"/>
  <c r="E20" i="57" s="1"/>
  <c r="E21" i="87"/>
  <c r="E20" i="8" s="1"/>
  <c r="C64" i="58"/>
  <c r="D64" i="58" s="1"/>
  <c r="H61" i="15" s="1"/>
  <c r="X189" i="6"/>
  <c r="C64" i="85"/>
  <c r="D64" i="85" s="1"/>
  <c r="AN85" i="15"/>
  <c r="AZ4" i="15"/>
  <c r="F97" i="15"/>
  <c r="AJ77" i="15"/>
  <c r="AV3" i="15"/>
  <c r="AP85" i="15"/>
  <c r="AZ3" i="15"/>
  <c r="AQ85" i="15"/>
  <c r="AP77" i="15"/>
  <c r="AV5" i="15"/>
  <c r="AQ77" i="15"/>
  <c r="D81" i="58"/>
  <c r="E68" i="8"/>
  <c r="B81" i="35"/>
  <c r="B81" i="51"/>
  <c r="E68" i="50"/>
  <c r="AC144" i="6"/>
  <c r="AD144" i="6" s="1"/>
  <c r="U144" i="6"/>
  <c r="V144" i="6" s="1"/>
  <c r="AF140" i="6"/>
  <c r="AF142" i="6"/>
  <c r="AF141" i="6"/>
  <c r="AF144" i="6"/>
  <c r="AH77" i="15"/>
  <c r="AF137" i="6"/>
  <c r="AF143" i="6"/>
  <c r="AF146" i="6"/>
  <c r="AF145" i="6" s="1"/>
  <c r="AF16" i="6"/>
  <c r="AF11" i="6"/>
  <c r="AF15" i="6"/>
  <c r="C28" i="58"/>
  <c r="D28" i="58" s="1"/>
  <c r="AF10" i="6"/>
  <c r="AF36" i="6"/>
  <c r="AF35" i="6" s="1"/>
  <c r="L30" i="6"/>
  <c r="X32" i="6"/>
  <c r="C28" i="51"/>
  <c r="D28" i="51" s="1"/>
  <c r="M76" i="6"/>
  <c r="AC73" i="6"/>
  <c r="AD73" i="6" s="1"/>
  <c r="Q48" i="6"/>
  <c r="AF48" i="6"/>
  <c r="AC109" i="6"/>
  <c r="AB108" i="6"/>
  <c r="AB112" i="6"/>
  <c r="AC113" i="6"/>
  <c r="AD113" i="6" s="1"/>
  <c r="Q16" i="6"/>
  <c r="U69" i="6"/>
  <c r="T68" i="6"/>
  <c r="U26" i="6"/>
  <c r="V26" i="6" s="1"/>
  <c r="Q11" i="6"/>
  <c r="AF90" i="6"/>
  <c r="Q90" i="6"/>
  <c r="AB24" i="6"/>
  <c r="AC25" i="6"/>
  <c r="AB139" i="6"/>
  <c r="AC140" i="6"/>
  <c r="AB21" i="6"/>
  <c r="AC22" i="6"/>
  <c r="AC21" i="6" s="1"/>
  <c r="P44" i="6"/>
  <c r="AF45" i="6"/>
  <c r="Q45" i="6"/>
  <c r="U98" i="6"/>
  <c r="V98" i="6" s="1"/>
  <c r="Q105" i="6"/>
  <c r="AF105" i="6"/>
  <c r="AF104" i="6" s="1"/>
  <c r="AC97" i="6"/>
  <c r="AB96" i="6"/>
  <c r="Q43" i="6"/>
  <c r="AF43" i="6"/>
  <c r="AC87" i="6"/>
  <c r="AD87" i="6" s="1"/>
  <c r="Q58" i="6"/>
  <c r="X58" i="6" s="1"/>
  <c r="AF58" i="6"/>
  <c r="P57" i="6"/>
  <c r="Q60" i="6"/>
  <c r="AF60" i="6"/>
  <c r="Q144" i="6"/>
  <c r="AF119" i="6"/>
  <c r="Q119" i="6"/>
  <c r="AF28" i="6"/>
  <c r="Q28" i="6"/>
  <c r="X28" i="6" s="1"/>
  <c r="P27" i="6"/>
  <c r="AC124" i="6"/>
  <c r="AD124" i="6" s="1"/>
  <c r="AF116" i="6"/>
  <c r="Q116" i="6"/>
  <c r="U40" i="6"/>
  <c r="V40" i="6" s="1"/>
  <c r="T39" i="6"/>
  <c r="AF73" i="6"/>
  <c r="Q73" i="6"/>
  <c r="Q36" i="6"/>
  <c r="M107" i="6"/>
  <c r="U113" i="6"/>
  <c r="T112" i="6"/>
  <c r="AF54" i="6"/>
  <c r="P53" i="6"/>
  <c r="Q54" i="6"/>
  <c r="U16" i="6"/>
  <c r="V16" i="6" s="1"/>
  <c r="AB121" i="6"/>
  <c r="AB190" i="6" s="1"/>
  <c r="AD190" i="6" s="1"/>
  <c r="I62" i="15" s="1"/>
  <c r="N59" i="15" s="1"/>
  <c r="AC122" i="6"/>
  <c r="AD122" i="6" s="1"/>
  <c r="AC69" i="6"/>
  <c r="AD69" i="6" s="1"/>
  <c r="AB68" i="6"/>
  <c r="AC26" i="6"/>
  <c r="AD26" i="6" s="1"/>
  <c r="AC90" i="6"/>
  <c r="AD90" i="6" s="1"/>
  <c r="AC70" i="6"/>
  <c r="AD70" i="6" s="1"/>
  <c r="U78" i="6"/>
  <c r="V78" i="6" s="1"/>
  <c r="T77" i="6"/>
  <c r="AC41" i="6"/>
  <c r="AD41" i="6" s="1"/>
  <c r="P24" i="6"/>
  <c r="AF25" i="6"/>
  <c r="Q25" i="6"/>
  <c r="X25" i="6" s="1"/>
  <c r="T139" i="6"/>
  <c r="U140" i="6"/>
  <c r="U22" i="6"/>
  <c r="U21" i="6" s="1"/>
  <c r="T21" i="6"/>
  <c r="AC86" i="6"/>
  <c r="AB85" i="6"/>
  <c r="U101" i="6"/>
  <c r="V101" i="6" s="1"/>
  <c r="AC10" i="6"/>
  <c r="AB9" i="6"/>
  <c r="AC82" i="6"/>
  <c r="AB81" i="6"/>
  <c r="AC15" i="6"/>
  <c r="AD15" i="6" s="1"/>
  <c r="AC18" i="6"/>
  <c r="AB17" i="6"/>
  <c r="Q83" i="6"/>
  <c r="AF83" i="6"/>
  <c r="AC63" i="6"/>
  <c r="AB62" i="6"/>
  <c r="AF51" i="6"/>
  <c r="Q51" i="6"/>
  <c r="U92" i="6"/>
  <c r="T91" i="6"/>
  <c r="AB126" i="6"/>
  <c r="AC127" i="6"/>
  <c r="AC126" i="6" s="1"/>
  <c r="Q114" i="6"/>
  <c r="AF114" i="6"/>
  <c r="Q55" i="6"/>
  <c r="AF55" i="6"/>
  <c r="F105" i="15"/>
  <c r="I106" i="15" s="1"/>
  <c r="T107" i="15" s="1"/>
  <c r="E105" i="15"/>
  <c r="Q143" i="6"/>
  <c r="Q142" i="6"/>
  <c r="Q59" i="6"/>
  <c r="AF59" i="6"/>
  <c r="Q50" i="6"/>
  <c r="AF50" i="6"/>
  <c r="AF23" i="6"/>
  <c r="Q23" i="6"/>
  <c r="Q117" i="6"/>
  <c r="AF117" i="6"/>
  <c r="Q146" i="6"/>
  <c r="AC49" i="6"/>
  <c r="AD49" i="6" s="1"/>
  <c r="Q42" i="6"/>
  <c r="AF42" i="6"/>
  <c r="Q87" i="6"/>
  <c r="AF87" i="6"/>
  <c r="AC61" i="6"/>
  <c r="AD61" i="6" s="1"/>
  <c r="Q56" i="6"/>
  <c r="AF56" i="6"/>
  <c r="U58" i="6"/>
  <c r="T57" i="6"/>
  <c r="Q95" i="6"/>
  <c r="AF95" i="6"/>
  <c r="U60" i="6"/>
  <c r="V60" i="6" s="1"/>
  <c r="AF130" i="6"/>
  <c r="AF129" i="6" s="1"/>
  <c r="Q130" i="6"/>
  <c r="Q137" i="6"/>
  <c r="U119" i="6"/>
  <c r="V119" i="6" s="1"/>
  <c r="U28" i="6"/>
  <c r="U27" i="6" s="1"/>
  <c r="T27" i="6"/>
  <c r="AC111" i="6"/>
  <c r="AD111" i="6" s="1"/>
  <c r="Q40" i="6"/>
  <c r="X40" i="6" s="1"/>
  <c r="AF40" i="6"/>
  <c r="P39" i="6"/>
  <c r="AF123" i="6"/>
  <c r="R123" i="6"/>
  <c r="U111" i="6"/>
  <c r="V111" i="6" s="1"/>
  <c r="AC116" i="6"/>
  <c r="AD116" i="6" s="1"/>
  <c r="AC40" i="6"/>
  <c r="AD40" i="6" s="1"/>
  <c r="AB39" i="6"/>
  <c r="U73" i="6"/>
  <c r="V73" i="6" s="1"/>
  <c r="Q65" i="6"/>
  <c r="AF65" i="6"/>
  <c r="T108" i="6"/>
  <c r="U109" i="6"/>
  <c r="AB53" i="6"/>
  <c r="AC54" i="6"/>
  <c r="AF122" i="6"/>
  <c r="P121" i="6"/>
  <c r="Q122" i="6"/>
  <c r="X122" i="6" s="1"/>
  <c r="Q115" i="6"/>
  <c r="AF115" i="6"/>
  <c r="P68" i="6"/>
  <c r="AF69" i="6"/>
  <c r="Q69" i="6"/>
  <c r="Q26" i="6"/>
  <c r="AF26" i="6"/>
  <c r="Q46" i="6"/>
  <c r="AF46" i="6"/>
  <c r="Q20" i="6"/>
  <c r="AF20" i="6"/>
  <c r="U90" i="6"/>
  <c r="V90" i="6" s="1"/>
  <c r="AF103" i="6"/>
  <c r="Q103" i="6"/>
  <c r="AF89" i="6"/>
  <c r="Q89" i="6"/>
  <c r="Q78" i="6"/>
  <c r="P77" i="6"/>
  <c r="AF78" i="6"/>
  <c r="U41" i="6"/>
  <c r="V41" i="6" s="1"/>
  <c r="Q34" i="6"/>
  <c r="AF34" i="6"/>
  <c r="AF22" i="6"/>
  <c r="P21" i="6"/>
  <c r="Q22" i="6"/>
  <c r="X22" i="6" s="1"/>
  <c r="P85" i="6"/>
  <c r="AF86" i="6"/>
  <c r="Q86" i="6"/>
  <c r="X86" i="6" s="1"/>
  <c r="T44" i="6"/>
  <c r="U45" i="6"/>
  <c r="V45" i="6" s="1"/>
  <c r="Q10" i="6"/>
  <c r="AC98" i="6"/>
  <c r="AD98" i="6" s="1"/>
  <c r="AF52" i="6"/>
  <c r="Q52" i="6"/>
  <c r="U82" i="6"/>
  <c r="T81" i="6"/>
  <c r="Q102" i="6"/>
  <c r="AF102" i="6"/>
  <c r="AF18" i="6"/>
  <c r="Q18" i="6"/>
  <c r="X18" i="6" s="1"/>
  <c r="P17" i="6"/>
  <c r="AC83" i="6"/>
  <c r="AD83" i="6" s="1"/>
  <c r="T62" i="6"/>
  <c r="U63" i="6"/>
  <c r="V63" i="6" s="1"/>
  <c r="T126" i="6"/>
  <c r="U127" i="6"/>
  <c r="U126" i="6" s="1"/>
  <c r="Q31" i="6"/>
  <c r="AF31" i="6"/>
  <c r="P30" i="6"/>
  <c r="AF97" i="6"/>
  <c r="Q97" i="6"/>
  <c r="X97" i="6" s="1"/>
  <c r="P96" i="6"/>
  <c r="B28" i="35"/>
  <c r="U50" i="6"/>
  <c r="V50" i="6" s="1"/>
  <c r="U117" i="6"/>
  <c r="V117" i="6" s="1"/>
  <c r="AC42" i="6"/>
  <c r="AD42" i="6" s="1"/>
  <c r="Q47" i="6"/>
  <c r="AF47" i="6"/>
  <c r="Q67" i="6"/>
  <c r="AF67" i="6"/>
  <c r="AF61" i="6"/>
  <c r="Q61" i="6"/>
  <c r="AF84" i="6"/>
  <c r="Q84" i="6"/>
  <c r="U95" i="6"/>
  <c r="V95" i="6" s="1"/>
  <c r="AC119" i="6"/>
  <c r="AD119" i="6" s="1"/>
  <c r="AC28" i="6"/>
  <c r="AC27" i="6" s="1"/>
  <c r="AB27" i="6"/>
  <c r="AC99" i="6"/>
  <c r="AD99" i="6" s="1"/>
  <c r="Q111" i="6"/>
  <c r="AF111" i="6"/>
  <c r="Q64" i="6"/>
  <c r="AF64" i="6"/>
  <c r="U36" i="6"/>
  <c r="V36" i="6" s="1"/>
  <c r="U65" i="6"/>
  <c r="V65" i="6" s="1"/>
  <c r="U122" i="6"/>
  <c r="T121" i="6"/>
  <c r="Q70" i="6"/>
  <c r="AF70" i="6"/>
  <c r="AF94" i="6"/>
  <c r="Q94" i="6"/>
  <c r="AF41" i="6"/>
  <c r="Q41" i="6"/>
  <c r="Q100" i="6"/>
  <c r="AF100" i="6"/>
  <c r="U34" i="6"/>
  <c r="V34" i="6" s="1"/>
  <c r="T85" i="6"/>
  <c r="U86" i="6"/>
  <c r="V86" i="6" s="1"/>
  <c r="U10" i="6"/>
  <c r="Q93" i="6"/>
  <c r="AF93" i="6"/>
  <c r="Q15" i="6"/>
  <c r="U18" i="6"/>
  <c r="U17" i="6" s="1"/>
  <c r="T17" i="6"/>
  <c r="AF92" i="6"/>
  <c r="P91" i="6"/>
  <c r="Q92" i="6"/>
  <c r="X92" i="6" s="1"/>
  <c r="AF127" i="6"/>
  <c r="P126" i="6"/>
  <c r="Q127" i="6"/>
  <c r="AB30" i="6"/>
  <c r="AC31" i="6"/>
  <c r="AC30" i="6" s="1"/>
  <c r="N85" i="15"/>
  <c r="AA85" i="15"/>
  <c r="AC66" i="6"/>
  <c r="AD66" i="6" s="1"/>
  <c r="Q19" i="6"/>
  <c r="AF19" i="6"/>
  <c r="Q80" i="6"/>
  <c r="AF80" i="6"/>
  <c r="AF110" i="6"/>
  <c r="Q110" i="6"/>
  <c r="U116" i="6"/>
  <c r="V116" i="6" s="1"/>
  <c r="M38" i="6"/>
  <c r="U48" i="6"/>
  <c r="V48" i="6" s="1"/>
  <c r="AF88" i="6"/>
  <c r="Q88" i="6"/>
  <c r="Q109" i="6"/>
  <c r="P108" i="6"/>
  <c r="AF109" i="6"/>
  <c r="AF113" i="6"/>
  <c r="P112" i="6"/>
  <c r="Q113" i="6"/>
  <c r="X113" i="6" s="1"/>
  <c r="U54" i="6"/>
  <c r="T53" i="6"/>
  <c r="N82" i="15"/>
  <c r="P77" i="15"/>
  <c r="P82" i="15" s="1"/>
  <c r="AC78" i="6"/>
  <c r="AC77" i="6" s="1"/>
  <c r="AB77" i="6"/>
  <c r="T24" i="6"/>
  <c r="U25" i="6"/>
  <c r="Q140" i="6"/>
  <c r="P139" i="6"/>
  <c r="AC45" i="6"/>
  <c r="AD45" i="6" s="1"/>
  <c r="AB44" i="6"/>
  <c r="AF101" i="6"/>
  <c r="Q101" i="6"/>
  <c r="AF71" i="6"/>
  <c r="Q71" i="6"/>
  <c r="Q98" i="6"/>
  <c r="AF98" i="6"/>
  <c r="P81" i="6"/>
  <c r="Q82" i="6"/>
  <c r="AF82" i="6"/>
  <c r="U15" i="6"/>
  <c r="V15" i="6" s="1"/>
  <c r="AC102" i="6"/>
  <c r="AD102" i="6" s="1"/>
  <c r="U83" i="6"/>
  <c r="V83" i="6" s="1"/>
  <c r="AF63" i="6"/>
  <c r="Q63" i="6"/>
  <c r="P62" i="6"/>
  <c r="AC92" i="6"/>
  <c r="AC91" i="6" s="1"/>
  <c r="AB91" i="6"/>
  <c r="AC114" i="6"/>
  <c r="AD114" i="6" s="1"/>
  <c r="U31" i="6"/>
  <c r="T30" i="6"/>
  <c r="AF79" i="6"/>
  <c r="Q79" i="6"/>
  <c r="U97" i="6"/>
  <c r="T96" i="6"/>
  <c r="Q29" i="6"/>
  <c r="AF29" i="6"/>
  <c r="Q66" i="6"/>
  <c r="AF66" i="6"/>
  <c r="AC19" i="6"/>
  <c r="AD19" i="6" s="1"/>
  <c r="Q49" i="6"/>
  <c r="AF49" i="6"/>
  <c r="AB57" i="6"/>
  <c r="AC58" i="6"/>
  <c r="U84" i="6"/>
  <c r="V84" i="6" s="1"/>
  <c r="AC60" i="6"/>
  <c r="AD60" i="6" s="1"/>
  <c r="AF128" i="6"/>
  <c r="Q128" i="6"/>
  <c r="U80" i="6"/>
  <c r="V80" i="6" s="1"/>
  <c r="Q125" i="6"/>
  <c r="AF125" i="6"/>
  <c r="AF99" i="6"/>
  <c r="Q99" i="6"/>
  <c r="Q124" i="6"/>
  <c r="AF124" i="6"/>
  <c r="Q141" i="6"/>
  <c r="B43" i="51" l="1"/>
  <c r="T204" i="6"/>
  <c r="V204" i="6" s="1"/>
  <c r="E42" i="57"/>
  <c r="I42" i="87"/>
  <c r="B37" i="35"/>
  <c r="E13" i="57"/>
  <c r="I13" i="87"/>
  <c r="T208" i="6"/>
  <c r="V208" i="6" s="1"/>
  <c r="B52" i="51"/>
  <c r="X207" i="6"/>
  <c r="Z207" i="6" s="1"/>
  <c r="B53" i="58"/>
  <c r="X213" i="6"/>
  <c r="Z213" i="6" s="1"/>
  <c r="B58" i="58"/>
  <c r="B54" i="58"/>
  <c r="X206" i="6"/>
  <c r="E16" i="57"/>
  <c r="I16" i="87"/>
  <c r="C33" i="35"/>
  <c r="D33" i="35" s="1"/>
  <c r="C33" i="85"/>
  <c r="D33" i="85" s="1"/>
  <c r="X210" i="6"/>
  <c r="Z210" i="6" s="1"/>
  <c r="B55" i="58"/>
  <c r="C57" i="51"/>
  <c r="D57" i="51" s="1"/>
  <c r="E42" i="50"/>
  <c r="G42" i="87"/>
  <c r="B37" i="51"/>
  <c r="E57" i="8"/>
  <c r="E56" i="8" s="1"/>
  <c r="E57" i="87"/>
  <c r="P208" i="6"/>
  <c r="B52" i="35"/>
  <c r="B53" i="35"/>
  <c r="P207" i="6"/>
  <c r="B58" i="35"/>
  <c r="P213" i="6"/>
  <c r="B16" i="35"/>
  <c r="C44" i="51"/>
  <c r="D44" i="51" s="1"/>
  <c r="C66" i="58"/>
  <c r="D66" i="58" s="1"/>
  <c r="T210" i="6"/>
  <c r="V210" i="6" s="1"/>
  <c r="B55" i="51"/>
  <c r="E54" i="57"/>
  <c r="I54" i="87"/>
  <c r="C65" i="58"/>
  <c r="D65" i="58" s="1"/>
  <c r="X212" i="6"/>
  <c r="Z212" i="6" s="1"/>
  <c r="B49" i="58"/>
  <c r="B30" i="58"/>
  <c r="B76" i="58"/>
  <c r="I63" i="57"/>
  <c r="E57" i="57"/>
  <c r="E56" i="57" s="1"/>
  <c r="I57" i="87"/>
  <c r="T207" i="6"/>
  <c r="V207" i="6" s="1"/>
  <c r="B53" i="51"/>
  <c r="B58" i="51"/>
  <c r="T213" i="6"/>
  <c r="V213" i="6" s="1"/>
  <c r="B16" i="51"/>
  <c r="E16" i="8"/>
  <c r="E16" i="87"/>
  <c r="C44" i="58"/>
  <c r="D44" i="58" s="1"/>
  <c r="P210" i="6"/>
  <c r="B55" i="35"/>
  <c r="E54" i="50"/>
  <c r="G54" i="87"/>
  <c r="C57" i="58"/>
  <c r="D57" i="58" s="1"/>
  <c r="B56" i="58"/>
  <c r="C56" i="58" s="1"/>
  <c r="D56" i="58" s="1"/>
  <c r="C65" i="51"/>
  <c r="D65" i="51" s="1"/>
  <c r="T212" i="6"/>
  <c r="V212" i="6" s="1"/>
  <c r="B49" i="51"/>
  <c r="I63" i="8"/>
  <c r="E57" i="50"/>
  <c r="E56" i="50" s="1"/>
  <c r="G57" i="87"/>
  <c r="P205" i="6"/>
  <c r="B42" i="35"/>
  <c r="B63" i="35"/>
  <c r="E54" i="8"/>
  <c r="E54" i="87"/>
  <c r="C57" i="35"/>
  <c r="D57" i="35" s="1"/>
  <c r="B56" i="35"/>
  <c r="C56" i="35" s="1"/>
  <c r="D56" i="35" s="1"/>
  <c r="C65" i="35"/>
  <c r="D65" i="35" s="1"/>
  <c r="B49" i="35"/>
  <c r="P212" i="6"/>
  <c r="E13" i="50"/>
  <c r="G13" i="87"/>
  <c r="E23" i="50"/>
  <c r="E18" i="57"/>
  <c r="I18" i="87"/>
  <c r="B72" i="58"/>
  <c r="G16" i="87"/>
  <c r="E16" i="50"/>
  <c r="C44" i="85"/>
  <c r="D44" i="85" s="1"/>
  <c r="C44" i="35"/>
  <c r="D44" i="35" s="1"/>
  <c r="E39" i="8"/>
  <c r="E38" i="8" s="1"/>
  <c r="E40" i="8"/>
  <c r="E39" i="87"/>
  <c r="E23" i="87" s="1"/>
  <c r="E42" i="8"/>
  <c r="E42" i="87"/>
  <c r="B30" i="51"/>
  <c r="I63" i="50"/>
  <c r="B76" i="51"/>
  <c r="E13" i="8"/>
  <c r="E13" i="87"/>
  <c r="C41" i="35"/>
  <c r="D41" i="35" s="1"/>
  <c r="E18" i="50"/>
  <c r="G18" i="87"/>
  <c r="B63" i="51"/>
  <c r="B54" i="51"/>
  <c r="T209" i="6"/>
  <c r="V209" i="6" s="1"/>
  <c r="B72" i="51"/>
  <c r="B42" i="58"/>
  <c r="X205" i="6"/>
  <c r="Z205" i="6" s="1"/>
  <c r="T189" i="6"/>
  <c r="C64" i="51"/>
  <c r="D64" i="51" s="1"/>
  <c r="G61" i="15" s="1"/>
  <c r="I39" i="87"/>
  <c r="I23" i="87" s="1"/>
  <c r="E39" i="57"/>
  <c r="E38" i="57" s="1"/>
  <c r="X204" i="6"/>
  <c r="Z204" i="6" s="1"/>
  <c r="B43" i="58"/>
  <c r="B37" i="58"/>
  <c r="Q13" i="87"/>
  <c r="K61" i="87"/>
  <c r="E18" i="8"/>
  <c r="E18" i="87"/>
  <c r="P209" i="6"/>
  <c r="B54" i="35"/>
  <c r="B72" i="35"/>
  <c r="B42" i="51"/>
  <c r="T205" i="6"/>
  <c r="V205" i="6" s="1"/>
  <c r="P189" i="6"/>
  <c r="C64" i="35"/>
  <c r="D64" i="35" s="1"/>
  <c r="F61" i="15" s="1"/>
  <c r="R189" i="6" s="1"/>
  <c r="C33" i="58"/>
  <c r="D33" i="58" s="1"/>
  <c r="C66" i="35"/>
  <c r="D66" i="35" s="1"/>
  <c r="C66" i="85"/>
  <c r="D66" i="85" s="1"/>
  <c r="E39" i="50"/>
  <c r="E38" i="50" s="1"/>
  <c r="G39" i="87"/>
  <c r="G23" i="87" s="1"/>
  <c r="C47" i="58"/>
  <c r="D47" i="58" s="1"/>
  <c r="B46" i="58"/>
  <c r="C46" i="58" s="1"/>
  <c r="D46" i="58" s="1"/>
  <c r="P204" i="6"/>
  <c r="B43" i="35"/>
  <c r="B63" i="58"/>
  <c r="B52" i="58"/>
  <c r="X208" i="6"/>
  <c r="Z208" i="6" s="1"/>
  <c r="B16" i="58"/>
  <c r="M61" i="87"/>
  <c r="M63" i="87" s="1"/>
  <c r="C33" i="51"/>
  <c r="D33" i="51" s="1"/>
  <c r="C66" i="51"/>
  <c r="D66" i="51" s="1"/>
  <c r="B46" i="51"/>
  <c r="C46" i="51" s="1"/>
  <c r="D46" i="51" s="1"/>
  <c r="C47" i="51"/>
  <c r="D47" i="51" s="1"/>
  <c r="Z189" i="6"/>
  <c r="M61" i="15"/>
  <c r="BA3" i="15"/>
  <c r="BA4" i="15"/>
  <c r="BB3" i="15"/>
  <c r="BB4" i="15"/>
  <c r="D81" i="85"/>
  <c r="AJ85" i="15"/>
  <c r="AM85" i="15"/>
  <c r="AW5" i="15"/>
  <c r="AW3" i="15"/>
  <c r="AX5" i="15"/>
  <c r="AX3" i="15"/>
  <c r="U139" i="6"/>
  <c r="D81" i="35"/>
  <c r="D81" i="51"/>
  <c r="Y83" i="15"/>
  <c r="AH85" i="15"/>
  <c r="AA82" i="15"/>
  <c r="J66" i="58"/>
  <c r="AQ2" i="15"/>
  <c r="B36" i="58"/>
  <c r="C36" i="58" s="1"/>
  <c r="D36" i="58" s="1"/>
  <c r="B36" i="51"/>
  <c r="C68" i="58"/>
  <c r="D68" i="58" s="1"/>
  <c r="C35" i="58"/>
  <c r="D35" i="58" s="1"/>
  <c r="R79" i="6"/>
  <c r="X79" i="6"/>
  <c r="R101" i="6"/>
  <c r="X101" i="6"/>
  <c r="R61" i="6"/>
  <c r="X61" i="6"/>
  <c r="R78" i="6"/>
  <c r="X78" i="6"/>
  <c r="R95" i="6"/>
  <c r="X95" i="6"/>
  <c r="R146" i="6"/>
  <c r="R143" i="6"/>
  <c r="R83" i="6"/>
  <c r="X83" i="6"/>
  <c r="R54" i="6"/>
  <c r="X54" i="6"/>
  <c r="R73" i="6"/>
  <c r="X73" i="6"/>
  <c r="R88" i="6"/>
  <c r="X88" i="6"/>
  <c r="R80" i="6"/>
  <c r="X80" i="6"/>
  <c r="R127" i="6"/>
  <c r="R15" i="6"/>
  <c r="R94" i="6"/>
  <c r="X94" i="6"/>
  <c r="R47" i="6"/>
  <c r="X47" i="6"/>
  <c r="Y86" i="6"/>
  <c r="R89" i="6"/>
  <c r="X89" i="6"/>
  <c r="R103" i="6"/>
  <c r="X103" i="6"/>
  <c r="R20" i="6"/>
  <c r="X20" i="6"/>
  <c r="R26" i="6"/>
  <c r="X26" i="6"/>
  <c r="X24" i="6" s="1"/>
  <c r="Y40" i="6"/>
  <c r="Z40" i="6" s="1"/>
  <c r="R42" i="6"/>
  <c r="X42" i="6"/>
  <c r="R142" i="6"/>
  <c r="R144" i="6"/>
  <c r="R43" i="6"/>
  <c r="X43" i="6"/>
  <c r="R16" i="6"/>
  <c r="R49" i="6"/>
  <c r="X49" i="6"/>
  <c r="R109" i="6"/>
  <c r="X109" i="6"/>
  <c r="R111" i="6"/>
  <c r="X111" i="6"/>
  <c r="Y22" i="6"/>
  <c r="R130" i="6"/>
  <c r="X130" i="6"/>
  <c r="R59" i="6"/>
  <c r="X59" i="6"/>
  <c r="R55" i="6"/>
  <c r="X55" i="6"/>
  <c r="Y28" i="6"/>
  <c r="Z28" i="6" s="1"/>
  <c r="R124" i="6"/>
  <c r="X124" i="6"/>
  <c r="R29" i="6"/>
  <c r="X29" i="6"/>
  <c r="R98" i="6"/>
  <c r="X98" i="6"/>
  <c r="R141" i="6"/>
  <c r="R82" i="6"/>
  <c r="X82" i="6"/>
  <c r="R71" i="6"/>
  <c r="X71" i="6"/>
  <c r="R140" i="6"/>
  <c r="R110" i="6"/>
  <c r="X110" i="6"/>
  <c r="R100" i="6"/>
  <c r="X100" i="6"/>
  <c r="R64" i="6"/>
  <c r="X64" i="6"/>
  <c r="R84" i="6"/>
  <c r="X84" i="6"/>
  <c r="R52" i="6"/>
  <c r="X52" i="6"/>
  <c r="R10" i="6"/>
  <c r="R69" i="6"/>
  <c r="X69" i="6"/>
  <c r="R115" i="6"/>
  <c r="X115" i="6"/>
  <c r="R117" i="6"/>
  <c r="X117" i="6"/>
  <c r="R50" i="6"/>
  <c r="X50" i="6"/>
  <c r="R114" i="6"/>
  <c r="X114" i="6"/>
  <c r="Y25" i="6"/>
  <c r="Z25" i="6" s="1"/>
  <c r="R119" i="6"/>
  <c r="X119" i="6"/>
  <c r="Y58" i="6"/>
  <c r="Z58" i="6" s="1"/>
  <c r="Y32" i="6"/>
  <c r="Z32" i="6" s="1"/>
  <c r="R63" i="6"/>
  <c r="X63" i="6"/>
  <c r="Y92" i="6"/>
  <c r="Z92" i="6" s="1"/>
  <c r="R93" i="6"/>
  <c r="X93" i="6"/>
  <c r="R70" i="6"/>
  <c r="X70" i="6"/>
  <c r="Y18" i="6"/>
  <c r="Z18" i="6" s="1"/>
  <c r="R34" i="6"/>
  <c r="X34" i="6"/>
  <c r="R56" i="6"/>
  <c r="X56" i="6"/>
  <c r="R116" i="6"/>
  <c r="X116" i="6"/>
  <c r="R90" i="6"/>
  <c r="X90" i="6"/>
  <c r="R125" i="6"/>
  <c r="X125" i="6"/>
  <c r="R99" i="6"/>
  <c r="X99" i="6"/>
  <c r="R128" i="6"/>
  <c r="X128" i="6"/>
  <c r="R66" i="6"/>
  <c r="X66" i="6"/>
  <c r="Y113" i="6"/>
  <c r="Z113" i="6" s="1"/>
  <c r="R19" i="6"/>
  <c r="X19" i="6"/>
  <c r="R41" i="6"/>
  <c r="X41" i="6"/>
  <c r="R67" i="6"/>
  <c r="X67" i="6"/>
  <c r="Y97" i="6"/>
  <c r="Z97" i="6" s="1"/>
  <c r="R31" i="6"/>
  <c r="X31" i="6"/>
  <c r="R102" i="6"/>
  <c r="X102" i="6"/>
  <c r="R46" i="6"/>
  <c r="X46" i="6"/>
  <c r="Y122" i="6"/>
  <c r="R65" i="6"/>
  <c r="X65" i="6"/>
  <c r="R137" i="6"/>
  <c r="R87" i="6"/>
  <c r="X87" i="6"/>
  <c r="R23" i="6"/>
  <c r="X23" i="6"/>
  <c r="X21" i="6" s="1"/>
  <c r="R51" i="6"/>
  <c r="X51" i="6"/>
  <c r="R36" i="6"/>
  <c r="R60" i="6"/>
  <c r="X60" i="6"/>
  <c r="R105" i="6"/>
  <c r="X105" i="6"/>
  <c r="R45" i="6"/>
  <c r="X45" i="6"/>
  <c r="R11" i="6"/>
  <c r="R48" i="6"/>
  <c r="X48" i="6"/>
  <c r="B35" i="35"/>
  <c r="U30" i="6"/>
  <c r="AF21" i="6"/>
  <c r="T107" i="6"/>
  <c r="AF91" i="6"/>
  <c r="AD127" i="6"/>
  <c r="AD126" i="6" s="1"/>
  <c r="AD22" i="6"/>
  <c r="AD21" i="6" s="1"/>
  <c r="U96" i="6"/>
  <c r="Q17" i="6"/>
  <c r="V39" i="6"/>
  <c r="AC108" i="6"/>
  <c r="V85" i="6"/>
  <c r="AD28" i="6"/>
  <c r="AD27" i="6" s="1"/>
  <c r="V77" i="6"/>
  <c r="V44" i="6"/>
  <c r="AC57" i="6"/>
  <c r="Q39" i="6"/>
  <c r="AD121" i="6"/>
  <c r="AD58" i="6"/>
  <c r="AD57" i="6" s="1"/>
  <c r="AF81" i="6"/>
  <c r="AF85" i="6" s="1"/>
  <c r="AD78" i="6"/>
  <c r="AD77" i="6" s="1"/>
  <c r="Q91" i="6"/>
  <c r="AF24" i="6"/>
  <c r="AC121" i="6"/>
  <c r="AC81" i="6"/>
  <c r="AD92" i="6"/>
  <c r="AD91" i="6" s="1"/>
  <c r="V18" i="6"/>
  <c r="V17" i="6" s="1"/>
  <c r="V10" i="6"/>
  <c r="V22" i="6"/>
  <c r="V21" i="6" s="1"/>
  <c r="Q27" i="6"/>
  <c r="R122" i="6"/>
  <c r="Q121" i="6"/>
  <c r="AD39" i="6"/>
  <c r="V92" i="6"/>
  <c r="V91" i="6" s="1"/>
  <c r="U91" i="6"/>
  <c r="AC17" i="6"/>
  <c r="AF53" i="6"/>
  <c r="V69" i="6"/>
  <c r="V68" i="6" s="1"/>
  <c r="U68" i="6"/>
  <c r="AF139" i="6"/>
  <c r="AF108" i="6"/>
  <c r="U81" i="6"/>
  <c r="C47" i="35"/>
  <c r="D47" i="35" s="1"/>
  <c r="B46" i="35"/>
  <c r="U57" i="6"/>
  <c r="AD68" i="6"/>
  <c r="AF27" i="6"/>
  <c r="AD97" i="6"/>
  <c r="AD96" i="6" s="1"/>
  <c r="AC96" i="6"/>
  <c r="AD140" i="6"/>
  <c r="AD139" i="6" s="1"/>
  <c r="AC139" i="6"/>
  <c r="B36" i="35"/>
  <c r="C28" i="35"/>
  <c r="D28" i="35" s="1"/>
  <c r="AD112" i="6"/>
  <c r="U85" i="6"/>
  <c r="AF30" i="6"/>
  <c r="AF77" i="6"/>
  <c r="AB38" i="6"/>
  <c r="AB184" i="6" s="1"/>
  <c r="AD184" i="6" s="1"/>
  <c r="I56" i="15" s="1"/>
  <c r="N56" i="15" s="1"/>
  <c r="R40" i="6"/>
  <c r="T76" i="6"/>
  <c r="V97" i="6"/>
  <c r="V96" i="6" s="1"/>
  <c r="Q62" i="6"/>
  <c r="AC44" i="6"/>
  <c r="Q139" i="6"/>
  <c r="AB76" i="6"/>
  <c r="AB187" i="6" s="1"/>
  <c r="P107" i="6"/>
  <c r="N90" i="15"/>
  <c r="Y91" i="15" s="1"/>
  <c r="P85" i="15"/>
  <c r="P90" i="15" s="1"/>
  <c r="P105" i="15" s="1"/>
  <c r="Q126" i="6"/>
  <c r="AF126" i="6"/>
  <c r="R97" i="6"/>
  <c r="Q96" i="6"/>
  <c r="Q30" i="6"/>
  <c r="V62" i="6"/>
  <c r="R18" i="6"/>
  <c r="V82" i="6"/>
  <c r="V81" i="6" s="1"/>
  <c r="U44" i="6"/>
  <c r="R86" i="6"/>
  <c r="Q85" i="6"/>
  <c r="P76" i="6"/>
  <c r="Q68" i="6"/>
  <c r="AF118" i="6"/>
  <c r="AF121" i="6"/>
  <c r="V109" i="6"/>
  <c r="V108" i="6" s="1"/>
  <c r="U108" i="6"/>
  <c r="AC39" i="6"/>
  <c r="P38" i="6"/>
  <c r="H105" i="15"/>
  <c r="G105" i="15"/>
  <c r="Q105" i="15"/>
  <c r="AD18" i="6"/>
  <c r="AD17" i="6" s="1"/>
  <c r="R25" i="6"/>
  <c r="Q24" i="6"/>
  <c r="U77" i="6"/>
  <c r="Q53" i="6"/>
  <c r="T38" i="6"/>
  <c r="R28" i="6"/>
  <c r="AF57" i="6"/>
  <c r="Q44" i="6"/>
  <c r="AD109" i="6"/>
  <c r="AD108" i="6" s="1"/>
  <c r="AD44" i="6"/>
  <c r="R113" i="6"/>
  <c r="Q112" i="6"/>
  <c r="AD54" i="6"/>
  <c r="AD53" i="6" s="1"/>
  <c r="AC53" i="6"/>
  <c r="AD63" i="6"/>
  <c r="AD62" i="6" s="1"/>
  <c r="AC62" i="6"/>
  <c r="AC24" i="6"/>
  <c r="Q81" i="6"/>
  <c r="V122" i="6"/>
  <c r="V121" i="6" s="1"/>
  <c r="U121" i="6"/>
  <c r="AF96" i="6"/>
  <c r="R22" i="6"/>
  <c r="Q21" i="6"/>
  <c r="V31" i="6"/>
  <c r="V30" i="6" s="1"/>
  <c r="AF62" i="6"/>
  <c r="V25" i="6"/>
  <c r="V24" i="6" s="1"/>
  <c r="U24" i="6"/>
  <c r="V54" i="6"/>
  <c r="V53" i="6" s="1"/>
  <c r="U53" i="6"/>
  <c r="AF112" i="6"/>
  <c r="Q108" i="6"/>
  <c r="AD31" i="6"/>
  <c r="AD30" i="6" s="1"/>
  <c r="R92" i="6"/>
  <c r="V127" i="6"/>
  <c r="V126" i="6" s="1"/>
  <c r="U62" i="6"/>
  <c r="Q77" i="6"/>
  <c r="AF68" i="6"/>
  <c r="AF72" i="6" s="1"/>
  <c r="AF39" i="6"/>
  <c r="V28" i="6"/>
  <c r="V27" i="6" s="1"/>
  <c r="V58" i="6"/>
  <c r="V57" i="6" s="1"/>
  <c r="AD82" i="6"/>
  <c r="AD81" i="6" s="1"/>
  <c r="AD10" i="6"/>
  <c r="AD9" i="6" s="1"/>
  <c r="AC9" i="6"/>
  <c r="AD86" i="6"/>
  <c r="AD85" i="6" s="1"/>
  <c r="AC85" i="6"/>
  <c r="V140" i="6"/>
  <c r="V139" i="6" s="1"/>
  <c r="AC68" i="6"/>
  <c r="V113" i="6"/>
  <c r="V112" i="6" s="1"/>
  <c r="U112" i="6"/>
  <c r="U39" i="6"/>
  <c r="R58" i="6"/>
  <c r="Q57" i="6"/>
  <c r="AF44" i="6"/>
  <c r="AD25" i="6"/>
  <c r="AD24" i="6" s="1"/>
  <c r="AC112" i="6"/>
  <c r="AB107" i="6"/>
  <c r="AB188" i="6" s="1"/>
  <c r="C43" i="85" l="1"/>
  <c r="D43" i="85" s="1"/>
  <c r="C43" i="35"/>
  <c r="D43" i="35" s="1"/>
  <c r="K63" i="87"/>
  <c r="Q61" i="87"/>
  <c r="B62" i="15"/>
  <c r="B15" i="35"/>
  <c r="E12" i="8"/>
  <c r="B40" i="35"/>
  <c r="C40" i="35" s="1"/>
  <c r="D40" i="35" s="1"/>
  <c r="C42" i="85"/>
  <c r="D42" i="85" s="1"/>
  <c r="C42" i="35"/>
  <c r="D42" i="35" s="1"/>
  <c r="C55" i="85"/>
  <c r="D55" i="85" s="1"/>
  <c r="C55" i="35"/>
  <c r="D55" i="35" s="1"/>
  <c r="V44" i="15" s="1"/>
  <c r="Y45" i="15" s="1"/>
  <c r="C16" i="85"/>
  <c r="D16" i="85" s="1"/>
  <c r="C16" i="35"/>
  <c r="D16" i="35" s="1"/>
  <c r="C55" i="58"/>
  <c r="D55" i="58" s="1"/>
  <c r="I206" i="6"/>
  <c r="Z206" i="6"/>
  <c r="I61" i="87"/>
  <c r="I63" i="87" s="1"/>
  <c r="U18" i="87"/>
  <c r="M64" i="87"/>
  <c r="M65" i="87" s="1"/>
  <c r="B41" i="51"/>
  <c r="E22" i="50"/>
  <c r="R210" i="6"/>
  <c r="I210" i="6"/>
  <c r="C58" i="51"/>
  <c r="D58" i="51" s="1"/>
  <c r="E12" i="57"/>
  <c r="B15" i="58"/>
  <c r="C16" i="58"/>
  <c r="D16" i="58" s="1"/>
  <c r="C72" i="35"/>
  <c r="D72" i="35" s="1"/>
  <c r="C72" i="85"/>
  <c r="C67" i="85" s="1"/>
  <c r="C37" i="58"/>
  <c r="D37" i="58" s="1"/>
  <c r="V189" i="6"/>
  <c r="L61" i="15"/>
  <c r="C63" i="51"/>
  <c r="D63" i="51" s="1"/>
  <c r="B62" i="35"/>
  <c r="E41" i="8"/>
  <c r="G61" i="87"/>
  <c r="G63" i="87" s="1"/>
  <c r="C53" i="51"/>
  <c r="D53" i="51" s="1"/>
  <c r="C30" i="58"/>
  <c r="D30" i="58" s="1"/>
  <c r="C55" i="51"/>
  <c r="D55" i="51" s="1"/>
  <c r="W44" i="15" s="1"/>
  <c r="Z45" i="15" s="1"/>
  <c r="R213" i="6"/>
  <c r="I213" i="6"/>
  <c r="C37" i="51"/>
  <c r="D37" i="51" s="1"/>
  <c r="C58" i="85"/>
  <c r="D58" i="85" s="1"/>
  <c r="C58" i="58"/>
  <c r="D58" i="58" s="1"/>
  <c r="C42" i="51"/>
  <c r="D42" i="51" s="1"/>
  <c r="B34" i="51"/>
  <c r="E15" i="50"/>
  <c r="C43" i="58"/>
  <c r="D43" i="58" s="1"/>
  <c r="D76" i="51"/>
  <c r="C76" i="51"/>
  <c r="C72" i="58"/>
  <c r="D72" i="58" s="1"/>
  <c r="B15" i="51"/>
  <c r="E12" i="50"/>
  <c r="C58" i="35"/>
  <c r="D58" i="35" s="1"/>
  <c r="C37" i="35"/>
  <c r="D37" i="35" s="1"/>
  <c r="C37" i="85"/>
  <c r="D37" i="85" s="1"/>
  <c r="I205" i="6"/>
  <c r="R205" i="6"/>
  <c r="C54" i="58"/>
  <c r="D54" i="58" s="1"/>
  <c r="C54" i="35"/>
  <c r="D54" i="35" s="1"/>
  <c r="E17" i="50"/>
  <c r="B21" i="51"/>
  <c r="B30" i="35"/>
  <c r="I212" i="6"/>
  <c r="R212" i="6"/>
  <c r="C49" i="58"/>
  <c r="D49" i="58" s="1"/>
  <c r="I207" i="6"/>
  <c r="R207" i="6"/>
  <c r="B62" i="51"/>
  <c r="E41" i="50"/>
  <c r="C53" i="58"/>
  <c r="D53" i="58" s="1"/>
  <c r="I204" i="6"/>
  <c r="R204" i="6"/>
  <c r="C54" i="51"/>
  <c r="D54" i="51" s="1"/>
  <c r="C57" i="85"/>
  <c r="D57" i="85" s="1"/>
  <c r="B56" i="85"/>
  <c r="C56" i="85" s="1"/>
  <c r="D56" i="85" s="1"/>
  <c r="I209" i="6"/>
  <c r="R209" i="6"/>
  <c r="B40" i="58"/>
  <c r="C42" i="58"/>
  <c r="D42" i="58" s="1"/>
  <c r="F40" i="50"/>
  <c r="E22" i="8"/>
  <c r="C49" i="85"/>
  <c r="D49" i="85" s="1"/>
  <c r="C49" i="35"/>
  <c r="D49" i="35" s="1"/>
  <c r="E15" i="8"/>
  <c r="B34" i="35"/>
  <c r="C53" i="35"/>
  <c r="D53" i="35" s="1"/>
  <c r="B56" i="51"/>
  <c r="C56" i="51" s="1"/>
  <c r="D56" i="51" s="1"/>
  <c r="E41" i="57"/>
  <c r="B62" i="58"/>
  <c r="E53" i="57"/>
  <c r="B69" i="58"/>
  <c r="B51" i="58"/>
  <c r="C52" i="58"/>
  <c r="F38" i="50"/>
  <c r="C47" i="85"/>
  <c r="D47" i="85" s="1"/>
  <c r="C72" i="51"/>
  <c r="D72" i="51" s="1"/>
  <c r="G73" i="50"/>
  <c r="C65" i="85"/>
  <c r="D65" i="85" s="1"/>
  <c r="E53" i="8"/>
  <c r="B69" i="35"/>
  <c r="C16" i="51"/>
  <c r="D16" i="51" s="1"/>
  <c r="C52" i="35"/>
  <c r="C51" i="35" s="1"/>
  <c r="B51" i="35"/>
  <c r="C52" i="51"/>
  <c r="C51" i="51" s="1"/>
  <c r="B51" i="51"/>
  <c r="D52" i="51"/>
  <c r="C63" i="85"/>
  <c r="D63" i="85" s="1"/>
  <c r="C63" i="58"/>
  <c r="D63" i="58" s="1"/>
  <c r="B21" i="35"/>
  <c r="E17" i="8"/>
  <c r="E22" i="57"/>
  <c r="E61" i="87"/>
  <c r="E63" i="87" s="1"/>
  <c r="C30" i="51"/>
  <c r="D30" i="51" s="1"/>
  <c r="E17" i="57"/>
  <c r="B21" i="58"/>
  <c r="C63" i="35"/>
  <c r="D63" i="35" s="1"/>
  <c r="C49" i="51"/>
  <c r="D49" i="51" s="1"/>
  <c r="E53" i="50"/>
  <c r="B69" i="51"/>
  <c r="C76" i="58"/>
  <c r="D76" i="58"/>
  <c r="I208" i="6"/>
  <c r="R208" i="6"/>
  <c r="E15" i="57"/>
  <c r="B34" i="58"/>
  <c r="C43" i="51"/>
  <c r="D43" i="51" s="1"/>
  <c r="D72" i="85"/>
  <c r="C36" i="85"/>
  <c r="D36" i="85" s="1"/>
  <c r="C28" i="85"/>
  <c r="D28" i="85" s="1"/>
  <c r="C35" i="85"/>
  <c r="D35" i="85" s="1"/>
  <c r="AD188" i="6"/>
  <c r="I60" i="15" s="1"/>
  <c r="B32" i="58"/>
  <c r="C35" i="35"/>
  <c r="D35" i="35" s="1"/>
  <c r="B67" i="35"/>
  <c r="C67" i="35" s="1"/>
  <c r="D67" i="35" s="1"/>
  <c r="AE85" i="15"/>
  <c r="AD85" i="15"/>
  <c r="AD91" i="15" s="1"/>
  <c r="AH91" i="15" s="1"/>
  <c r="AA105" i="15"/>
  <c r="N105" i="15"/>
  <c r="AE77" i="15"/>
  <c r="AD77" i="15"/>
  <c r="AD83" i="15" s="1"/>
  <c r="Y106" i="15"/>
  <c r="R30" i="6"/>
  <c r="X17" i="6"/>
  <c r="R77" i="6"/>
  <c r="R126" i="6"/>
  <c r="R85" i="6"/>
  <c r="R121" i="6"/>
  <c r="R91" i="6"/>
  <c r="R139" i="6"/>
  <c r="R81" i="6"/>
  <c r="R53" i="6"/>
  <c r="R108" i="6"/>
  <c r="R44" i="6"/>
  <c r="R112" i="6"/>
  <c r="R96" i="6"/>
  <c r="R39" i="6"/>
  <c r="R27" i="6"/>
  <c r="R24" i="6"/>
  <c r="R62" i="6"/>
  <c r="X96" i="6"/>
  <c r="R68" i="6"/>
  <c r="Z11" i="6"/>
  <c r="Y99" i="6"/>
  <c r="Z99" i="6" s="1"/>
  <c r="Y115" i="6"/>
  <c r="Z115" i="6" s="1"/>
  <c r="Y100" i="6"/>
  <c r="Z100" i="6" s="1"/>
  <c r="Y82" i="6"/>
  <c r="X81" i="6"/>
  <c r="Y109" i="6"/>
  <c r="X108" i="6"/>
  <c r="Z144" i="6"/>
  <c r="Y42" i="6"/>
  <c r="Z42" i="6" s="1"/>
  <c r="Y47" i="6"/>
  <c r="Z47" i="6" s="1"/>
  <c r="Y73" i="6"/>
  <c r="Z73" i="6" s="1"/>
  <c r="Z146" i="6"/>
  <c r="Y78" i="6"/>
  <c r="X77" i="6"/>
  <c r="Y101" i="6"/>
  <c r="Z101" i="6" s="1"/>
  <c r="R57" i="6"/>
  <c r="Y51" i="6"/>
  <c r="Z51" i="6" s="1"/>
  <c r="Y87" i="6"/>
  <c r="Z87" i="6" s="1"/>
  <c r="Y65" i="6"/>
  <c r="Z65" i="6" s="1"/>
  <c r="Z122" i="6"/>
  <c r="Y41" i="6"/>
  <c r="Y93" i="6"/>
  <c r="Z93" i="6" s="1"/>
  <c r="Y119" i="6"/>
  <c r="Z119" i="6" s="1"/>
  <c r="Y55" i="6"/>
  <c r="Z55" i="6" s="1"/>
  <c r="Y130" i="6"/>
  <c r="Z130" i="6" s="1"/>
  <c r="Y26" i="6"/>
  <c r="Y24" i="6" s="1"/>
  <c r="Y103" i="6"/>
  <c r="Z103" i="6" s="1"/>
  <c r="Y80" i="6"/>
  <c r="Z80" i="6" s="1"/>
  <c r="R21" i="6"/>
  <c r="Y48" i="6"/>
  <c r="Z48" i="6" s="1"/>
  <c r="Y45" i="6"/>
  <c r="X44" i="6"/>
  <c r="Y60" i="6"/>
  <c r="Z60" i="6" s="1"/>
  <c r="Y46" i="6"/>
  <c r="Z46" i="6" s="1"/>
  <c r="Y31" i="6"/>
  <c r="X30" i="6"/>
  <c r="X112" i="6"/>
  <c r="Y128" i="6"/>
  <c r="Z128" i="6" s="1"/>
  <c r="Y125" i="6"/>
  <c r="Z125" i="6" s="1"/>
  <c r="Y116" i="6"/>
  <c r="Z116" i="6" s="1"/>
  <c r="Y34" i="6"/>
  <c r="Z34" i="6" s="1"/>
  <c r="Y63" i="6"/>
  <c r="Z63" i="6" s="1"/>
  <c r="X62" i="6"/>
  <c r="Y114" i="6"/>
  <c r="Z114" i="6" s="1"/>
  <c r="Y117" i="6"/>
  <c r="Z117" i="6" s="1"/>
  <c r="Y69" i="6"/>
  <c r="X68" i="6"/>
  <c r="Y52" i="6"/>
  <c r="Z52" i="6" s="1"/>
  <c r="Y64" i="6"/>
  <c r="Z64" i="6" s="1"/>
  <c r="Y110" i="6"/>
  <c r="Z110" i="6" s="1"/>
  <c r="Y71" i="6"/>
  <c r="Z71" i="6" s="1"/>
  <c r="Z141" i="6"/>
  <c r="Y29" i="6"/>
  <c r="Y27" i="6" s="1"/>
  <c r="Y111" i="6"/>
  <c r="Z111" i="6" s="1"/>
  <c r="Y49" i="6"/>
  <c r="Z49" i="6" s="1"/>
  <c r="Y43" i="6"/>
  <c r="Z43" i="6" s="1"/>
  <c r="Z142" i="6"/>
  <c r="X39" i="6"/>
  <c r="X85" i="6"/>
  <c r="Y94" i="6"/>
  <c r="Z94" i="6" s="1"/>
  <c r="Y127" i="6"/>
  <c r="Z127" i="6" s="1"/>
  <c r="X126" i="6"/>
  <c r="Y88" i="6"/>
  <c r="Y54" i="6"/>
  <c r="Z54" i="6" s="1"/>
  <c r="X53" i="6"/>
  <c r="Z143" i="6"/>
  <c r="Y95" i="6"/>
  <c r="Z95" i="6" s="1"/>
  <c r="Y61" i="6"/>
  <c r="Z61" i="6" s="1"/>
  <c r="Y79" i="6"/>
  <c r="Z79" i="6" s="1"/>
  <c r="Y105" i="6"/>
  <c r="Z105" i="6" s="1"/>
  <c r="Z36" i="6"/>
  <c r="Y102" i="6"/>
  <c r="Z102" i="6" s="1"/>
  <c r="Y66" i="6"/>
  <c r="Z66" i="6" s="1"/>
  <c r="Y90" i="6"/>
  <c r="Z90" i="6" s="1"/>
  <c r="Y56" i="6"/>
  <c r="Z56" i="6" s="1"/>
  <c r="Y50" i="6"/>
  <c r="Z50" i="6" s="1"/>
  <c r="Y84" i="6"/>
  <c r="Z84" i="6" s="1"/>
  <c r="X139" i="6"/>
  <c r="Z140" i="6"/>
  <c r="Y98" i="6"/>
  <c r="Y124" i="6"/>
  <c r="Z16" i="6"/>
  <c r="Y83" i="6"/>
  <c r="Z83" i="6" s="1"/>
  <c r="R17" i="6"/>
  <c r="Y23" i="6"/>
  <c r="Y21" i="6" s="1"/>
  <c r="Z137" i="6"/>
  <c r="X121" i="6"/>
  <c r="Y67" i="6"/>
  <c r="Z67" i="6" s="1"/>
  <c r="Y19" i="6"/>
  <c r="Y70" i="6"/>
  <c r="Z70" i="6" s="1"/>
  <c r="X91" i="6"/>
  <c r="X57" i="6"/>
  <c r="X27" i="6"/>
  <c r="Y59" i="6"/>
  <c r="Z22" i="6"/>
  <c r="Y20" i="6"/>
  <c r="Z20" i="6" s="1"/>
  <c r="Y89" i="6"/>
  <c r="Z89" i="6" s="1"/>
  <c r="Z86" i="6"/>
  <c r="C68" i="35"/>
  <c r="D68" i="35" s="1"/>
  <c r="C35" i="51"/>
  <c r="D35" i="51" s="1"/>
  <c r="B32" i="51"/>
  <c r="C68" i="51"/>
  <c r="D68" i="51" s="1"/>
  <c r="B67" i="51"/>
  <c r="T190" i="6" s="1"/>
  <c r="C36" i="51"/>
  <c r="D36" i="51" s="1"/>
  <c r="V76" i="6"/>
  <c r="AC76" i="6"/>
  <c r="AC107" i="6"/>
  <c r="AD107" i="6"/>
  <c r="V38" i="6"/>
  <c r="AF17" i="6"/>
  <c r="AD76" i="6"/>
  <c r="I120" i="6" s="1"/>
  <c r="Q38" i="6"/>
  <c r="AF38" i="6"/>
  <c r="Q107" i="6"/>
  <c r="C36" i="35"/>
  <c r="D36" i="35" s="1"/>
  <c r="AF107" i="6"/>
  <c r="Y105" i="15"/>
  <c r="W105" i="15"/>
  <c r="X105" i="15"/>
  <c r="R105" i="15"/>
  <c r="S105" i="15"/>
  <c r="T105" i="15"/>
  <c r="V107" i="6"/>
  <c r="U38" i="6"/>
  <c r="AC38" i="6"/>
  <c r="V82" i="15"/>
  <c r="AB201" i="6"/>
  <c r="AD187" i="6"/>
  <c r="I59" i="15" s="1"/>
  <c r="AF76" i="6"/>
  <c r="B39" i="35"/>
  <c r="C46" i="35"/>
  <c r="D46" i="35" s="1"/>
  <c r="Q76" i="6"/>
  <c r="U76" i="6"/>
  <c r="U107" i="6"/>
  <c r="AD38" i="6"/>
  <c r="B32" i="35"/>
  <c r="D52" i="35" l="1"/>
  <c r="D51" i="35"/>
  <c r="D39" i="35" s="1"/>
  <c r="B18" i="58"/>
  <c r="C21" i="58"/>
  <c r="D21" i="58" s="1"/>
  <c r="D18" i="58" s="1"/>
  <c r="D52" i="58"/>
  <c r="C51" i="58"/>
  <c r="D51" i="58" s="1"/>
  <c r="B18" i="51"/>
  <c r="C21" i="51"/>
  <c r="D21" i="51" s="1"/>
  <c r="D18" i="51" s="1"/>
  <c r="E60" i="50"/>
  <c r="G22" i="50"/>
  <c r="B63" i="15"/>
  <c r="B64" i="15"/>
  <c r="C34" i="58"/>
  <c r="D34" i="58" s="1"/>
  <c r="D32" i="58" s="1"/>
  <c r="C69" i="51"/>
  <c r="D69" i="51" s="1"/>
  <c r="D76" i="50"/>
  <c r="D76" i="57"/>
  <c r="E76" i="57" s="1"/>
  <c r="E75" i="57"/>
  <c r="D51" i="51"/>
  <c r="C69" i="35"/>
  <c r="D69" i="35" s="1"/>
  <c r="E75" i="50"/>
  <c r="B9" i="51"/>
  <c r="C15" i="51"/>
  <c r="D15" i="51" s="1"/>
  <c r="D9" i="51" s="1"/>
  <c r="G55" i="15" s="1"/>
  <c r="B61" i="35"/>
  <c r="C62" i="35"/>
  <c r="D62" i="35" s="1"/>
  <c r="B40" i="51"/>
  <c r="C41" i="51"/>
  <c r="D41" i="51" s="1"/>
  <c r="D76" i="8"/>
  <c r="C52" i="85"/>
  <c r="D52" i="85" s="1"/>
  <c r="B51" i="85"/>
  <c r="C53" i="85"/>
  <c r="D53" i="85" s="1"/>
  <c r="C34" i="51"/>
  <c r="D34" i="51" s="1"/>
  <c r="D32" i="51" s="1"/>
  <c r="T157" i="6" s="1"/>
  <c r="C15" i="58"/>
  <c r="D15" i="58" s="1"/>
  <c r="B9" i="58"/>
  <c r="U17" i="87"/>
  <c r="U16" i="87"/>
  <c r="U19" i="87"/>
  <c r="K64" i="87"/>
  <c r="O64" i="87" s="1"/>
  <c r="Q63" i="87"/>
  <c r="S63" i="87"/>
  <c r="C21" i="35"/>
  <c r="D21" i="35" s="1"/>
  <c r="D18" i="35" s="1"/>
  <c r="B18" i="35"/>
  <c r="B46" i="85"/>
  <c r="C46" i="85" s="1"/>
  <c r="D46" i="85" s="1"/>
  <c r="B67" i="58"/>
  <c r="C69" i="58"/>
  <c r="D69" i="58" s="1"/>
  <c r="E75" i="8"/>
  <c r="F38" i="8"/>
  <c r="C54" i="85"/>
  <c r="D54" i="85" s="1"/>
  <c r="E60" i="57"/>
  <c r="C34" i="35"/>
  <c r="D34" i="35" s="1"/>
  <c r="I64" i="87"/>
  <c r="I65" i="87" s="1"/>
  <c r="W27" i="87"/>
  <c r="E64" i="87"/>
  <c r="E65" i="87" s="1"/>
  <c r="U27" i="87"/>
  <c r="C62" i="51"/>
  <c r="D62" i="51" s="1"/>
  <c r="B61" i="51"/>
  <c r="C30" i="85"/>
  <c r="D30" i="85" s="1"/>
  <c r="C30" i="35"/>
  <c r="D30" i="35" s="1"/>
  <c r="AB45" i="15"/>
  <c r="C62" i="58"/>
  <c r="D62" i="58" s="1"/>
  <c r="B61" i="58"/>
  <c r="C40" i="58"/>
  <c r="D40" i="58" s="1"/>
  <c r="D39" i="58" s="1"/>
  <c r="H59" i="15" s="1"/>
  <c r="B39" i="58"/>
  <c r="F40" i="8"/>
  <c r="E60" i="8"/>
  <c r="F38" i="57"/>
  <c r="F40" i="57"/>
  <c r="G64" i="87"/>
  <c r="G65" i="87" s="1"/>
  <c r="V27" i="87"/>
  <c r="C15" i="35"/>
  <c r="D15" i="35" s="1"/>
  <c r="B9" i="35"/>
  <c r="N58" i="15"/>
  <c r="B8" i="58"/>
  <c r="X184" i="6"/>
  <c r="P187" i="6"/>
  <c r="P190" i="6"/>
  <c r="B8" i="51"/>
  <c r="T184" i="6"/>
  <c r="AH83" i="15"/>
  <c r="B60" i="35"/>
  <c r="D32" i="35"/>
  <c r="F56" i="15" s="1"/>
  <c r="R184" i="6" s="1"/>
  <c r="AE83" i="15"/>
  <c r="H56" i="15"/>
  <c r="R76" i="6"/>
  <c r="Y121" i="6"/>
  <c r="R38" i="6"/>
  <c r="Y57" i="6"/>
  <c r="R107" i="6"/>
  <c r="Z26" i="6"/>
  <c r="Z24" i="6" s="1"/>
  <c r="Z59" i="6"/>
  <c r="Z57" i="6" s="1"/>
  <c r="Y17" i="6"/>
  <c r="Z23" i="6"/>
  <c r="Z21" i="6" s="1"/>
  <c r="X107" i="6"/>
  <c r="Z91" i="6"/>
  <c r="X38" i="6"/>
  <c r="Z29" i="6"/>
  <c r="Z27" i="6" s="1"/>
  <c r="Z19" i="6"/>
  <c r="Z17" i="6" s="1"/>
  <c r="Z124" i="6"/>
  <c r="Z121" i="6" s="1"/>
  <c r="Y30" i="6"/>
  <c r="Y81" i="6"/>
  <c r="Y39" i="6"/>
  <c r="Y77" i="6"/>
  <c r="Y96" i="6"/>
  <c r="Y85" i="6"/>
  <c r="Y68" i="6"/>
  <c r="Y91" i="6"/>
  <c r="Z112" i="6"/>
  <c r="Y112" i="6"/>
  <c r="Z98" i="6"/>
  <c r="Z96" i="6" s="1"/>
  <c r="Z88" i="6"/>
  <c r="Z85" i="6" s="1"/>
  <c r="Y44" i="6"/>
  <c r="Z41" i="6"/>
  <c r="Z39" i="6" s="1"/>
  <c r="Z78" i="6"/>
  <c r="Z77" i="6" s="1"/>
  <c r="Y108" i="6"/>
  <c r="Z82" i="6"/>
  <c r="Z81" i="6" s="1"/>
  <c r="Z139" i="6"/>
  <c r="Z126" i="6"/>
  <c r="Z62" i="6"/>
  <c r="Y139" i="6"/>
  <c r="Y53" i="6"/>
  <c r="Z69" i="6"/>
  <c r="Z68" i="6" s="1"/>
  <c r="Z31" i="6"/>
  <c r="Z30" i="6" s="1"/>
  <c r="Z45" i="6"/>
  <c r="Z44" i="6" s="1"/>
  <c r="Z10" i="6"/>
  <c r="Z53" i="6"/>
  <c r="Y126" i="6"/>
  <c r="Y62" i="6"/>
  <c r="X76" i="6"/>
  <c r="Z15" i="6"/>
  <c r="Z109" i="6"/>
  <c r="Z108" i="6" s="1"/>
  <c r="C67" i="51"/>
  <c r="D67" i="51" s="1"/>
  <c r="V105" i="15"/>
  <c r="AE91" i="15"/>
  <c r="F62" i="15"/>
  <c r="R190" i="6" s="1"/>
  <c r="B38" i="35"/>
  <c r="V90" i="15"/>
  <c r="AA90" i="15" s="1"/>
  <c r="AF75" i="6"/>
  <c r="B76" i="35"/>
  <c r="N120" i="6"/>
  <c r="N118" i="6" s="1"/>
  <c r="N75" i="6" s="1"/>
  <c r="K120" i="6"/>
  <c r="K118" i="6" s="1"/>
  <c r="K75" i="6" s="1"/>
  <c r="AM120" i="6"/>
  <c r="I118" i="6"/>
  <c r="AN120" i="6"/>
  <c r="M120" i="6"/>
  <c r="E76" i="50" l="1"/>
  <c r="U46" i="15"/>
  <c r="Y46" i="15" s="1"/>
  <c r="F59" i="15"/>
  <c r="R187" i="6" s="1"/>
  <c r="E76" i="8"/>
  <c r="P183" i="6"/>
  <c r="B60" i="58"/>
  <c r="C61" i="58"/>
  <c r="D61" i="58" s="1"/>
  <c r="X188" i="6"/>
  <c r="D9" i="35"/>
  <c r="F55" i="15" s="1"/>
  <c r="S64" i="87"/>
  <c r="O65" i="87"/>
  <c r="P184" i="6"/>
  <c r="P201" i="6" s="1"/>
  <c r="E62" i="57"/>
  <c r="I62" i="57"/>
  <c r="I64" i="57" s="1"/>
  <c r="I65" i="57" s="1"/>
  <c r="F61" i="57"/>
  <c r="C21" i="85"/>
  <c r="D21" i="85" s="1"/>
  <c r="D18" i="85" s="1"/>
  <c r="B18" i="85"/>
  <c r="C62" i="85"/>
  <c r="C61" i="85" s="1"/>
  <c r="B61" i="85"/>
  <c r="T188" i="6"/>
  <c r="C61" i="51"/>
  <c r="D61" i="51" s="1"/>
  <c r="G60" i="15" s="1"/>
  <c r="C15" i="85"/>
  <c r="D15" i="85" s="1"/>
  <c r="D9" i="85" s="1"/>
  <c r="B9" i="85"/>
  <c r="X27" i="87"/>
  <c r="C61" i="35"/>
  <c r="D61" i="35" s="1"/>
  <c r="P188" i="6"/>
  <c r="D69" i="85"/>
  <c r="B67" i="85"/>
  <c r="D67" i="85" s="1"/>
  <c r="W28" i="87"/>
  <c r="B8" i="35"/>
  <c r="B60" i="51"/>
  <c r="B38" i="58"/>
  <c r="C38" i="58" s="1"/>
  <c r="X187" i="6"/>
  <c r="U26" i="87"/>
  <c r="U28" i="87"/>
  <c r="U25" i="87"/>
  <c r="C34" i="85"/>
  <c r="D34" i="85" s="1"/>
  <c r="D32" i="85" s="1"/>
  <c r="B32" i="85"/>
  <c r="X183" i="6"/>
  <c r="B40" i="85"/>
  <c r="C41" i="85"/>
  <c r="D41" i="85" s="1"/>
  <c r="V183" i="6"/>
  <c r="L55" i="15"/>
  <c r="B75" i="58"/>
  <c r="F60" i="57" s="1"/>
  <c r="V28" i="87"/>
  <c r="V26" i="87"/>
  <c r="V25" i="87"/>
  <c r="Z187" i="6"/>
  <c r="M59" i="15"/>
  <c r="K65" i="87"/>
  <c r="Q65" i="87" s="1"/>
  <c r="E62" i="8"/>
  <c r="P12" i="6" s="1"/>
  <c r="I62" i="8"/>
  <c r="I64" i="8" s="1"/>
  <c r="I65" i="8" s="1"/>
  <c r="F61" i="8"/>
  <c r="X190" i="6"/>
  <c r="C67" i="58"/>
  <c r="D67" i="58" s="1"/>
  <c r="H62" i="15" s="1"/>
  <c r="Z190" i="6" s="1"/>
  <c r="D9" i="58"/>
  <c r="C51" i="85"/>
  <c r="D51" i="85" s="1"/>
  <c r="B39" i="51"/>
  <c r="C40" i="51"/>
  <c r="D40" i="51" s="1"/>
  <c r="D39" i="51" s="1"/>
  <c r="T183" i="6"/>
  <c r="F61" i="50"/>
  <c r="E62" i="50"/>
  <c r="I62" i="50"/>
  <c r="I64" i="50" s="1"/>
  <c r="I65" i="50" s="1"/>
  <c r="D76" i="85"/>
  <c r="F83" i="15"/>
  <c r="F91" i="15"/>
  <c r="B75" i="35"/>
  <c r="I184" i="6"/>
  <c r="Z184" i="6"/>
  <c r="I190" i="6"/>
  <c r="L190" i="6" s="1"/>
  <c r="B75" i="51"/>
  <c r="F60" i="50" s="1"/>
  <c r="P157" i="6"/>
  <c r="D8" i="35"/>
  <c r="J20" i="35" s="1"/>
  <c r="M56" i="15"/>
  <c r="M62" i="15"/>
  <c r="Y107" i="6"/>
  <c r="Y38" i="6"/>
  <c r="Y76" i="6"/>
  <c r="Z107" i="6"/>
  <c r="Z38" i="6"/>
  <c r="Z76" i="6"/>
  <c r="K62" i="15"/>
  <c r="K56" i="15"/>
  <c r="Y48" i="15"/>
  <c r="D8" i="51"/>
  <c r="J20" i="51" s="1"/>
  <c r="G56" i="15"/>
  <c r="D60" i="51"/>
  <c r="G62" i="15"/>
  <c r="K59" i="15"/>
  <c r="P185" i="6"/>
  <c r="C38" i="35"/>
  <c r="D76" i="35"/>
  <c r="C76" i="35"/>
  <c r="L120" i="6"/>
  <c r="L118" i="6" s="1"/>
  <c r="L75" i="6" s="1"/>
  <c r="AB120" i="6"/>
  <c r="T120" i="6"/>
  <c r="P120" i="6"/>
  <c r="M118" i="6"/>
  <c r="M75" i="6" s="1"/>
  <c r="I138" i="6"/>
  <c r="AM118" i="6"/>
  <c r="I75" i="6"/>
  <c r="C75" i="58" l="1"/>
  <c r="B77" i="58"/>
  <c r="C77" i="58"/>
  <c r="E63" i="8"/>
  <c r="X26" i="87"/>
  <c r="D62" i="85"/>
  <c r="X25" i="87"/>
  <c r="T12" i="6"/>
  <c r="E63" i="50"/>
  <c r="E64" i="50" s="1"/>
  <c r="C40" i="85"/>
  <c r="D40" i="85" s="1"/>
  <c r="D39" i="85" s="1"/>
  <c r="B39" i="85"/>
  <c r="X28" i="87"/>
  <c r="F60" i="15"/>
  <c r="D60" i="35"/>
  <c r="V188" i="6"/>
  <c r="L60" i="15"/>
  <c r="K55" i="15"/>
  <c r="R183" i="6"/>
  <c r="H55" i="15"/>
  <c r="D8" i="58"/>
  <c r="I188" i="6"/>
  <c r="X157" i="6"/>
  <c r="H60" i="15"/>
  <c r="D60" i="58"/>
  <c r="S65" i="87"/>
  <c r="B8" i="85"/>
  <c r="B60" i="85"/>
  <c r="G59" i="15"/>
  <c r="G63" i="15" s="1"/>
  <c r="L63" i="15" s="1"/>
  <c r="U47" i="15"/>
  <c r="Z46" i="15" s="1"/>
  <c r="Z48" i="15" s="1"/>
  <c r="Z50" i="15" s="1"/>
  <c r="R4" i="6"/>
  <c r="R2" i="6"/>
  <c r="P9" i="6"/>
  <c r="D8" i="85"/>
  <c r="B38" i="51"/>
  <c r="C38" i="51" s="1"/>
  <c r="T187" i="6"/>
  <c r="D61" i="85"/>
  <c r="D60" i="85" s="1"/>
  <c r="X12" i="6"/>
  <c r="E63" i="57"/>
  <c r="E64" i="57" s="1"/>
  <c r="J17" i="35"/>
  <c r="Y50" i="15"/>
  <c r="Y52" i="15" s="1"/>
  <c r="Q167" i="6" s="1"/>
  <c r="B77" i="35"/>
  <c r="C77" i="35" s="1"/>
  <c r="F60" i="8"/>
  <c r="H190" i="6"/>
  <c r="L184" i="6"/>
  <c r="H184" i="6"/>
  <c r="N190" i="6"/>
  <c r="M190" i="6"/>
  <c r="L62" i="15"/>
  <c r="V190" i="6"/>
  <c r="G58" i="15"/>
  <c r="L58" i="15" s="1"/>
  <c r="V184" i="6"/>
  <c r="D75" i="35"/>
  <c r="D77" i="35" s="1"/>
  <c r="B77" i="51"/>
  <c r="C77" i="51" s="1"/>
  <c r="C75" i="51"/>
  <c r="J66" i="51"/>
  <c r="X201" i="6"/>
  <c r="J56" i="15"/>
  <c r="Q56" i="15" s="1"/>
  <c r="J62" i="15"/>
  <c r="Q62" i="15" s="1"/>
  <c r="D75" i="51"/>
  <c r="D77" i="51" s="1"/>
  <c r="L56" i="15"/>
  <c r="R185" i="6"/>
  <c r="R199" i="6"/>
  <c r="E64" i="8"/>
  <c r="P118" i="6"/>
  <c r="Q120" i="6"/>
  <c r="AF120" i="6"/>
  <c r="T118" i="6"/>
  <c r="U120" i="6"/>
  <c r="U118" i="6" s="1"/>
  <c r="U75" i="6" s="1"/>
  <c r="AB118" i="6"/>
  <c r="AC120" i="6"/>
  <c r="AC118" i="6" s="1"/>
  <c r="AC75" i="6" s="1"/>
  <c r="AN138" i="6"/>
  <c r="AN135" i="6" s="1"/>
  <c r="N138" i="6"/>
  <c r="N135" i="6" s="1"/>
  <c r="M138" i="6"/>
  <c r="X138" i="6" s="1"/>
  <c r="Y138" i="6" s="1"/>
  <c r="AM138" i="6"/>
  <c r="AM135" i="6" s="1"/>
  <c r="K138" i="6"/>
  <c r="K135" i="6" s="1"/>
  <c r="I135" i="6"/>
  <c r="AB48" i="15" l="1"/>
  <c r="AB46" i="15"/>
  <c r="J17" i="51"/>
  <c r="B75" i="85"/>
  <c r="B77" i="85" s="1"/>
  <c r="I187" i="6"/>
  <c r="T201" i="6"/>
  <c r="V187" i="6"/>
  <c r="L59" i="15"/>
  <c r="J59" i="15"/>
  <c r="Z188" i="6"/>
  <c r="M60" i="15"/>
  <c r="H63" i="15"/>
  <c r="M63" i="15" s="1"/>
  <c r="H188" i="6"/>
  <c r="L188" i="6"/>
  <c r="V2" i="6"/>
  <c r="F62" i="50"/>
  <c r="V154" i="6"/>
  <c r="V4" i="6"/>
  <c r="R188" i="6"/>
  <c r="K60" i="15"/>
  <c r="J60" i="15"/>
  <c r="P24" i="86"/>
  <c r="D75" i="85"/>
  <c r="J20" i="85"/>
  <c r="J20" i="58"/>
  <c r="D75" i="58"/>
  <c r="D77" i="58" s="1"/>
  <c r="Z2" i="6"/>
  <c r="Y12" i="6"/>
  <c r="Z4" i="6"/>
  <c r="X9" i="6"/>
  <c r="F62" i="57"/>
  <c r="Z183" i="6"/>
  <c r="M55" i="15"/>
  <c r="H58" i="15"/>
  <c r="M58" i="15" s="1"/>
  <c r="I59" i="85"/>
  <c r="Z52" i="15"/>
  <c r="N184" i="6"/>
  <c r="M184" i="6"/>
  <c r="R62" i="15"/>
  <c r="Q118" i="6"/>
  <c r="Q75" i="6" s="1"/>
  <c r="X120" i="6"/>
  <c r="R56" i="15"/>
  <c r="F58" i="15"/>
  <c r="K58" i="15" s="1"/>
  <c r="AD120" i="6"/>
  <c r="AD118" i="6" s="1"/>
  <c r="AD75" i="6" s="1"/>
  <c r="R120" i="6"/>
  <c r="R118" i="6" s="1"/>
  <c r="R75" i="6" s="1"/>
  <c r="AB189" i="6"/>
  <c r="AB75" i="6"/>
  <c r="V120" i="6"/>
  <c r="V118" i="6" s="1"/>
  <c r="V75" i="6" s="1"/>
  <c r="T75" i="6"/>
  <c r="P75" i="6"/>
  <c r="Q168" i="6"/>
  <c r="AB50" i="15"/>
  <c r="L138" i="6"/>
  <c r="L135" i="6" s="1"/>
  <c r="T138" i="6"/>
  <c r="M135" i="6"/>
  <c r="P138" i="6"/>
  <c r="AB138" i="6"/>
  <c r="J15" i="85" l="1"/>
  <c r="D77" i="85"/>
  <c r="Q59" i="15"/>
  <c r="R59" i="15"/>
  <c r="Q60" i="15"/>
  <c r="R60" i="15"/>
  <c r="N188" i="6"/>
  <c r="M188" i="6"/>
  <c r="L187" i="6"/>
  <c r="I201" i="6"/>
  <c r="H187" i="6"/>
  <c r="U167" i="6"/>
  <c r="U168" i="6" s="1"/>
  <c r="I189" i="6"/>
  <c r="I191" i="6" s="1"/>
  <c r="AF138" i="6"/>
  <c r="AF135" i="6" s="1"/>
  <c r="Y120" i="6"/>
  <c r="Y118" i="6" s="1"/>
  <c r="Y75" i="6" s="1"/>
  <c r="X118" i="6"/>
  <c r="P135" i="6"/>
  <c r="Q138" i="6"/>
  <c r="T191" i="6"/>
  <c r="V191" i="6"/>
  <c r="AB191" i="6"/>
  <c r="AD189" i="6"/>
  <c r="T135" i="6"/>
  <c r="U138" i="6"/>
  <c r="U135" i="6" s="1"/>
  <c r="P191" i="6"/>
  <c r="AB135" i="6"/>
  <c r="AC138" i="6"/>
  <c r="AC135" i="6" s="1"/>
  <c r="N187" i="6" l="1"/>
  <c r="M187" i="6"/>
  <c r="H189" i="6"/>
  <c r="H191" i="6" s="1"/>
  <c r="L189" i="6"/>
  <c r="L191" i="6" s="1"/>
  <c r="B80" i="51"/>
  <c r="E67" i="50"/>
  <c r="X75" i="6"/>
  <c r="Q135" i="6"/>
  <c r="Z120" i="6"/>
  <c r="Z118" i="6" s="1"/>
  <c r="Z75" i="6" s="1"/>
  <c r="B80" i="35"/>
  <c r="E67" i="8"/>
  <c r="AD138" i="6"/>
  <c r="AD135" i="6" s="1"/>
  <c r="R138" i="6"/>
  <c r="R135" i="6" s="1"/>
  <c r="R191" i="6"/>
  <c r="V138" i="6"/>
  <c r="V135" i="6" s="1"/>
  <c r="I61" i="15"/>
  <c r="AD191" i="6"/>
  <c r="M189" i="6" l="1"/>
  <c r="M191" i="6" s="1"/>
  <c r="N189" i="6"/>
  <c r="N191" i="6" s="1"/>
  <c r="C80" i="51"/>
  <c r="D80" i="35"/>
  <c r="D80" i="51"/>
  <c r="G66" i="15" s="1"/>
  <c r="Y135" i="6"/>
  <c r="X135" i="6"/>
  <c r="Z191" i="6"/>
  <c r="X191" i="6"/>
  <c r="I63" i="15"/>
  <c r="N60" i="15" s="1"/>
  <c r="J61" i="15"/>
  <c r="J63" i="15" s="1"/>
  <c r="Q63" i="15" s="1"/>
  <c r="C80" i="35"/>
  <c r="K61" i="15"/>
  <c r="F63" i="15"/>
  <c r="K63" i="15" s="1"/>
  <c r="F66" i="15" l="1"/>
  <c r="B80" i="58"/>
  <c r="D80" i="85" s="1"/>
  <c r="E67" i="57"/>
  <c r="Z138" i="6"/>
  <c r="Z135" i="6" s="1"/>
  <c r="Q61" i="15"/>
  <c r="R61" i="15"/>
  <c r="D80" i="58" l="1"/>
  <c r="H66" i="15" s="1"/>
  <c r="J66" i="15" s="1"/>
  <c r="Q66" i="15" s="1"/>
  <c r="C80" i="58"/>
  <c r="R63" i="15"/>
  <c r="R66" i="15" l="1"/>
  <c r="U12" i="6" l="1"/>
  <c r="T9" i="6"/>
  <c r="F63" i="50" l="1"/>
  <c r="V12" i="6"/>
  <c r="U9" i="6"/>
  <c r="V3" i="6" l="1"/>
  <c r="T185" i="6"/>
  <c r="T133" i="6"/>
  <c r="F64" i="50"/>
  <c r="F63" i="57"/>
  <c r="X185" i="6"/>
  <c r="V5" i="6"/>
  <c r="H24" i="6"/>
  <c r="V9" i="6"/>
  <c r="V185" i="6" l="1"/>
  <c r="V199" i="6"/>
  <c r="Z185" i="6"/>
  <c r="Z199" i="6"/>
  <c r="Z12" i="6"/>
  <c r="Y9" i="6"/>
  <c r="Y174" i="6" l="1"/>
  <c r="Z3" i="6"/>
  <c r="F64" i="57"/>
  <c r="X133" i="6"/>
  <c r="Z5" i="6"/>
  <c r="Z9" i="6"/>
  <c r="Y133" i="6" l="1"/>
  <c r="T132" i="6"/>
  <c r="E66" i="50" s="1"/>
  <c r="U133" i="6"/>
  <c r="U132" i="6" s="1"/>
  <c r="U131" i="6" s="1"/>
  <c r="T131" i="6" l="1"/>
  <c r="V133" i="6"/>
  <c r="V132" i="6" s="1"/>
  <c r="V131" i="6" l="1"/>
  <c r="Z133" i="6" l="1"/>
  <c r="Z56" i="15" l="1"/>
  <c r="V165" i="6"/>
  <c r="U174" i="6" s="1"/>
  <c r="E79" i="50" l="1"/>
  <c r="Z55" i="15"/>
  <c r="Y56" i="15"/>
  <c r="R165" i="6"/>
  <c r="J49" i="51" l="1"/>
  <c r="E79" i="8"/>
  <c r="J32" i="35"/>
  <c r="J50" i="58"/>
  <c r="AC56" i="15"/>
  <c r="AC55" i="15" s="1"/>
  <c r="J50" i="51"/>
  <c r="K167" i="6"/>
  <c r="AF165" i="6"/>
  <c r="L32" i="85"/>
  <c r="Y55" i="15"/>
  <c r="J49" i="35" l="1"/>
  <c r="J50" i="35"/>
  <c r="I12" i="6" l="1"/>
  <c r="I14" i="6" s="1"/>
  <c r="Q12" i="6"/>
  <c r="R12" i="6" s="1"/>
  <c r="R154" i="6"/>
  <c r="F62" i="8"/>
  <c r="P133" i="6" l="1"/>
  <c r="Q174" i="6"/>
  <c r="K14" i="6"/>
  <c r="AM14" i="6"/>
  <c r="AN14" i="6"/>
  <c r="I13" i="6"/>
  <c r="N14" i="6"/>
  <c r="N13" i="6" s="1"/>
  <c r="M14" i="6"/>
  <c r="X14" i="6" s="1"/>
  <c r="R3" i="6"/>
  <c r="I9" i="6"/>
  <c r="AM12" i="6"/>
  <c r="AM9" i="6" s="1"/>
  <c r="AM8" i="6" s="1"/>
  <c r="N12" i="6"/>
  <c r="N9" i="6" s="1"/>
  <c r="F64" i="8"/>
  <c r="R9" i="6"/>
  <c r="Q9" i="6"/>
  <c r="R5" i="6"/>
  <c r="F63" i="8"/>
  <c r="AN12" i="6"/>
  <c r="AN9" i="6" s="1"/>
  <c r="AN8" i="6" s="1"/>
  <c r="K12" i="6"/>
  <c r="K9" i="6" s="1"/>
  <c r="L154" i="6"/>
  <c r="AF12" i="6"/>
  <c r="AF9" i="6" s="1"/>
  <c r="M12" i="6"/>
  <c r="M9" i="6" s="1"/>
  <c r="I8" i="6" l="1"/>
  <c r="N8" i="6"/>
  <c r="AB14" i="6"/>
  <c r="M13" i="6"/>
  <c r="M8" i="6" s="1"/>
  <c r="T14" i="6"/>
  <c r="E65" i="50" s="1"/>
  <c r="P14" i="6"/>
  <c r="E65" i="8" s="1"/>
  <c r="L14" i="6"/>
  <c r="L13" i="6" s="1"/>
  <c r="K13" i="6"/>
  <c r="K8" i="6" s="1"/>
  <c r="Q133" i="6"/>
  <c r="Q132" i="6" s="1"/>
  <c r="Q131" i="6" s="1"/>
  <c r="P132" i="6"/>
  <c r="E66" i="8" s="1"/>
  <c r="L12" i="6"/>
  <c r="AF154" i="6"/>
  <c r="E70" i="50" l="1"/>
  <c r="B78" i="51"/>
  <c r="E69" i="50"/>
  <c r="E70" i="8"/>
  <c r="B78" i="35"/>
  <c r="P13" i="6"/>
  <c r="P8" i="6" s="1"/>
  <c r="P149" i="6"/>
  <c r="Q14" i="6"/>
  <c r="Q13" i="6" s="1"/>
  <c r="Q8" i="6" s="1"/>
  <c r="Q147" i="6" s="1"/>
  <c r="Q150" i="6" s="1"/>
  <c r="AF14" i="6"/>
  <c r="AF13" i="6" s="1"/>
  <c r="AF8" i="6" s="1"/>
  <c r="T149" i="6"/>
  <c r="U14" i="6"/>
  <c r="U13" i="6" s="1"/>
  <c r="U8" i="6" s="1"/>
  <c r="U147" i="6" s="1"/>
  <c r="U150" i="6" s="1"/>
  <c r="T13" i="6"/>
  <c r="T8" i="6" s="1"/>
  <c r="T147" i="6" s="1"/>
  <c r="AC14" i="6"/>
  <c r="AB13" i="6"/>
  <c r="AB8" i="6" s="1"/>
  <c r="AB183" i="6" s="1"/>
  <c r="Y14" i="6"/>
  <c r="Y13" i="6" s="1"/>
  <c r="Y8" i="6" s="1"/>
  <c r="E65" i="57"/>
  <c r="X13" i="6"/>
  <c r="X8" i="6" s="1"/>
  <c r="X149" i="6"/>
  <c r="E69" i="8"/>
  <c r="R133" i="6"/>
  <c r="R132" i="6" s="1"/>
  <c r="P131" i="6"/>
  <c r="L9" i="6"/>
  <c r="F66" i="50"/>
  <c r="E74" i="50"/>
  <c r="E77" i="50" s="1"/>
  <c r="E73" i="50" s="1"/>
  <c r="B79" i="51"/>
  <c r="B82" i="51" l="1"/>
  <c r="B83" i="51"/>
  <c r="T196" i="6" s="1"/>
  <c r="D78" i="35"/>
  <c r="F68" i="15" s="1"/>
  <c r="C78" i="51"/>
  <c r="L8" i="6"/>
  <c r="D78" i="51"/>
  <c r="T194" i="6"/>
  <c r="T193" i="6"/>
  <c r="D79" i="51"/>
  <c r="C78" i="35"/>
  <c r="P194" i="6"/>
  <c r="P147" i="6"/>
  <c r="P153" i="6" s="1"/>
  <c r="Z14" i="6"/>
  <c r="Z13" i="6" s="1"/>
  <c r="Z8" i="6" s="1"/>
  <c r="R14" i="6"/>
  <c r="R13" i="6" s="1"/>
  <c r="R8" i="6" s="1"/>
  <c r="Q153" i="6"/>
  <c r="R151" i="6"/>
  <c r="V151" i="6"/>
  <c r="U153" i="6"/>
  <c r="B78" i="58"/>
  <c r="AB185" i="6"/>
  <c r="AD183" i="6"/>
  <c r="I183" i="6"/>
  <c r="AD14" i="6"/>
  <c r="AD13" i="6" s="1"/>
  <c r="AD8" i="6" s="1"/>
  <c r="AC13" i="6"/>
  <c r="AC8" i="6" s="1"/>
  <c r="T153" i="6"/>
  <c r="V14" i="6"/>
  <c r="V13" i="6" s="1"/>
  <c r="V8" i="6" s="1"/>
  <c r="V147" i="6" s="1"/>
  <c r="R131" i="6"/>
  <c r="F66" i="8"/>
  <c r="B79" i="35"/>
  <c r="E74" i="8"/>
  <c r="E77" i="8" s="1"/>
  <c r="E73" i="8" s="1"/>
  <c r="E72" i="8" s="1"/>
  <c r="Q169" i="6" s="1"/>
  <c r="E72" i="50"/>
  <c r="U169" i="6" s="1"/>
  <c r="C79" i="51"/>
  <c r="F79" i="50"/>
  <c r="E80" i="50"/>
  <c r="D78" i="85" l="1"/>
  <c r="D79" i="35"/>
  <c r="D82" i="35" s="1"/>
  <c r="AB134" i="6"/>
  <c r="AC134" i="6" s="1"/>
  <c r="AD134" i="6" s="1"/>
  <c r="AB133" i="6"/>
  <c r="G68" i="15"/>
  <c r="V194" i="6" s="1"/>
  <c r="D82" i="51"/>
  <c r="B82" i="35"/>
  <c r="T195" i="6"/>
  <c r="T200" i="6" s="1"/>
  <c r="T202" i="6"/>
  <c r="U202" i="6" s="1"/>
  <c r="D83" i="51"/>
  <c r="H194" i="6"/>
  <c r="V153" i="6"/>
  <c r="V155" i="6" s="1"/>
  <c r="R147" i="6"/>
  <c r="R153" i="6" s="1"/>
  <c r="R155" i="6" s="1"/>
  <c r="D78" i="58"/>
  <c r="X194" i="6"/>
  <c r="I194" i="6" s="1"/>
  <c r="C78" i="58"/>
  <c r="H183" i="6"/>
  <c r="H185" i="6" s="1"/>
  <c r="I185" i="6"/>
  <c r="AD199" i="6"/>
  <c r="I55" i="15"/>
  <c r="AD185" i="6"/>
  <c r="L183" i="6"/>
  <c r="P193" i="6"/>
  <c r="P202" i="6" s="1"/>
  <c r="Q202" i="6" s="1"/>
  <c r="R194" i="6"/>
  <c r="E81" i="50"/>
  <c r="H83" i="50" s="1"/>
  <c r="H84" i="50" s="1"/>
  <c r="B83" i="35"/>
  <c r="P196" i="6" s="1"/>
  <c r="C79" i="35"/>
  <c r="E80" i="8"/>
  <c r="F79" i="8"/>
  <c r="E24" i="23"/>
  <c r="E82" i="50"/>
  <c r="F72" i="50"/>
  <c r="G64" i="15"/>
  <c r="G67" i="15" s="1"/>
  <c r="V193" i="6" s="1"/>
  <c r="D83" i="35" l="1"/>
  <c r="D84" i="35" s="1"/>
  <c r="I134" i="6"/>
  <c r="AN134" i="6" s="1"/>
  <c r="I133" i="6"/>
  <c r="AC133" i="6"/>
  <c r="AD133" i="6" s="1"/>
  <c r="AD132" i="6" s="1"/>
  <c r="AD131" i="6" s="1"/>
  <c r="AD147" i="6" s="1"/>
  <c r="AB132" i="6"/>
  <c r="AB131" i="6" s="1"/>
  <c r="V195" i="6"/>
  <c r="V200" i="6" s="1"/>
  <c r="F70" i="8"/>
  <c r="U155" i="6"/>
  <c r="F70" i="50"/>
  <c r="E86" i="50"/>
  <c r="U176" i="6" s="1"/>
  <c r="V175" i="6" s="1"/>
  <c r="U156" i="6"/>
  <c r="E26" i="23"/>
  <c r="Q156" i="6"/>
  <c r="D26" i="23"/>
  <c r="Q155" i="6"/>
  <c r="P195" i="6"/>
  <c r="P200" i="6" s="1"/>
  <c r="J55" i="15"/>
  <c r="I58" i="15"/>
  <c r="N55" i="15"/>
  <c r="L185" i="6"/>
  <c r="N183" i="6"/>
  <c r="N185" i="6" s="1"/>
  <c r="L199" i="6"/>
  <c r="M183" i="6"/>
  <c r="M185" i="6" s="1"/>
  <c r="H68" i="15"/>
  <c r="E81" i="8"/>
  <c r="H83" i="8" s="1"/>
  <c r="H84" i="8" s="1"/>
  <c r="E87" i="50"/>
  <c r="F64" i="15"/>
  <c r="F72" i="8"/>
  <c r="D24" i="23"/>
  <c r="E82" i="8"/>
  <c r="E87" i="8" s="1"/>
  <c r="L67" i="15"/>
  <c r="G69" i="15"/>
  <c r="J15" i="51"/>
  <c r="D84" i="51"/>
  <c r="I132" i="6" l="1"/>
  <c r="I131" i="6" s="1"/>
  <c r="I147" i="6" s="1"/>
  <c r="N134" i="6"/>
  <c r="AM134" i="6"/>
  <c r="K134" i="6"/>
  <c r="L134" i="6" s="1"/>
  <c r="M134" i="6"/>
  <c r="X134" i="6" s="1"/>
  <c r="AC132" i="6"/>
  <c r="AC131" i="6" s="1"/>
  <c r="AC147" i="6" s="1"/>
  <c r="AC150" i="6" s="1"/>
  <c r="AC153" i="6" s="1"/>
  <c r="AB147" i="6"/>
  <c r="AB193" i="6"/>
  <c r="M133" i="6"/>
  <c r="K133" i="6"/>
  <c r="L133" i="6" s="1"/>
  <c r="N133" i="6"/>
  <c r="AM133" i="6"/>
  <c r="AN133" i="6"/>
  <c r="AN132" i="6" s="1"/>
  <c r="AN131" i="6" s="1"/>
  <c r="AN147" i="6" s="1"/>
  <c r="AF133" i="6"/>
  <c r="V196" i="6"/>
  <c r="U185" i="6"/>
  <c r="T162" i="6"/>
  <c r="J45" i="51"/>
  <c r="I39" i="85" s="1"/>
  <c r="Q55" i="15"/>
  <c r="R55" i="15"/>
  <c r="J58" i="15"/>
  <c r="Z194" i="6"/>
  <c r="L194" i="6" s="1"/>
  <c r="J68" i="15"/>
  <c r="U212" i="6"/>
  <c r="U208" i="6"/>
  <c r="U204" i="6"/>
  <c r="U209" i="6"/>
  <c r="U213" i="6"/>
  <c r="U207" i="6"/>
  <c r="U211" i="6"/>
  <c r="U210" i="6"/>
  <c r="U214" i="6"/>
  <c r="U206" i="6"/>
  <c r="U205" i="6"/>
  <c r="F67" i="15"/>
  <c r="K67" i="15" s="1"/>
  <c r="R193" i="6"/>
  <c r="R195" i="6" s="1"/>
  <c r="E86" i="8"/>
  <c r="Q176" i="6" s="1"/>
  <c r="R175" i="6" s="1"/>
  <c r="J15" i="35"/>
  <c r="Z68" i="15"/>
  <c r="V174" i="6"/>
  <c r="T159" i="6" s="1"/>
  <c r="L69" i="15"/>
  <c r="G70" i="15"/>
  <c r="V203" i="6"/>
  <c r="U203" i="6" s="1"/>
  <c r="L38" i="86" l="1"/>
  <c r="BF38" i="86" s="1"/>
  <c r="AM132" i="6"/>
  <c r="AM131" i="6" s="1"/>
  <c r="AM129" i="6" s="1"/>
  <c r="N132" i="6"/>
  <c r="N131" i="6" s="1"/>
  <c r="K132" i="6"/>
  <c r="K131" i="6" s="1"/>
  <c r="M132" i="6"/>
  <c r="M131" i="6" s="1"/>
  <c r="L132" i="6"/>
  <c r="L131" i="6" s="1"/>
  <c r="L147" i="6" s="1"/>
  <c r="AD193" i="6"/>
  <c r="AB195" i="6"/>
  <c r="AB202" i="6"/>
  <c r="AC202" i="6" s="1"/>
  <c r="AB149" i="6"/>
  <c r="P162" i="6"/>
  <c r="J45" i="35"/>
  <c r="H39" i="85" s="1"/>
  <c r="L36" i="86" s="1"/>
  <c r="N147" i="6"/>
  <c r="M147" i="6"/>
  <c r="Y134" i="6"/>
  <c r="Y132" i="6" s="1"/>
  <c r="Y131" i="6" s="1"/>
  <c r="Y147" i="6" s="1"/>
  <c r="X132" i="6"/>
  <c r="AF134" i="6"/>
  <c r="AF132" i="6" s="1"/>
  <c r="AF131" i="6" s="1"/>
  <c r="Q68" i="15"/>
  <c r="R68" i="15"/>
  <c r="R58" i="15"/>
  <c r="Q58" i="15"/>
  <c r="F69" i="15"/>
  <c r="F70" i="15" s="1"/>
  <c r="R196" i="6"/>
  <c r="R200" i="6"/>
  <c r="R203" i="6" s="1"/>
  <c r="R215" i="6" s="1"/>
  <c r="Q185" i="6"/>
  <c r="G185" i="6"/>
  <c r="V215" i="6"/>
  <c r="BF36" i="86" l="1"/>
  <c r="AM147" i="6"/>
  <c r="AB200" i="6"/>
  <c r="AB196" i="6"/>
  <c r="I64" i="15"/>
  <c r="AD195" i="6"/>
  <c r="AD200" i="6" s="1"/>
  <c r="AB153" i="6"/>
  <c r="AD151" i="6"/>
  <c r="AD153" i="6" s="1"/>
  <c r="I149" i="6"/>
  <c r="K69" i="15"/>
  <c r="Z134" i="6"/>
  <c r="Z132" i="6" s="1"/>
  <c r="Z131" i="6" s="1"/>
  <c r="Z147" i="6" s="1"/>
  <c r="AF147" i="6" s="1"/>
  <c r="Y150" i="6"/>
  <c r="K147" i="6"/>
  <c r="K150" i="6" s="1"/>
  <c r="E66" i="57"/>
  <c r="X131" i="6"/>
  <c r="X147" i="6" s="1"/>
  <c r="R174" i="6"/>
  <c r="P159" i="6" s="1"/>
  <c r="Y68" i="15"/>
  <c r="I153" i="6" l="1"/>
  <c r="N149" i="6"/>
  <c r="N153" i="6" s="1"/>
  <c r="AF149" i="6"/>
  <c r="M149" i="6"/>
  <c r="M153" i="6" s="1"/>
  <c r="AD176" i="6"/>
  <c r="AD196" i="6"/>
  <c r="N61" i="15"/>
  <c r="I67" i="15"/>
  <c r="E70" i="57"/>
  <c r="B79" i="58"/>
  <c r="E74" i="57"/>
  <c r="E77" i="57" s="1"/>
  <c r="E73" i="57" s="1"/>
  <c r="E69" i="57"/>
  <c r="K153" i="6"/>
  <c r="AF150" i="6"/>
  <c r="L151" i="6"/>
  <c r="X153" i="6"/>
  <c r="Y153" i="6"/>
  <c r="Z151" i="6"/>
  <c r="Z153" i="6" s="1"/>
  <c r="Z155" i="6" s="1"/>
  <c r="U215" i="6"/>
  <c r="B82" i="58" l="1"/>
  <c r="L176" i="6"/>
  <c r="AF176" i="6" s="1"/>
  <c r="AD174" i="6"/>
  <c r="N67" i="15"/>
  <c r="I69" i="15"/>
  <c r="K173" i="6"/>
  <c r="Y156" i="6"/>
  <c r="Y155" i="6"/>
  <c r="F26" i="23"/>
  <c r="E72" i="57"/>
  <c r="F79" i="57"/>
  <c r="E80" i="57"/>
  <c r="D79" i="58"/>
  <c r="D82" i="58" s="1"/>
  <c r="X193" i="6"/>
  <c r="C79" i="58"/>
  <c r="B83" i="58"/>
  <c r="X196" i="6" s="1"/>
  <c r="AF151" i="6"/>
  <c r="L153" i="6"/>
  <c r="F70" i="57"/>
  <c r="BO40" i="86" l="1"/>
  <c r="D79" i="85"/>
  <c r="B83" i="85"/>
  <c r="AB70" i="15"/>
  <c r="N69" i="15"/>
  <c r="AD157" i="6"/>
  <c r="AD156" i="6" s="1"/>
  <c r="AC176" i="6" s="1"/>
  <c r="AC175" i="6"/>
  <c r="L155" i="6"/>
  <c r="AF153" i="6"/>
  <c r="H64" i="15"/>
  <c r="D83" i="58"/>
  <c r="F24" i="23"/>
  <c r="F72" i="57"/>
  <c r="E82" i="57"/>
  <c r="E87" i="57" s="1"/>
  <c r="E81" i="57"/>
  <c r="X202" i="6"/>
  <c r="Y202" i="6" s="1"/>
  <c r="X195" i="6"/>
  <c r="I193" i="6"/>
  <c r="D82" i="85" l="1"/>
  <c r="D83" i="85"/>
  <c r="F81" i="50"/>
  <c r="H83" i="57"/>
  <c r="H84" i="57" s="1"/>
  <c r="E86" i="57"/>
  <c r="Y176" i="6" s="1"/>
  <c r="F81" i="8"/>
  <c r="F81" i="57"/>
  <c r="D84" i="58"/>
  <c r="H67" i="15"/>
  <c r="J64" i="15"/>
  <c r="H193" i="6"/>
  <c r="H195" i="6" s="1"/>
  <c r="I202" i="6"/>
  <c r="K202" i="6" s="1"/>
  <c r="I196" i="6"/>
  <c r="X200" i="6"/>
  <c r="I195" i="6"/>
  <c r="I200" i="6" s="1"/>
  <c r="M155" i="6"/>
  <c r="AF155" i="6"/>
  <c r="N155" i="6"/>
  <c r="K185" i="6"/>
  <c r="D84" i="85" l="1"/>
  <c r="Z175" i="6"/>
  <c r="Q64" i="15"/>
  <c r="R64" i="15"/>
  <c r="M67" i="15"/>
  <c r="Z193" i="6"/>
  <c r="H69" i="15"/>
  <c r="J67" i="15"/>
  <c r="H202" i="6"/>
  <c r="J179" i="6"/>
  <c r="AD209" i="6"/>
  <c r="AC209" i="6" s="1"/>
  <c r="AD211" i="6"/>
  <c r="AC211" i="6" s="1"/>
  <c r="AD205" i="6"/>
  <c r="AC205" i="6" s="1"/>
  <c r="AD206" i="6"/>
  <c r="AC206" i="6" s="1"/>
  <c r="AD213" i="6"/>
  <c r="AC213" i="6" s="1"/>
  <c r="L214" i="6"/>
  <c r="L212" i="6"/>
  <c r="L207" i="6"/>
  <c r="AD214" i="6"/>
  <c r="AC214" i="6" s="1"/>
  <c r="L210" i="6"/>
  <c r="L205" i="6"/>
  <c r="AD210" i="6"/>
  <c r="AC210" i="6" s="1"/>
  <c r="L213" i="6"/>
  <c r="L211" i="6"/>
  <c r="AD212" i="6"/>
  <c r="AC212" i="6" s="1"/>
  <c r="AD204" i="6"/>
  <c r="L206" i="6"/>
  <c r="L204" i="6"/>
  <c r="AD208" i="6"/>
  <c r="AC208" i="6" s="1"/>
  <c r="L209" i="6"/>
  <c r="AD207" i="6"/>
  <c r="AC207" i="6" s="1"/>
  <c r="L208" i="6"/>
  <c r="F22" i="86" l="1"/>
  <c r="BO34" i="86"/>
  <c r="X162" i="6"/>
  <c r="J45" i="58"/>
  <c r="M42" i="85" s="1"/>
  <c r="L175" i="6"/>
  <c r="AF175" i="6" s="1"/>
  <c r="AF174" i="6" s="1"/>
  <c r="AA68" i="15"/>
  <c r="Z174" i="6"/>
  <c r="Q67" i="15"/>
  <c r="Q69" i="15" s="1"/>
  <c r="R67" i="15"/>
  <c r="R69" i="15" s="1"/>
  <c r="J69" i="15"/>
  <c r="E57" i="15" s="1"/>
  <c r="AC204" i="6"/>
  <c r="AD203" i="6"/>
  <c r="M69" i="15"/>
  <c r="H70" i="15"/>
  <c r="Z195" i="6"/>
  <c r="L193" i="6"/>
  <c r="BO44" i="86" l="1"/>
  <c r="BO36" i="86"/>
  <c r="BO38" i="86"/>
  <c r="E24" i="86"/>
  <c r="F26" i="86"/>
  <c r="V22" i="86"/>
  <c r="K39" i="85"/>
  <c r="J50" i="85"/>
  <c r="K38" i="85"/>
  <c r="AM20" i="86" s="1"/>
  <c r="K176" i="6"/>
  <c r="L174" i="6"/>
  <c r="J159" i="6" s="1"/>
  <c r="AC68" i="15"/>
  <c r="AA63" i="15"/>
  <c r="J70" i="15"/>
  <c r="N193" i="6"/>
  <c r="N195" i="6" s="1"/>
  <c r="M193" i="6"/>
  <c r="M195" i="6" s="1"/>
  <c r="L195" i="6"/>
  <c r="Z200" i="6"/>
  <c r="Y185" i="6"/>
  <c r="Z196" i="6"/>
  <c r="AC203" i="6"/>
  <c r="AC215" i="6" s="1"/>
  <c r="AD215" i="6"/>
  <c r="BF40" i="86" l="1"/>
  <c r="L34" i="86"/>
  <c r="BF34" i="86" s="1"/>
  <c r="L39" i="85"/>
  <c r="AM24" i="86"/>
  <c r="P25" i="86" s="1"/>
  <c r="J51" i="85"/>
  <c r="K51" i="85" s="1"/>
  <c r="K50" i="85"/>
  <c r="L200" i="6"/>
  <c r="L196" i="6"/>
  <c r="Y214" i="6"/>
  <c r="Y209" i="6"/>
  <c r="Y206" i="6"/>
  <c r="Y207" i="6"/>
  <c r="Y210" i="6"/>
  <c r="Y208" i="6"/>
  <c r="Y212" i="6"/>
  <c r="Y204" i="6"/>
  <c r="Y211" i="6"/>
  <c r="Y205" i="6"/>
  <c r="Y213" i="6"/>
  <c r="Z203" i="6"/>
  <c r="BJ34" i="86" l="1"/>
  <c r="AM27" i="86"/>
  <c r="Y203" i="6"/>
  <c r="Y215" i="6" s="1"/>
  <c r="Z215" i="6"/>
  <c r="Q213" i="6"/>
  <c r="Q204" i="6"/>
  <c r="Q211" i="6"/>
  <c r="L203" i="6"/>
  <c r="Q203" i="6"/>
  <c r="Q206" i="6"/>
  <c r="Q208" i="6"/>
  <c r="Q210" i="6"/>
  <c r="Q209" i="6"/>
  <c r="Q207" i="6"/>
  <c r="Q214" i="6"/>
  <c r="Q212" i="6"/>
  <c r="Q205" i="6"/>
  <c r="K205" i="6"/>
  <c r="K214" i="6"/>
  <c r="K206" i="6"/>
  <c r="K207" i="6"/>
  <c r="K213" i="6"/>
  <c r="K212" i="6"/>
  <c r="K211" i="6"/>
  <c r="K204" i="6"/>
  <c r="K210" i="6"/>
  <c r="K209" i="6"/>
  <c r="K208" i="6"/>
  <c r="BL34" i="86" l="1"/>
  <c r="BJ40" i="86"/>
  <c r="BL40" i="86" s="1"/>
  <c r="BJ36" i="86"/>
  <c r="BJ38" i="86"/>
  <c r="BJ44" i="86"/>
  <c r="P26" i="86"/>
  <c r="U36" i="86" s="1"/>
  <c r="Q215" i="6"/>
  <c r="CD203" i="6"/>
  <c r="CD215" i="6" s="1"/>
  <c r="BX203" i="6"/>
  <c r="BX215" i="6" s="1"/>
  <c r="CB203" i="6"/>
  <c r="CB215" i="6" s="1"/>
  <c r="CA203" i="6"/>
  <c r="CA215" i="6" s="1"/>
  <c r="BY203" i="6"/>
  <c r="BY215" i="6" s="1"/>
  <c r="CC203" i="6"/>
  <c r="CC215" i="6" s="1"/>
  <c r="CI203" i="6"/>
  <c r="CI215" i="6" s="1"/>
  <c r="BT203" i="6"/>
  <c r="BT215" i="6" s="1"/>
  <c r="BU203" i="6"/>
  <c r="BU215" i="6" s="1"/>
  <c r="L215" i="6"/>
  <c r="CJ203" i="6"/>
  <c r="CJ215" i="6" s="1"/>
  <c r="BW203" i="6"/>
  <c r="BW215" i="6" s="1"/>
  <c r="BZ203" i="6"/>
  <c r="BZ215" i="6" s="1"/>
  <c r="CG203" i="6"/>
  <c r="CG215" i="6" s="1"/>
  <c r="CF203" i="6"/>
  <c r="CF215" i="6" s="1"/>
  <c r="BP203" i="6"/>
  <c r="BP215" i="6" s="1"/>
  <c r="CE203" i="6"/>
  <c r="CE215" i="6" s="1"/>
  <c r="BR203" i="6"/>
  <c r="BR215" i="6" s="1"/>
  <c r="BV203" i="6"/>
  <c r="BV215" i="6" s="1"/>
  <c r="BQ203" i="6"/>
  <c r="BQ215" i="6" s="1"/>
  <c r="K203" i="6"/>
  <c r="K215" i="6" s="1"/>
  <c r="CH203" i="6"/>
  <c r="CH215" i="6" s="1"/>
  <c r="BS203" i="6"/>
  <c r="BS215" i="6" s="1"/>
  <c r="BL44" i="86" l="1"/>
  <c r="AG44" i="86" s="1"/>
  <c r="BL38" i="86"/>
  <c r="BL36" i="86"/>
  <c r="U38" i="86"/>
  <c r="V38" i="86" s="1"/>
  <c r="AC38" i="86" s="1"/>
  <c r="V160" i="6" s="1"/>
  <c r="Z63" i="15" s="1"/>
  <c r="V36" i="86"/>
  <c r="R160" i="6" s="1"/>
  <c r="Y63" i="15" s="1"/>
  <c r="U40" i="86"/>
  <c r="V40" i="86" s="1"/>
  <c r="AC40" i="86" s="1"/>
  <c r="U44" i="86"/>
  <c r="V44" i="86" s="1"/>
  <c r="AC63" i="15" l="1"/>
  <c r="AG40" i="86"/>
  <c r="AI40" i="86" s="1"/>
  <c r="AG36" i="86"/>
  <c r="J28" i="51"/>
  <c r="I28" i="85" s="1"/>
  <c r="AC49" i="86"/>
  <c r="AC34" i="86"/>
  <c r="AJ34" i="86" s="1"/>
  <c r="BJ49" i="86"/>
  <c r="AG38" i="86"/>
  <c r="BQ44" i="86"/>
  <c r="AH44" i="86"/>
  <c r="BQ40" i="86" l="1"/>
  <c r="J28" i="58"/>
  <c r="L160" i="6"/>
  <c r="AF160" i="6" s="1"/>
  <c r="J28" i="35"/>
  <c r="H28" i="85" s="1"/>
  <c r="BR44" i="86"/>
  <c r="AI44" i="86"/>
  <c r="AJ40" i="86"/>
  <c r="BS40" i="86"/>
  <c r="X40" i="86"/>
  <c r="AH38" i="86"/>
  <c r="BQ38" i="86"/>
  <c r="AH36" i="86"/>
  <c r="BQ36" i="86"/>
  <c r="AG42" i="86" l="1"/>
  <c r="AG49" i="86" s="1"/>
  <c r="K28" i="85"/>
  <c r="BR38" i="86"/>
  <c r="BR36" i="86"/>
  <c r="BS44" i="86"/>
  <c r="BT44" i="86" s="1"/>
  <c r="X44" i="86"/>
  <c r="AJ44" i="86"/>
  <c r="AH40" i="86" l="1"/>
  <c r="AI38" i="86" s="1"/>
  <c r="BQ42" i="86"/>
  <c r="BQ34" i="86" s="1"/>
  <c r="AI42" i="86" l="1"/>
  <c r="BS42" i="86" s="1"/>
  <c r="BT40" i="86" s="1"/>
  <c r="AI36" i="86"/>
  <c r="X36" i="86" s="1"/>
  <c r="BR40" i="86"/>
  <c r="BS38" i="86"/>
  <c r="BT38" i="86" s="1"/>
  <c r="X38" i="86"/>
  <c r="BS36" i="86" l="1"/>
  <c r="BT36" i="86" s="1"/>
  <c r="BT34" i="86" s="1"/>
  <c r="X34" i="86"/>
  <c r="AJ36" i="86"/>
  <c r="R159" i="6" s="1"/>
  <c r="AJ42" i="86"/>
  <c r="AJ38" i="86"/>
  <c r="V159" i="6" s="1"/>
  <c r="J27" i="51" s="1"/>
  <c r="BS34" i="86" l="1"/>
  <c r="AN42" i="86"/>
  <c r="AJ49" i="86"/>
  <c r="AJ52" i="86"/>
  <c r="AJ54" i="86" s="1"/>
  <c r="V158" i="6"/>
  <c r="T160" i="6" s="1"/>
  <c r="Z62" i="15"/>
  <c r="Y62" i="15"/>
  <c r="J27" i="35"/>
  <c r="R158" i="6"/>
  <c r="I27" i="85"/>
  <c r="J26" i="51"/>
  <c r="J47" i="51" s="1"/>
  <c r="Z61" i="15" l="1"/>
  <c r="V157" i="6"/>
  <c r="T166" i="6" s="1"/>
  <c r="R157" i="6"/>
  <c r="P160" i="6" s="1"/>
  <c r="H27" i="85"/>
  <c r="H26" i="85" s="1"/>
  <c r="H41" i="85" s="1"/>
  <c r="H53" i="85" s="1"/>
  <c r="J26" i="35"/>
  <c r="J47" i="35" s="1"/>
  <c r="J59" i="35" s="1"/>
  <c r="D85" i="35" s="1"/>
  <c r="Y61" i="15"/>
  <c r="I26" i="85"/>
  <c r="I41" i="85" s="1"/>
  <c r="I53" i="85" s="1"/>
  <c r="Z69" i="15" l="1"/>
  <c r="Z70" i="15" s="1"/>
  <c r="V156" i="6"/>
  <c r="T175" i="6"/>
  <c r="Y69" i="15"/>
  <c r="Y70" i="15" s="1"/>
  <c r="P166" i="6"/>
  <c r="P175" i="6"/>
  <c r="R156" i="6"/>
  <c r="J59" i="51" l="1"/>
  <c r="D85" i="51" s="1"/>
  <c r="L161" i="6" l="1"/>
  <c r="AF161" i="6" l="1"/>
  <c r="J29" i="58"/>
  <c r="K29" i="85" l="1"/>
  <c r="D6" i="23" l="1"/>
  <c r="A1" i="6"/>
  <c r="E6" i="23"/>
  <c r="B2" i="35"/>
  <c r="B2" i="51"/>
  <c r="F6" i="23"/>
  <c r="B2" i="58"/>
  <c r="J27" i="58" l="1"/>
  <c r="AA62" i="15"/>
  <c r="L159" i="6"/>
  <c r="AF159" i="6" s="1"/>
  <c r="AF158" i="6" s="1"/>
  <c r="Y159" i="6"/>
  <c r="Z158" i="6"/>
  <c r="I177" i="6" l="1"/>
  <c r="AC62" i="15"/>
  <c r="AC61" i="15" s="1"/>
  <c r="J26" i="85"/>
  <c r="K27" i="85"/>
  <c r="Z157" i="6"/>
  <c r="X160" i="6"/>
  <c r="J26" i="58"/>
  <c r="J47" i="58" s="1"/>
  <c r="J59" i="58" s="1"/>
  <c r="D85" i="58" s="1"/>
  <c r="L158" i="6"/>
  <c r="AA61" i="15"/>
  <c r="J41" i="85" l="1"/>
  <c r="K26" i="85"/>
  <c r="L26" i="85" s="1"/>
  <c r="Z156" i="6"/>
  <c r="X166" i="6"/>
  <c r="X175" i="6"/>
  <c r="AA69" i="15"/>
  <c r="L157" i="6"/>
  <c r="K175" i="6" l="1"/>
  <c r="K166" i="6"/>
  <c r="AF157" i="6"/>
  <c r="L156" i="6"/>
  <c r="AF156" i="6" s="1"/>
  <c r="AA70" i="15"/>
  <c r="AC69" i="15"/>
  <c r="K159" i="6"/>
  <c r="K41" i="85"/>
  <c r="L41" i="85" s="1"/>
  <c r="J53" i="85"/>
  <c r="K53" i="85" s="1"/>
  <c r="D85" i="85" s="1"/>
  <c r="AD69" i="15" l="1"/>
  <c r="AC7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DJA</author>
    <author>JACAMON</author>
    <author>lmai</author>
    <author>tc={B27F41ED-CD3D-4992-A82C-64BAC27D0504}</author>
    <author>NBL</author>
  </authors>
  <commentList>
    <comment ref="U8" authorId="0" shapeId="0" xr:uid="{00000000-0006-0000-1100-000001000000}">
      <text>
        <r>
          <rPr>
            <b/>
            <sz val="8"/>
            <color indexed="81"/>
            <rFont val="Tahoma"/>
            <family val="2"/>
          </rPr>
          <t>S+Sa/2+Sg/2+Slcr/2</t>
        </r>
        <r>
          <rPr>
            <sz val="8"/>
            <color indexed="81"/>
            <rFont val="Tahoma"/>
            <family val="2"/>
          </rPr>
          <t xml:space="preserve">
</t>
        </r>
      </text>
    </comment>
    <comment ref="K9" authorId="1" shapeId="0" xr:uid="{00000000-0006-0000-1100-000002000000}">
      <text>
        <r>
          <rPr>
            <sz val="8"/>
            <color indexed="81"/>
            <rFont val="Tahoma"/>
            <family val="2"/>
          </rPr>
          <t>annexes privatives couvertes: balcons,loggia,var&gt;14...
Dans la limite de 9 m²</t>
        </r>
      </text>
    </comment>
    <comment ref="L9" authorId="1" shapeId="0" xr:uid="{00000000-0006-0000-1100-000003000000}">
      <text>
        <r>
          <rPr>
            <sz val="8"/>
            <color indexed="81"/>
            <rFont val="Tahoma"/>
            <family val="2"/>
          </rPr>
          <t>autres annexes privatives
Dans la limite de 9 m²</t>
        </r>
      </text>
    </comment>
    <comment ref="M9" authorId="0" shapeId="0" xr:uid="{00000000-0006-0000-1100-000004000000}">
      <text>
        <r>
          <rPr>
            <b/>
            <sz val="8"/>
            <color indexed="81"/>
            <rFont val="Tahoma"/>
            <family val="2"/>
          </rPr>
          <t>surfaces réelles non pondérées</t>
        </r>
        <r>
          <rPr>
            <sz val="8"/>
            <color indexed="81"/>
            <rFont val="Tahoma"/>
            <family val="2"/>
          </rPr>
          <t xml:space="preserve">
</t>
        </r>
      </text>
    </comment>
    <comment ref="N9" authorId="2" shapeId="0" xr:uid="{00000000-0006-0000-1100-000005000000}">
      <text>
        <r>
          <rPr>
            <sz val="8"/>
            <color indexed="81"/>
            <rFont val="Tahoma"/>
            <family val="2"/>
          </rPr>
          <t xml:space="preserve">garages, boxes ou caves?  en sous sol </t>
        </r>
        <r>
          <rPr>
            <sz val="8"/>
            <color indexed="81"/>
            <rFont val="Tahoma"/>
            <family val="2"/>
          </rPr>
          <t xml:space="preserve">
</t>
        </r>
      </text>
    </comment>
    <comment ref="O9" authorId="1" shapeId="0" xr:uid="{00000000-0006-0000-1100-000006000000}">
      <text>
        <r>
          <rPr>
            <sz val="8"/>
            <color indexed="81"/>
            <rFont val="Tahoma"/>
            <family val="2"/>
          </rPr>
          <t>Garages, boxes en superstructure</t>
        </r>
        <r>
          <rPr>
            <sz val="8"/>
            <color indexed="81"/>
            <rFont val="Tahoma"/>
            <family val="2"/>
          </rPr>
          <t xml:space="preserve">
</t>
        </r>
      </text>
    </comment>
    <comment ref="P9" authorId="0" shapeId="0" xr:uid="{00000000-0006-0000-1100-000007000000}">
      <text>
        <r>
          <rPr>
            <b/>
            <sz val="8"/>
            <color indexed="81"/>
            <rFont val="Tahoma"/>
            <family val="2"/>
          </rPr>
          <t>surfaces réelles non pondérées</t>
        </r>
        <r>
          <rPr>
            <sz val="8"/>
            <color indexed="81"/>
            <rFont val="Tahoma"/>
            <family val="2"/>
          </rPr>
          <t xml:space="preserve">
</t>
        </r>
      </text>
    </comment>
    <comment ref="Y40" authorId="3" shapeId="0" xr:uid="{B27F41ED-CD3D-4992-A82C-64BAC27D0504}">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doit faire moins de 50 m² sinon c'est un ERP</t>
      </text>
    </comment>
    <comment ref="D42" authorId="0" shapeId="0" xr:uid="{00000000-0006-0000-1100-000008000000}">
      <text>
        <r>
          <rPr>
            <sz val="8"/>
            <color indexed="81"/>
            <rFont val="Tahoma"/>
            <family val="2"/>
          </rPr>
          <t>année de programmation LBU</t>
        </r>
        <r>
          <rPr>
            <sz val="8"/>
            <color indexed="81"/>
            <rFont val="Tahoma"/>
            <family val="2"/>
          </rPr>
          <t xml:space="preserve">
</t>
        </r>
      </text>
    </comment>
    <comment ref="C46" authorId="0" shapeId="0" xr:uid="{00000000-0006-0000-1100-000009000000}">
      <text>
        <r>
          <rPr>
            <b/>
            <sz val="8"/>
            <color indexed="81"/>
            <rFont val="Tahoma"/>
            <family val="2"/>
          </rPr>
          <t>indice de révision 2014/2013</t>
        </r>
        <r>
          <rPr>
            <sz val="8"/>
            <color indexed="81"/>
            <rFont val="Tahoma"/>
            <family val="2"/>
          </rPr>
          <t xml:space="preserve">
</t>
        </r>
      </text>
    </comment>
    <comment ref="U46" authorId="4" shapeId="0" xr:uid="{00000000-0006-0000-1100-00000A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U47" authorId="4" shapeId="0" xr:uid="{00000000-0006-0000-1100-00000B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C53" authorId="0" shapeId="0" xr:uid="{00000000-0006-0000-1100-00000C000000}">
      <text>
        <r>
          <rPr>
            <b/>
            <sz val="8"/>
            <color indexed="81"/>
            <rFont val="Tahoma"/>
            <family val="2"/>
          </rPr>
          <t>date</t>
        </r>
        <r>
          <rPr>
            <sz val="8"/>
            <color indexed="81"/>
            <rFont val="Tahoma"/>
            <family val="2"/>
          </rPr>
          <t xml:space="preserve">
</t>
        </r>
      </text>
    </comment>
    <comment ref="D53" authorId="0" shapeId="0" xr:uid="{00000000-0006-0000-1100-00000D000000}">
      <text>
        <r>
          <rPr>
            <b/>
            <sz val="8"/>
            <color indexed="81"/>
            <rFont val="Tahoma"/>
            <family val="2"/>
          </rPr>
          <t>stade d'avancement (ex. PC, PRO, DAT…)</t>
        </r>
        <r>
          <rPr>
            <sz val="8"/>
            <color indexed="81"/>
            <rFont val="Tahoma"/>
            <family val="2"/>
          </rPr>
          <t xml:space="preserve">
</t>
        </r>
      </text>
    </comment>
    <comment ref="Q73" authorId="0" shapeId="0" xr:uid="{00000000-0006-0000-1100-000010000000}">
      <text>
        <r>
          <rPr>
            <sz val="8"/>
            <color indexed="81"/>
            <rFont val="Tahoma"/>
            <family val="2"/>
          </rPr>
          <t>hypothèse d'actualisation IRL, entre DF et DAT</t>
        </r>
        <r>
          <rPr>
            <sz val="8"/>
            <color indexed="81"/>
            <rFont val="Tahoma"/>
            <family val="2"/>
          </rPr>
          <t xml:space="preserve">
</t>
        </r>
      </text>
    </comment>
    <comment ref="W73" authorId="0" shapeId="0" xr:uid="{00000000-0006-0000-1100-000011000000}">
      <text>
        <r>
          <rPr>
            <sz val="8"/>
            <color indexed="81"/>
            <rFont val="Tahoma"/>
            <family val="2"/>
          </rPr>
          <t>IRL publié à la livraison</t>
        </r>
        <r>
          <rPr>
            <sz val="8"/>
            <color indexed="81"/>
            <rFont val="Tahoma"/>
            <family val="2"/>
          </rPr>
          <t xml:space="preserve">
</t>
        </r>
      </text>
    </comment>
    <comment ref="V74" authorId="0" shapeId="0" xr:uid="{00000000-0006-0000-1100-000012000000}">
      <text>
        <r>
          <rPr>
            <sz val="8"/>
            <color indexed="81"/>
            <rFont val="Tahoma"/>
            <family val="2"/>
          </rPr>
          <t>égal ou inférieur à L.max actualisé à la DAT</t>
        </r>
        <r>
          <rPr>
            <sz val="8"/>
            <color indexed="81"/>
            <rFont val="Tahoma"/>
            <family val="2"/>
          </rPr>
          <t xml:space="preserve">
</t>
        </r>
      </text>
    </comment>
    <comment ref="I76" authorId="0" shapeId="0" xr:uid="{00000000-0006-0000-1100-000013000000}">
      <text>
        <r>
          <rPr>
            <sz val="8"/>
            <color indexed="81"/>
            <rFont val="Tahoma"/>
            <family val="2"/>
          </rPr>
          <t>taux de loyer LLS</t>
        </r>
        <r>
          <rPr>
            <sz val="8"/>
            <color indexed="81"/>
            <rFont val="Tahoma"/>
            <family val="2"/>
          </rPr>
          <t xml:space="preserve">
</t>
        </r>
      </text>
    </comment>
    <comment ref="Z76" authorId="0" shapeId="0" xr:uid="{00000000-0006-0000-1100-000014000000}">
      <text>
        <r>
          <rPr>
            <sz val="14"/>
            <color indexed="81"/>
            <rFont val="Tahoma"/>
            <family val="2"/>
          </rPr>
          <t xml:space="preserve">au m2 / S
0,80 si MDV
1,20 si pas d'ascenseur
1,45 si ascenseur
</t>
        </r>
      </text>
    </comment>
    <comment ref="V77" authorId="0" shapeId="0" xr:uid="{00000000-0006-0000-1100-000015000000}">
      <text>
        <r>
          <rPr>
            <sz val="8"/>
            <color indexed="81"/>
            <rFont val="Tahoma"/>
            <family val="2"/>
          </rPr>
          <t>entrée en valeur : égal ou inférieur à L.max actualisé à la DAT.</t>
        </r>
        <r>
          <rPr>
            <sz val="8"/>
            <color indexed="81"/>
            <rFont val="Tahoma"/>
            <family val="2"/>
          </rPr>
          <t xml:space="preserve">
</t>
        </r>
      </text>
    </comment>
    <comment ref="M82" authorId="0" shapeId="0" xr:uid="{00000000-0006-0000-1100-000016000000}">
      <text>
        <r>
          <rPr>
            <b/>
            <sz val="8"/>
            <color indexed="81"/>
            <rFont val="Tahoma"/>
            <family val="2"/>
          </rPr>
          <t>Sf moyenne</t>
        </r>
        <r>
          <rPr>
            <sz val="8"/>
            <color indexed="81"/>
            <rFont val="Tahoma"/>
            <family val="2"/>
          </rPr>
          <t xml:space="preserve">
</t>
        </r>
      </text>
    </comment>
    <comment ref="I84" authorId="0" shapeId="0" xr:uid="{00000000-0006-0000-1100-000017000000}">
      <text>
        <r>
          <rPr>
            <sz val="8"/>
            <color indexed="81"/>
            <rFont val="Tahoma"/>
            <family val="2"/>
          </rPr>
          <t>taux de loyer LLTS</t>
        </r>
        <r>
          <rPr>
            <sz val="8"/>
            <color indexed="81"/>
            <rFont val="Tahoma"/>
            <family val="2"/>
          </rPr>
          <t xml:space="preserve">
</t>
        </r>
      </text>
    </comment>
    <comment ref="Z84" authorId="0" shapeId="0" xr:uid="{00000000-0006-0000-1100-000018000000}">
      <text>
        <r>
          <rPr>
            <sz val="14"/>
            <color indexed="81"/>
            <rFont val="Tahoma"/>
            <family val="2"/>
          </rPr>
          <t>au m2 / S
0,80 si MDV
1,20 si pas d'ascenseur
1,45 si ascenseur</t>
        </r>
      </text>
    </comment>
    <comment ref="V85" authorId="0" shapeId="0" xr:uid="{00000000-0006-0000-1100-000019000000}">
      <text>
        <r>
          <rPr>
            <sz val="8"/>
            <color indexed="81"/>
            <rFont val="Tahoma"/>
            <family val="2"/>
          </rPr>
          <t>entrée en valeur : égal ou inférieur à L.max actualisé à la DAT.</t>
        </r>
        <r>
          <rPr>
            <sz val="8"/>
            <color indexed="81"/>
            <rFont val="Tahoma"/>
            <family val="2"/>
          </rPr>
          <t xml:space="preserve">
</t>
        </r>
      </text>
    </comment>
    <comment ref="M90" authorId="0" shapeId="0" xr:uid="{00000000-0006-0000-1100-00001A000000}">
      <text>
        <r>
          <rPr>
            <b/>
            <sz val="8"/>
            <color indexed="81"/>
            <rFont val="Tahoma"/>
            <family val="2"/>
          </rPr>
          <t>Sf moyenne</t>
        </r>
        <r>
          <rPr>
            <sz val="8"/>
            <color indexed="81"/>
            <rFont val="Tahoma"/>
            <family val="2"/>
          </rPr>
          <t xml:space="preserve">
</t>
        </r>
      </text>
    </comment>
    <comment ref="I92" authorId="0" shapeId="0" xr:uid="{00000000-0006-0000-1100-00001B000000}">
      <text>
        <r>
          <rPr>
            <sz val="8"/>
            <color indexed="81"/>
            <rFont val="Tahoma"/>
            <family val="2"/>
          </rPr>
          <t>taux de loyer LLTS</t>
        </r>
        <r>
          <rPr>
            <sz val="8"/>
            <color indexed="81"/>
            <rFont val="Tahoma"/>
            <family val="2"/>
          </rPr>
          <t xml:space="preserve">
</t>
        </r>
      </text>
    </comment>
    <comment ref="Z92" authorId="0" shapeId="0" xr:uid="{00000000-0006-0000-1100-00001C000000}">
      <text>
        <r>
          <rPr>
            <sz val="14"/>
            <color indexed="81"/>
            <rFont val="Tahoma"/>
            <family val="2"/>
          </rPr>
          <t>au m2 / S
0,80 si MDV
1,20 si pas d'ascenseur
1,45 si ascenseur</t>
        </r>
      </text>
    </comment>
    <comment ref="V93" authorId="0" shapeId="0" xr:uid="{00000000-0006-0000-1100-00001D000000}">
      <text>
        <r>
          <rPr>
            <sz val="8"/>
            <color indexed="81"/>
            <rFont val="Tahoma"/>
            <family val="2"/>
          </rPr>
          <t>entrée en valeur : égal ou inférieur à L.max actualisé à la DAT.</t>
        </r>
        <r>
          <rPr>
            <sz val="8"/>
            <color indexed="81"/>
            <rFont val="Tahoma"/>
            <family val="2"/>
          </rPr>
          <t xml:space="preserve">
</t>
        </r>
      </text>
    </comment>
    <comment ref="M96" authorId="0" shapeId="0" xr:uid="{00000000-0006-0000-1100-00001E000000}">
      <text>
        <r>
          <rPr>
            <b/>
            <sz val="8"/>
            <color indexed="81"/>
            <rFont val="Tahoma"/>
            <family val="2"/>
          </rPr>
          <t>Sf moyenne</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600-000001000000}">
      <text>
        <r>
          <rPr>
            <b/>
            <sz val="9"/>
            <color indexed="81"/>
            <rFont val="Tahoma"/>
            <family val="2"/>
          </rPr>
          <t>SONY VAIO:</t>
        </r>
        <r>
          <rPr>
            <sz val="9"/>
            <color indexed="81"/>
            <rFont val="Tahoma"/>
            <family val="2"/>
          </rPr>
          <t xml:space="preserve">
y/c imprévus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200-000001000000}">
      <text>
        <r>
          <rPr>
            <b/>
            <sz val="9"/>
            <color indexed="81"/>
            <rFont val="Tahoma"/>
            <family val="2"/>
          </rPr>
          <t>SONY VAIO:</t>
        </r>
        <r>
          <rPr>
            <sz val="9"/>
            <color indexed="81"/>
            <rFont val="Tahoma"/>
            <family val="2"/>
          </rPr>
          <t xml:space="preserve">
y/c imprévus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SONY VAIO</author>
  </authors>
  <commentList>
    <comment ref="C22" authorId="0" shapeId="0" xr:uid="{00000000-0006-0000-1B00-000001000000}">
      <text>
        <r>
          <rPr>
            <b/>
            <sz val="9"/>
            <color indexed="81"/>
            <rFont val="Tahoma"/>
            <family val="2"/>
          </rPr>
          <t>SONY VAIO:</t>
        </r>
        <r>
          <rPr>
            <sz val="9"/>
            <color indexed="81"/>
            <rFont val="Tahoma"/>
            <family val="2"/>
          </rPr>
          <t xml:space="preserve">
y/c imprévus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JACAMON</author>
    <author>Sodegis</author>
    <author>Fabrice HOAREAU</author>
    <author>NBL</author>
    <author>Nathalie BLANDINO</author>
  </authors>
  <commentList>
    <comment ref="K2" authorId="0" shapeId="0" xr:uid="{00000000-0006-0000-1000-000001000000}">
      <text>
        <r>
          <rPr>
            <sz val="8"/>
            <color indexed="81"/>
            <rFont val="Tahoma"/>
            <family val="2"/>
          </rPr>
          <t xml:space="preserve">Exo de TVA: </t>
        </r>
        <r>
          <rPr>
            <b/>
            <sz val="8"/>
            <color indexed="81"/>
            <rFont val="Tahoma"/>
            <family val="2"/>
          </rPr>
          <t>Code TVA0</t>
        </r>
        <r>
          <rPr>
            <sz val="8"/>
            <color indexed="81"/>
            <rFont val="Tahoma"/>
            <family val="2"/>
          </rPr>
          <t xml:space="preserve">
Acquisitions foncières en concession-RHI,
Taxes diverses,
Frais financiers
</t>
        </r>
      </text>
    </comment>
    <comment ref="K4" authorId="0" shapeId="0" xr:uid="{00000000-0006-0000-1000-000002000000}">
      <text>
        <r>
          <rPr>
            <sz val="8"/>
            <color indexed="81"/>
            <rFont val="Tahoma"/>
            <family val="2"/>
          </rPr>
          <t xml:space="preserve">TVA réduite: </t>
        </r>
        <r>
          <rPr>
            <b/>
            <sz val="8"/>
            <color indexed="81"/>
            <rFont val="Tahoma"/>
            <family val="2"/>
          </rPr>
          <t>code TVAS</t>
        </r>
        <r>
          <rPr>
            <sz val="8"/>
            <color indexed="81"/>
            <rFont val="Tahoma"/>
            <family val="2"/>
          </rPr>
          <t xml:space="preserve">
-sur terrains destinés à la construction de logements sociaux (LLS-LLTS-LES)
-sur livraison à soi-même (LLS/LLTS)
</t>
        </r>
        <r>
          <rPr>
            <sz val="8"/>
            <color indexed="81"/>
            <rFont val="Tahoma"/>
            <family val="2"/>
          </rPr>
          <t xml:space="preserve">
</t>
        </r>
      </text>
    </comment>
    <comment ref="H32" authorId="1" shapeId="0" xr:uid="{00000000-0006-0000-1000-000003000000}">
      <text>
        <r>
          <rPr>
            <b/>
            <sz val="8"/>
            <color indexed="81"/>
            <rFont val="Tahoma"/>
            <family val="2"/>
          </rPr>
          <t>Sodegis:</t>
        </r>
        <r>
          <rPr>
            <sz val="8"/>
            <color indexed="81"/>
            <rFont val="Tahoma"/>
            <family val="2"/>
          </rPr>
          <t xml:space="preserve">
lgt</t>
        </r>
      </text>
    </comment>
    <comment ref="H33" authorId="1" shapeId="0" xr:uid="{00000000-0006-0000-1000-000004000000}">
      <text>
        <r>
          <rPr>
            <b/>
            <sz val="8"/>
            <color indexed="81"/>
            <rFont val="Tahoma"/>
            <family val="2"/>
          </rPr>
          <t>Sodegis:</t>
        </r>
        <r>
          <rPr>
            <sz val="8"/>
            <color indexed="81"/>
            <rFont val="Tahoma"/>
            <family val="2"/>
          </rPr>
          <t xml:space="preserve">
bureaux</t>
        </r>
      </text>
    </comment>
    <comment ref="I39" authorId="1" shapeId="0" xr:uid="{00000000-0006-0000-1000-000005000000}">
      <text>
        <r>
          <rPr>
            <b/>
            <sz val="8"/>
            <color indexed="81"/>
            <rFont val="Tahoma"/>
            <family val="2"/>
          </rPr>
          <t>Sodegis:</t>
        </r>
        <r>
          <rPr>
            <sz val="8"/>
            <color indexed="81"/>
            <rFont val="Tahoma"/>
            <family val="2"/>
          </rPr>
          <t xml:space="preserve">
dt 121 000 e de PMR</t>
        </r>
      </text>
    </comment>
    <comment ref="I40" authorId="2" shapeId="0" xr:uid="{00000000-0006-0000-1000-000006000000}">
      <text>
        <r>
          <rPr>
            <b/>
            <sz val="9"/>
            <color indexed="81"/>
            <rFont val="Tahoma"/>
            <family val="2"/>
          </rPr>
          <t>Fabrice HOAREAU:</t>
        </r>
        <r>
          <rPr>
            <sz val="9"/>
            <color indexed="81"/>
            <rFont val="Tahoma"/>
            <family val="2"/>
          </rPr>
          <t xml:space="preserve">
Pris en charge par EPFR.</t>
        </r>
      </text>
    </comment>
    <comment ref="I43" authorId="2" shapeId="0" xr:uid="{00000000-0006-0000-1000-000007000000}">
      <text>
        <r>
          <rPr>
            <b/>
            <sz val="9"/>
            <color indexed="81"/>
            <rFont val="Tahoma"/>
            <family val="2"/>
          </rPr>
          <t>Fabrice HOAREAU:</t>
        </r>
        <r>
          <rPr>
            <sz val="9"/>
            <color indexed="81"/>
            <rFont val="Tahoma"/>
            <family val="2"/>
          </rPr>
          <t xml:space="preserve">
Pris en charge par EPFR.</t>
        </r>
      </text>
    </comment>
    <comment ref="I109" authorId="2" shapeId="0" xr:uid="{00000000-0006-0000-1000-000008000000}">
      <text>
        <r>
          <rPr>
            <b/>
            <sz val="9"/>
            <color indexed="81"/>
            <rFont val="Tahoma"/>
            <family val="2"/>
          </rPr>
          <t>Fabrice HOAREAU:</t>
        </r>
        <r>
          <rPr>
            <sz val="9"/>
            <color indexed="81"/>
            <rFont val="Tahoma"/>
            <family val="2"/>
          </rPr>
          <t xml:space="preserve">
Contrat archi.</t>
        </r>
      </text>
    </comment>
    <comment ref="K123" authorId="3" shapeId="0" xr:uid="{00000000-0006-0000-1000-000009000000}">
      <text>
        <r>
          <rPr>
            <b/>
            <sz val="9"/>
            <color indexed="81"/>
            <rFont val="Tahoma"/>
            <family val="2"/>
          </rPr>
          <t>NBL:</t>
        </r>
        <r>
          <rPr>
            <sz val="9"/>
            <color indexed="81"/>
            <rFont val="Tahoma"/>
            <family val="2"/>
          </rPr>
          <t xml:space="preserve">
à remplir à la main</t>
        </r>
      </text>
    </comment>
    <comment ref="Q155" authorId="3" shapeId="0" xr:uid="{00000000-0006-0000-1000-00000A000000}">
      <text>
        <r>
          <rPr>
            <b/>
            <sz val="9"/>
            <color indexed="81"/>
            <rFont val="Tahoma"/>
            <family val="2"/>
          </rPr>
          <t>NBL:</t>
        </r>
        <r>
          <rPr>
            <sz val="9"/>
            <color indexed="81"/>
            <rFont val="Tahoma"/>
            <family val="2"/>
          </rPr>
          <t xml:space="preserve">
PRP TTC / m² SF</t>
        </r>
      </text>
    </comment>
    <comment ref="U155" authorId="3" shapeId="0" xr:uid="{00000000-0006-0000-1000-00000B000000}">
      <text>
        <r>
          <rPr>
            <b/>
            <sz val="9"/>
            <color indexed="81"/>
            <rFont val="Tahoma"/>
            <family val="2"/>
          </rPr>
          <t>NBL:</t>
        </r>
        <r>
          <rPr>
            <sz val="9"/>
            <color indexed="81"/>
            <rFont val="Tahoma"/>
            <family val="2"/>
          </rPr>
          <t xml:space="preserve">
PRP TTC / m² SF</t>
        </r>
      </text>
    </comment>
    <comment ref="Y155" authorId="3" shapeId="0" xr:uid="{00000000-0006-0000-1000-00000C000000}">
      <text>
        <r>
          <rPr>
            <b/>
            <sz val="9"/>
            <color indexed="81"/>
            <rFont val="Tahoma"/>
            <family val="2"/>
          </rPr>
          <t>NBL:</t>
        </r>
        <r>
          <rPr>
            <sz val="9"/>
            <color indexed="81"/>
            <rFont val="Tahoma"/>
            <family val="2"/>
          </rPr>
          <t xml:space="preserve">
PRP TTC / m² SF</t>
        </r>
      </text>
    </comment>
    <comment ref="L156" authorId="1" shapeId="0" xr:uid="{00000000-0006-0000-1000-00000D000000}">
      <text>
        <r>
          <rPr>
            <b/>
            <sz val="8"/>
            <color indexed="81"/>
            <rFont val="Tahoma"/>
            <family val="2"/>
          </rPr>
          <t>Sodegis:</t>
        </r>
        <r>
          <rPr>
            <sz val="8"/>
            <color indexed="81"/>
            <rFont val="Tahoma"/>
            <family val="2"/>
          </rPr>
          <t xml:space="preserve">
dt frais d'actes à conserver</t>
        </r>
      </text>
    </comment>
    <comment ref="Q156" authorId="3" shapeId="0" xr:uid="{00000000-0006-0000-1000-00000E000000}">
      <text>
        <r>
          <rPr>
            <b/>
            <sz val="9"/>
            <color indexed="81"/>
            <rFont val="Tahoma"/>
            <family val="2"/>
          </rPr>
          <t>NBL:</t>
        </r>
        <r>
          <rPr>
            <sz val="9"/>
            <color indexed="81"/>
            <rFont val="Tahoma"/>
            <family val="2"/>
          </rPr>
          <t xml:space="preserve">
PRP TTC / LGT</t>
        </r>
      </text>
    </comment>
    <comment ref="U156" authorId="3" shapeId="0" xr:uid="{00000000-0006-0000-1000-00000F000000}">
      <text>
        <r>
          <rPr>
            <b/>
            <sz val="9"/>
            <color indexed="81"/>
            <rFont val="Tahoma"/>
            <family val="2"/>
          </rPr>
          <t>NBL:</t>
        </r>
        <r>
          <rPr>
            <sz val="9"/>
            <color indexed="81"/>
            <rFont val="Tahoma"/>
            <family val="2"/>
          </rPr>
          <t xml:space="preserve">
PRP TTC / LGT</t>
        </r>
      </text>
    </comment>
    <comment ref="Y156" authorId="3" shapeId="0" xr:uid="{00000000-0006-0000-1000-000010000000}">
      <text>
        <r>
          <rPr>
            <b/>
            <sz val="9"/>
            <color indexed="81"/>
            <rFont val="Tahoma"/>
            <family val="2"/>
          </rPr>
          <t>NBL:</t>
        </r>
        <r>
          <rPr>
            <sz val="9"/>
            <color indexed="81"/>
            <rFont val="Tahoma"/>
            <family val="2"/>
          </rPr>
          <t xml:space="preserve">
PRP TTC / LGT</t>
        </r>
      </text>
    </comment>
    <comment ref="Y158" authorId="4" shapeId="0" xr:uid="{ABCD1FF6-DFD9-4509-BC02-C94FC0B7E207}">
      <text>
        <r>
          <rPr>
            <b/>
            <sz val="9"/>
            <color indexed="81"/>
            <rFont val="Tahoma"/>
            <family val="2"/>
          </rPr>
          <t>Nathalie BLANDINO:</t>
        </r>
        <r>
          <rPr>
            <sz val="9"/>
            <color indexed="81"/>
            <rFont val="Tahoma"/>
            <family val="2"/>
          </rPr>
          <t xml:space="preserve">
Prêt CDC PLS (construction + foncier) est plafonné à 52 % du PRP, le reste est complété par le CPLS</t>
        </r>
      </text>
    </comment>
    <comment ref="P159" authorId="3" shapeId="0" xr:uid="{00000000-0006-0000-1000-000011000000}">
      <text>
        <r>
          <rPr>
            <b/>
            <sz val="9"/>
            <color indexed="81"/>
            <rFont val="Tahoma"/>
            <family val="2"/>
          </rPr>
          <t>NBL:</t>
        </r>
        <r>
          <rPr>
            <sz val="9"/>
            <color indexed="81"/>
            <rFont val="Tahoma"/>
            <family val="2"/>
          </rPr>
          <t xml:space="preserve">
calcul prêt foncier</t>
        </r>
      </text>
    </comment>
    <comment ref="U175" authorId="4" shapeId="0" xr:uid="{00000000-0006-0000-1000-000013000000}">
      <text>
        <r>
          <rPr>
            <b/>
            <sz val="9"/>
            <color indexed="81"/>
            <rFont val="Tahoma"/>
            <family val="2"/>
          </rPr>
          <t>Nathalie BLANDINO:</t>
        </r>
        <r>
          <rPr>
            <sz val="9"/>
            <color indexed="81"/>
            <rFont val="Tahoma"/>
            <family val="2"/>
          </rPr>
          <t xml:space="preserve">
calcul rapide</t>
        </r>
      </text>
    </comment>
    <comment ref="Y175" authorId="4" shapeId="0" xr:uid="{00000000-0006-0000-1000-000014000000}">
      <text>
        <r>
          <rPr>
            <b/>
            <sz val="9"/>
            <color indexed="81"/>
            <rFont val="Tahoma"/>
            <family val="2"/>
          </rPr>
          <t>Nathalie BLANDINO:</t>
        </r>
        <r>
          <rPr>
            <sz val="9"/>
            <color indexed="81"/>
            <rFont val="Tahoma"/>
            <family val="2"/>
          </rPr>
          <t xml:space="preserve">
calcul rapide</t>
        </r>
      </text>
    </comment>
  </commentList>
</comments>
</file>

<file path=xl/sharedStrings.xml><?xml version="1.0" encoding="utf-8"?>
<sst xmlns="http://schemas.openxmlformats.org/spreadsheetml/2006/main" count="2190" uniqueCount="1069">
  <si>
    <t>Nbre</t>
  </si>
  <si>
    <t>TVAO</t>
  </si>
  <si>
    <t>LLS</t>
  </si>
  <si>
    <t>LLTS</t>
  </si>
  <si>
    <t>Engagements</t>
  </si>
  <si>
    <t>Droits constatés</t>
  </si>
  <si>
    <t>Reste</t>
  </si>
  <si>
    <t>TVAS</t>
  </si>
  <si>
    <t>SHF</t>
  </si>
  <si>
    <t>au</t>
  </si>
  <si>
    <t>Situation au</t>
  </si>
  <si>
    <t>à engager</t>
  </si>
  <si>
    <t>à réaliser</t>
  </si>
  <si>
    <t>CPT GNRL</t>
  </si>
  <si>
    <t>CPT BDGT</t>
  </si>
  <si>
    <t xml:space="preserve">Etabli le:  </t>
  </si>
  <si>
    <t>Fournisseur</t>
  </si>
  <si>
    <t>TVAN</t>
  </si>
  <si>
    <t>Ratios</t>
  </si>
  <si>
    <t>PDP</t>
  </si>
  <si>
    <t>Postes</t>
  </si>
  <si>
    <t>Cumul HT</t>
  </si>
  <si>
    <t>code</t>
  </si>
  <si>
    <t>TVA</t>
  </si>
  <si>
    <t>Cumul TTC</t>
  </si>
  <si>
    <t>équiv/log.</t>
  </si>
  <si>
    <t>Cumul  HT</t>
  </si>
  <si>
    <t>HT</t>
  </si>
  <si>
    <t>231 2</t>
  </si>
  <si>
    <t>A1</t>
  </si>
  <si>
    <t>231 21</t>
  </si>
  <si>
    <t>A11</t>
  </si>
  <si>
    <t>Prix d'achat ou valeur d'apport</t>
  </si>
  <si>
    <t>111</t>
  </si>
  <si>
    <t>Prix d'achat - logement social</t>
  </si>
  <si>
    <t>(cession)</t>
  </si>
  <si>
    <t>112</t>
  </si>
  <si>
    <t>Prix d'achat - autres opérations</t>
  </si>
  <si>
    <t>115</t>
  </si>
  <si>
    <t>231 22</t>
  </si>
  <si>
    <t>A12</t>
  </si>
  <si>
    <t>121</t>
  </si>
  <si>
    <t>Honoraires notaire</t>
  </si>
  <si>
    <t>123</t>
  </si>
  <si>
    <t xml:space="preserve">Enregistrement, TPF, autres frais d'actes </t>
  </si>
  <si>
    <t>231 23</t>
  </si>
  <si>
    <t>A13</t>
  </si>
  <si>
    <t>130</t>
  </si>
  <si>
    <t>131</t>
  </si>
  <si>
    <t>Indemnités  d'éviction et diverses</t>
  </si>
  <si>
    <t>132</t>
  </si>
  <si>
    <t>Frais de procèdure et enquêtes parcellaires</t>
  </si>
  <si>
    <t>138</t>
  </si>
  <si>
    <t>Divers</t>
  </si>
  <si>
    <t>231 24</t>
  </si>
  <si>
    <t>A14</t>
  </si>
  <si>
    <t>141</t>
  </si>
  <si>
    <t>Mise en état du sol  (Démolitions, déplacement des réseaux...)</t>
  </si>
  <si>
    <t>142</t>
  </si>
  <si>
    <t>231 25</t>
  </si>
  <si>
    <t>A15</t>
  </si>
  <si>
    <t>151</t>
  </si>
  <si>
    <t>Fonds de concours et  participations</t>
  </si>
  <si>
    <t>Taxe de branchement</t>
  </si>
  <si>
    <t>153</t>
  </si>
  <si>
    <t>Taxes d'urbanisme : TLE, TDENS, TDCAUE…</t>
  </si>
  <si>
    <t>231 4</t>
  </si>
  <si>
    <t>A2</t>
  </si>
  <si>
    <t>VRD-Aménagements</t>
  </si>
  <si>
    <t>Travaux</t>
  </si>
  <si>
    <t>231 41</t>
  </si>
  <si>
    <t>A21</t>
  </si>
  <si>
    <t>210</t>
  </si>
  <si>
    <t xml:space="preserve"> Voirie</t>
  </si>
  <si>
    <t>211</t>
  </si>
  <si>
    <t>Préparation des terrains, défrichage,terrassements généraux</t>
  </si>
  <si>
    <t>212</t>
  </si>
  <si>
    <t>Voiries</t>
  </si>
  <si>
    <t>218</t>
  </si>
  <si>
    <t xml:space="preserve">Divers </t>
  </si>
  <si>
    <t>231 42</t>
  </si>
  <si>
    <t>A22</t>
  </si>
  <si>
    <t>220</t>
  </si>
  <si>
    <t xml:space="preserve">Réseaux divers </t>
  </si>
  <si>
    <t>221</t>
  </si>
  <si>
    <t>Tranchée commune</t>
  </si>
  <si>
    <t>222</t>
  </si>
  <si>
    <t>Réseau EP - EU - EV</t>
  </si>
  <si>
    <t>224</t>
  </si>
  <si>
    <t>Eau Potable</t>
  </si>
  <si>
    <t>225</t>
  </si>
  <si>
    <t>Eclairage Public/ BT</t>
  </si>
  <si>
    <t>226</t>
  </si>
  <si>
    <t>228</t>
  </si>
  <si>
    <t>231 43</t>
  </si>
  <si>
    <t>A23</t>
  </si>
  <si>
    <t>Branchements (concessionnaires)</t>
  </si>
  <si>
    <t>231</t>
  </si>
  <si>
    <t>232</t>
  </si>
  <si>
    <t>Concessionnaire EAU</t>
  </si>
  <si>
    <t>231 44</t>
  </si>
  <si>
    <t>A24</t>
  </si>
  <si>
    <t>240</t>
  </si>
  <si>
    <t>241</t>
  </si>
  <si>
    <t>Espaces publics, espaces verts</t>
  </si>
  <si>
    <t>243</t>
  </si>
  <si>
    <t>244</t>
  </si>
  <si>
    <t>248</t>
  </si>
  <si>
    <t>231 45</t>
  </si>
  <si>
    <t>A25</t>
  </si>
  <si>
    <t>Honoraires techniques - VRD/Aménagement</t>
  </si>
  <si>
    <t>251</t>
  </si>
  <si>
    <t>Urbaniste-paysagiste</t>
  </si>
  <si>
    <t>252</t>
  </si>
  <si>
    <t>Etudes d'impact, loi sur l'eau</t>
  </si>
  <si>
    <t>253</t>
  </si>
  <si>
    <t>BET  VRD</t>
  </si>
  <si>
    <t>254</t>
  </si>
  <si>
    <t>SPS - VRD</t>
  </si>
  <si>
    <t>255</t>
  </si>
  <si>
    <t>Géomètre (DA- parcellaire)</t>
  </si>
  <si>
    <t>231 48</t>
  </si>
  <si>
    <t>A26</t>
  </si>
  <si>
    <t>260</t>
  </si>
  <si>
    <t>Autres frais annexes techniques - VRD</t>
  </si>
  <si>
    <t>261</t>
  </si>
  <si>
    <t>Divers, affichage et constats</t>
  </si>
  <si>
    <t>262</t>
  </si>
  <si>
    <t>Frais de plans, tirages, dossiers, photos, maquettes</t>
  </si>
  <si>
    <t>268</t>
  </si>
  <si>
    <t>Autres frais</t>
  </si>
  <si>
    <t>Imprévus</t>
  </si>
  <si>
    <t>231 49</t>
  </si>
  <si>
    <t>A29</t>
  </si>
  <si>
    <t>en négatif</t>
  </si>
  <si>
    <t>B</t>
  </si>
  <si>
    <t>Coût Technique</t>
  </si>
  <si>
    <t>231 31</t>
  </si>
  <si>
    <t>B1</t>
  </si>
  <si>
    <t>Travaux de bâtiment</t>
  </si>
  <si>
    <t>310</t>
  </si>
  <si>
    <t>GO-Maçonnerie</t>
  </si>
  <si>
    <t>311</t>
  </si>
  <si>
    <t xml:space="preserve">     Terrassements</t>
  </si>
  <si>
    <t>312</t>
  </si>
  <si>
    <t xml:space="preserve">     Fondations spéciales</t>
  </si>
  <si>
    <t>313</t>
  </si>
  <si>
    <t xml:space="preserve">     Gros œuvre / Maçonnerie</t>
  </si>
  <si>
    <t>315</t>
  </si>
  <si>
    <t>Charpente-Couverture</t>
  </si>
  <si>
    <t>316</t>
  </si>
  <si>
    <t xml:space="preserve">     Charpente</t>
  </si>
  <si>
    <t>317</t>
  </si>
  <si>
    <t xml:space="preserve">     Couverture </t>
  </si>
  <si>
    <t>318</t>
  </si>
  <si>
    <t>320</t>
  </si>
  <si>
    <t>Fermetures-Distribution</t>
  </si>
  <si>
    <t>321</t>
  </si>
  <si>
    <t xml:space="preserve">     Menuiseries Extérieures</t>
  </si>
  <si>
    <t>323</t>
  </si>
  <si>
    <t xml:space="preserve">     Menuiseries Intérieures</t>
  </si>
  <si>
    <t>324</t>
  </si>
  <si>
    <t xml:space="preserve">     Cloisons sèches / faux plafonds </t>
  </si>
  <si>
    <t>325</t>
  </si>
  <si>
    <t>Fluides</t>
  </si>
  <si>
    <t>326</t>
  </si>
  <si>
    <t xml:space="preserve">     Electricité </t>
  </si>
  <si>
    <t>327</t>
  </si>
  <si>
    <t xml:space="preserve">     Courants Faibles-Téléphone-Télévision     </t>
  </si>
  <si>
    <t>328</t>
  </si>
  <si>
    <t xml:space="preserve">     Plomberie / Sanitaire</t>
  </si>
  <si>
    <t>329</t>
  </si>
  <si>
    <t>330</t>
  </si>
  <si>
    <t>Revêtements-Finitions</t>
  </si>
  <si>
    <t>331</t>
  </si>
  <si>
    <t>332</t>
  </si>
  <si>
    <t xml:space="preserve">     Carrelage / faïence</t>
  </si>
  <si>
    <t>333</t>
  </si>
  <si>
    <t xml:space="preserve">     Boîtes aux lettres / Signalétique</t>
  </si>
  <si>
    <t>340</t>
  </si>
  <si>
    <t>B2</t>
  </si>
  <si>
    <t>Honoraires techniques- construction</t>
  </si>
  <si>
    <t>350</t>
  </si>
  <si>
    <t>Maîtrise d'œuvre</t>
  </si>
  <si>
    <t>351</t>
  </si>
  <si>
    <t>352</t>
  </si>
  <si>
    <t>360</t>
  </si>
  <si>
    <t>Autres honoraires techniques (Bât.)</t>
  </si>
  <si>
    <t>361</t>
  </si>
  <si>
    <t>362</t>
  </si>
  <si>
    <t>363</t>
  </si>
  <si>
    <t>364</t>
  </si>
  <si>
    <t>368</t>
  </si>
  <si>
    <t>B3</t>
  </si>
  <si>
    <t>370</t>
  </si>
  <si>
    <t xml:space="preserve">Assurances </t>
  </si>
  <si>
    <t>371</t>
  </si>
  <si>
    <t>Assurance DO</t>
  </si>
  <si>
    <t>372</t>
  </si>
  <si>
    <t>Assurance CNR</t>
  </si>
  <si>
    <t>B4</t>
  </si>
  <si>
    <t>380</t>
  </si>
  <si>
    <t>Autres frais annexes techniques - Bât.</t>
  </si>
  <si>
    <t>381</t>
  </si>
  <si>
    <t>382</t>
  </si>
  <si>
    <t>383</t>
  </si>
  <si>
    <t>B8</t>
  </si>
  <si>
    <t>385</t>
  </si>
  <si>
    <t>231 39</t>
  </si>
  <si>
    <t>B9</t>
  </si>
  <si>
    <t>C</t>
  </si>
  <si>
    <t>Frais Généraux</t>
  </si>
  <si>
    <t>231 62</t>
  </si>
  <si>
    <t>C1</t>
  </si>
  <si>
    <t>410</t>
  </si>
  <si>
    <t xml:space="preserve"> Rémunération du Maître d'ouvrage    </t>
  </si>
  <si>
    <t>411</t>
  </si>
  <si>
    <t>Direction d'investissement</t>
  </si>
  <si>
    <t xml:space="preserve"> </t>
  </si>
  <si>
    <t>412</t>
  </si>
  <si>
    <t>Conduite d'opération</t>
  </si>
  <si>
    <t>231 61</t>
  </si>
  <si>
    <t>C2</t>
  </si>
  <si>
    <t>420</t>
  </si>
  <si>
    <t>Charges financières</t>
  </si>
  <si>
    <t>421</t>
  </si>
  <si>
    <t xml:space="preserve">Intérêts sur emprunts </t>
  </si>
  <si>
    <t>(Préfinancement )</t>
  </si>
  <si>
    <t>422</t>
  </si>
  <si>
    <t>Frais sur emprunts</t>
  </si>
  <si>
    <t>423</t>
  </si>
  <si>
    <t>Cautions et garanties financières</t>
  </si>
  <si>
    <t>CGLS</t>
  </si>
  <si>
    <t>231 68</t>
  </si>
  <si>
    <t>C3</t>
  </si>
  <si>
    <t>430</t>
  </si>
  <si>
    <t>Frais annexes divers</t>
  </si>
  <si>
    <t>431</t>
  </si>
  <si>
    <t>Etudes générales - faisabilité et programmation</t>
  </si>
  <si>
    <t>432</t>
  </si>
  <si>
    <t>Création copropriété / Ass.syndicale</t>
  </si>
  <si>
    <t>433</t>
  </si>
  <si>
    <t>Frais de première installation</t>
  </si>
  <si>
    <t>438</t>
  </si>
  <si>
    <t xml:space="preserve">Autres frais divers </t>
  </si>
  <si>
    <t>231 69</t>
  </si>
  <si>
    <t>C9</t>
  </si>
  <si>
    <t>Produits annexes</t>
  </si>
  <si>
    <t>C5</t>
  </si>
  <si>
    <t>500</t>
  </si>
  <si>
    <t>Charges fiscales</t>
  </si>
  <si>
    <t>445 712 / 231 63</t>
  </si>
  <si>
    <t>510</t>
  </si>
  <si>
    <t>TVA sur livraison à soi-même</t>
  </si>
  <si>
    <t>(TVA d'opération)</t>
  </si>
  <si>
    <t>Collectée</t>
  </si>
  <si>
    <t>540</t>
  </si>
  <si>
    <t>TVA déductible</t>
  </si>
  <si>
    <t>TVA résiduelle - en crédit</t>
  </si>
  <si>
    <t>E</t>
  </si>
  <si>
    <t>PRIX DE REVIENT PREVISIONNEL</t>
  </si>
  <si>
    <t>insuffisance ou excédent de financement</t>
  </si>
  <si>
    <t>F</t>
  </si>
  <si>
    <t>FINANCEMENT PREVISIONNEL</t>
  </si>
  <si>
    <t>701</t>
  </si>
  <si>
    <t>Prêt CDC  LLS/LLTS</t>
  </si>
  <si>
    <t>Autres prêts (secteur locatif)</t>
  </si>
  <si>
    <t>706</t>
  </si>
  <si>
    <t>708</t>
  </si>
  <si>
    <t>Subventions</t>
  </si>
  <si>
    <t>CAF-LLTS</t>
  </si>
  <si>
    <t>1% patronal - droit de réservation</t>
  </si>
  <si>
    <t>729</t>
  </si>
  <si>
    <t>Fonds propres</t>
  </si>
  <si>
    <t>Fiche Programme</t>
  </si>
  <si>
    <t>Prix de Revient</t>
  </si>
  <si>
    <t>TTC</t>
  </si>
  <si>
    <t>Terrain</t>
  </si>
  <si>
    <t>VRD/Aménag.</t>
  </si>
  <si>
    <t xml:space="preserve"> Charge Foncière</t>
  </si>
  <si>
    <t>Travaux Bâtiment</t>
  </si>
  <si>
    <t>Honoraires Techniques</t>
  </si>
  <si>
    <t xml:space="preserve"> Côut Technique</t>
  </si>
  <si>
    <t xml:space="preserve">LBU </t>
  </si>
  <si>
    <t xml:space="preserve">LBU-LLTS </t>
  </si>
  <si>
    <t>434</t>
  </si>
  <si>
    <t>Participation à LCR de quartier</t>
  </si>
  <si>
    <t>Participation LCR reçue</t>
  </si>
  <si>
    <t>Assurance</t>
  </si>
  <si>
    <t>Frais annexes techniques</t>
  </si>
  <si>
    <t>Surface finançable</t>
  </si>
  <si>
    <t>Total</t>
  </si>
  <si>
    <t>Surface habitable</t>
  </si>
  <si>
    <t>Autres</t>
  </si>
  <si>
    <t>LCR</t>
  </si>
  <si>
    <t>Taxes</t>
  </si>
  <si>
    <t>Frais divers</t>
  </si>
  <si>
    <t>Subventions totales attendues</t>
  </si>
  <si>
    <t>à remplir</t>
  </si>
  <si>
    <t>Subventions 
(au prorata des postes éligibles)</t>
  </si>
  <si>
    <t>Apport fiscal LODEOM</t>
  </si>
  <si>
    <t>EUR</t>
  </si>
  <si>
    <t>Taux de rétrocession selon convention</t>
  </si>
  <si>
    <t>Bilan d'opération</t>
  </si>
  <si>
    <t>TVAN1</t>
  </si>
  <si>
    <t>AMRT</t>
  </si>
  <si>
    <t>m2/SHF</t>
  </si>
  <si>
    <t>cr.</t>
  </si>
  <si>
    <t>110</t>
  </si>
  <si>
    <t>120</t>
  </si>
  <si>
    <t>Frais d'acquisition</t>
  </si>
  <si>
    <t>Indemnités diverses</t>
  </si>
  <si>
    <t>140</t>
  </si>
  <si>
    <t>Autres frais de mise en état</t>
  </si>
  <si>
    <t>150</t>
  </si>
  <si>
    <t>Géomètre, topo, bornage</t>
  </si>
  <si>
    <t>231 26</t>
  </si>
  <si>
    <t>A16</t>
  </si>
  <si>
    <t>160</t>
  </si>
  <si>
    <t>161</t>
  </si>
  <si>
    <t>Fonds de concours</t>
  </si>
  <si>
    <t>162</t>
  </si>
  <si>
    <t>Participations</t>
  </si>
  <si>
    <t>231 27</t>
  </si>
  <si>
    <t>A17</t>
  </si>
  <si>
    <t>170</t>
  </si>
  <si>
    <t>Droits de mutation, taxes et redevances diverses</t>
  </si>
  <si>
    <t>171</t>
  </si>
  <si>
    <t>172</t>
  </si>
  <si>
    <t>173</t>
  </si>
  <si>
    <t>Taxes diverses</t>
  </si>
  <si>
    <t>231 29</t>
  </si>
  <si>
    <t>A 19</t>
  </si>
  <si>
    <t>Indemnitées diverses</t>
  </si>
  <si>
    <t>213</t>
  </si>
  <si>
    <t>223-a</t>
  </si>
  <si>
    <t>Epuration/Refoulement/Fosses septiques traditionnelles</t>
  </si>
  <si>
    <t>233-b</t>
  </si>
  <si>
    <t>Fosses septiques non traditionnelles</t>
  </si>
  <si>
    <t>Courants faibles / télécom-télévision / NTIC</t>
  </si>
  <si>
    <t>230</t>
  </si>
  <si>
    <t>France Telecom</t>
  </si>
  <si>
    <t>Aménagements et équipements de proximité</t>
  </si>
  <si>
    <t>G</t>
  </si>
  <si>
    <t>Aménagements et équipements légers : clôtures, jeux,…..</t>
  </si>
  <si>
    <t>Aménagements et équipements lourds : murets….</t>
  </si>
  <si>
    <t>Mobilier urbain-Signalétique-Boîtes aux lettres</t>
  </si>
  <si>
    <t>250</t>
  </si>
  <si>
    <t>Produits divers</t>
  </si>
  <si>
    <t xml:space="preserve">     Etanchéité de toiture</t>
  </si>
  <si>
    <t>322-1</t>
  </si>
  <si>
    <t xml:space="preserve">     Ferronerie / Serrrurerie - extérieur</t>
  </si>
  <si>
    <t>322-2</t>
  </si>
  <si>
    <t xml:space="preserve">     Ferronerie / Serrrurerie - intérieur</t>
  </si>
  <si>
    <t xml:space="preserve">     Peintures intérieures</t>
  </si>
  <si>
    <t>334-1</t>
  </si>
  <si>
    <t xml:space="preserve">     Peintures extérieures-ravalements</t>
  </si>
  <si>
    <t>D</t>
  </si>
  <si>
    <t>334-2</t>
  </si>
  <si>
    <t xml:space="preserve">     Revêtements-ravalements d'étanchéité</t>
  </si>
  <si>
    <t>H</t>
  </si>
  <si>
    <t>335-1</t>
  </si>
  <si>
    <t>335-2</t>
  </si>
  <si>
    <t xml:space="preserve">     Agencements divers</t>
  </si>
  <si>
    <t>231 65</t>
  </si>
  <si>
    <t xml:space="preserve">    Architecte</t>
  </si>
  <si>
    <t xml:space="preserve">    Sondages / études de sols</t>
  </si>
  <si>
    <t xml:space="preserve">    Bureau de contrôle</t>
  </si>
  <si>
    <t xml:space="preserve">    OPC - mandataire en groupement</t>
  </si>
  <si>
    <t xml:space="preserve">    Sécurité  SPS</t>
  </si>
  <si>
    <t xml:space="preserve">    Divers</t>
  </si>
  <si>
    <t>231 66</t>
  </si>
  <si>
    <t>Provision pour parfait achèvement</t>
  </si>
  <si>
    <t>231 64</t>
  </si>
  <si>
    <t>Financement Eau Chaude Solaire</t>
  </si>
  <si>
    <t>MARGE</t>
  </si>
  <si>
    <t>COMMERCE</t>
  </si>
  <si>
    <t>contrôle</t>
  </si>
  <si>
    <t xml:space="preserve"> Frais annexes</t>
  </si>
  <si>
    <t xml:space="preserve">Prix de Revient </t>
  </si>
  <si>
    <t>Détermination des composants</t>
  </si>
  <si>
    <t>mise en service</t>
  </si>
  <si>
    <t>amortissement</t>
  </si>
  <si>
    <t>mise en immo</t>
  </si>
  <si>
    <t>Immeuble amortissable</t>
  </si>
  <si>
    <t>travaux</t>
  </si>
  <si>
    <t>coef.frais an.</t>
  </si>
  <si>
    <t>famille</t>
  </si>
  <si>
    <t>honoraires, assurances et frais annexes</t>
  </si>
  <si>
    <t>213 11-01</t>
  </si>
  <si>
    <t>A</t>
  </si>
  <si>
    <t>Stucture</t>
  </si>
  <si>
    <t>cr</t>
  </si>
  <si>
    <t>213 11-02</t>
  </si>
  <si>
    <t>Menuiseries extérieures - Ferronnerie extérieure</t>
  </si>
  <si>
    <t>213 11-05</t>
  </si>
  <si>
    <t>Couverture - étanchéité en toiture</t>
  </si>
  <si>
    <t>213 11-06</t>
  </si>
  <si>
    <t>Façades - Ravalements d'étanchéité</t>
  </si>
  <si>
    <t>213 11-09</t>
  </si>
  <si>
    <t>Ascenseurs</t>
  </si>
  <si>
    <t>213 11-10</t>
  </si>
  <si>
    <t>Equipements techniques de confort et sécurité</t>
  </si>
  <si>
    <t>213 11-11</t>
  </si>
  <si>
    <t>Equipements et aménagements extérieurs</t>
  </si>
  <si>
    <t>213 11-12</t>
  </si>
  <si>
    <t>Equipements et agencements intérieurs</t>
  </si>
  <si>
    <t xml:space="preserve">Arrêté préfectoral du 11/04/2001 (no 0801/sg/dicv/3) pour les communes de l'île de la Réunion </t>
  </si>
  <si>
    <t>SU</t>
  </si>
  <si>
    <t>Révisions archi</t>
  </si>
  <si>
    <t xml:space="preserve">     Equipements énergie solaire</t>
  </si>
  <si>
    <t xml:space="preserve">    BET solaire</t>
  </si>
  <si>
    <t>PRIX DE REVIENT PREVISIONNEL AVEC FRAIS NOTAIRE DEFISC</t>
  </si>
  <si>
    <t>LBU</t>
  </si>
  <si>
    <t>ECS</t>
  </si>
  <si>
    <t>1. Terrain</t>
  </si>
  <si>
    <t>Charge foncière</t>
  </si>
  <si>
    <t>2. Etude de sol et sondages</t>
  </si>
  <si>
    <t>Etudes de sol :</t>
  </si>
  <si>
    <t>3. VRD</t>
  </si>
  <si>
    <t>Travaux VRD :</t>
  </si>
  <si>
    <t>Raccordement Eau Potable :</t>
  </si>
  <si>
    <t>Raccordement EDF :</t>
  </si>
  <si>
    <t>7. ENR</t>
  </si>
  <si>
    <t>9. Honoraires techniques &amp; Assurances</t>
  </si>
  <si>
    <t>Architecte :</t>
  </si>
  <si>
    <t>Géomètre :</t>
  </si>
  <si>
    <t>OPC :</t>
  </si>
  <si>
    <t>CSPS :</t>
  </si>
  <si>
    <t>Contrôle Technique :</t>
  </si>
  <si>
    <t>Assurance (DO, RCPro, TRC) :</t>
  </si>
  <si>
    <t>10. Taxes</t>
  </si>
  <si>
    <t>Taxe raccordement Eaux Usées :</t>
  </si>
  <si>
    <t>Autres taxes :</t>
  </si>
  <si>
    <t>Prix de Revient Promoteur</t>
  </si>
  <si>
    <t>Marge Promoteur :</t>
  </si>
  <si>
    <t>TVA à 2,1%</t>
  </si>
  <si>
    <t>TLE,  TDENS, TDCAUE :</t>
  </si>
  <si>
    <t>Raccordement France Telecom :</t>
  </si>
  <si>
    <t>CHECK avec budget</t>
  </si>
  <si>
    <t>Dépenses ENR (ECS,isolation thermique, brise soleil...) :</t>
  </si>
  <si>
    <t xml:space="preserve">EDF-MT/BT </t>
  </si>
  <si>
    <t>ENR</t>
  </si>
  <si>
    <t>Montant HT du coût de revient de l'opération</t>
  </si>
  <si>
    <t xml:space="preserve">1° prix d'acquisition du terrain par la SEM </t>
  </si>
  <si>
    <t>2° études de sol</t>
  </si>
  <si>
    <t>3° VRD et concessionnaires</t>
  </si>
  <si>
    <t>4° fond°, terrassements, circulation et accès aux immeubles, construction … hors dépenses dév durable</t>
  </si>
  <si>
    <t>5° emplacements de station.</t>
  </si>
  <si>
    <t>6° travaux d'accessibilité (PMR)</t>
  </si>
  <si>
    <t>Travaux d'accessibilité aux PMR :</t>
  </si>
  <si>
    <t>7° dépenses dév durable</t>
  </si>
  <si>
    <t>8° Plantations</t>
  </si>
  <si>
    <t>9° Honoraires</t>
  </si>
  <si>
    <t>Surface finançable LLTS m²</t>
  </si>
  <si>
    <t>Surface finançable TOTALE :</t>
  </si>
  <si>
    <t>Parking et stationnements :</t>
  </si>
  <si>
    <t>soit</t>
  </si>
  <si>
    <t xml:space="preserve">SU </t>
  </si>
  <si>
    <t xml:space="preserve">     Revêtements de sol souples </t>
  </si>
  <si>
    <t>bureaux</t>
  </si>
  <si>
    <t>logements</t>
  </si>
  <si>
    <t>Foncier</t>
  </si>
  <si>
    <t>Construction</t>
  </si>
  <si>
    <t>40 ans</t>
  </si>
  <si>
    <t>Postes prévus par le décret du 15 janvier 2010</t>
  </si>
  <si>
    <t>Groupe</t>
  </si>
  <si>
    <t>PRLC</t>
  </si>
  <si>
    <t>Autorisation CA</t>
  </si>
  <si>
    <t>PROGRAMME</t>
  </si>
  <si>
    <t>Shi</t>
  </si>
  <si>
    <t>Sv</t>
  </si>
  <si>
    <t>S</t>
  </si>
  <si>
    <t>annexes privatives</t>
  </si>
  <si>
    <t>garages et boxes</t>
  </si>
  <si>
    <t>Sa/2</t>
  </si>
  <si>
    <t>Sg/2</t>
  </si>
  <si>
    <t>Slcr/2</t>
  </si>
  <si>
    <t>SF</t>
  </si>
  <si>
    <t>Nombre</t>
  </si>
  <si>
    <t>Surfaces totales</t>
  </si>
  <si>
    <t>Type</t>
  </si>
  <si>
    <t>Cat.Fin.</t>
  </si>
  <si>
    <t>Localisation</t>
  </si>
  <si>
    <t>N°</t>
  </si>
  <si>
    <t>S.habitable intérieure</t>
  </si>
  <si>
    <t>S.Varangue</t>
  </si>
  <si>
    <t xml:space="preserve"> Sa1 </t>
  </si>
  <si>
    <t xml:space="preserve">Sa2 </t>
  </si>
  <si>
    <t>Sa</t>
  </si>
  <si>
    <t>Sg1</t>
  </si>
  <si>
    <t>Sg2</t>
  </si>
  <si>
    <t>Sg</t>
  </si>
  <si>
    <t>Surface utile</t>
  </si>
  <si>
    <t>Chauffe eau solaire</t>
  </si>
  <si>
    <t>S.T</t>
  </si>
  <si>
    <t>Sa/2.T</t>
  </si>
  <si>
    <t>SU.T</t>
  </si>
  <si>
    <t>SF.T</t>
  </si>
  <si>
    <t>moyenne</t>
  </si>
  <si>
    <t>9&lt;&gt;14</t>
  </si>
  <si>
    <t>total</t>
  </si>
  <si>
    <t>III</t>
  </si>
  <si>
    <t>T III +V a</t>
  </si>
  <si>
    <t>IV</t>
  </si>
  <si>
    <t>T IV + V a</t>
  </si>
  <si>
    <t>V</t>
  </si>
  <si>
    <t>VI</t>
  </si>
  <si>
    <t>COMMERCES</t>
  </si>
  <si>
    <t>COMMERCE 1</t>
  </si>
  <si>
    <t>COMMERCE 2</t>
  </si>
  <si>
    <t>COMMERCE 3</t>
  </si>
  <si>
    <t>COMMERCE 4</t>
  </si>
  <si>
    <t>surface réelle</t>
  </si>
  <si>
    <t>SHOB</t>
  </si>
  <si>
    <t>PARAMETRES</t>
  </si>
  <si>
    <t>LLS/TS</t>
  </si>
  <si>
    <t>PRG</t>
  </si>
  <si>
    <t>Financement</t>
  </si>
  <si>
    <t>valeur au</t>
  </si>
  <si>
    <t>ASC</t>
  </si>
  <si>
    <t>IRL</t>
  </si>
  <si>
    <t>LM  Dom</t>
  </si>
  <si>
    <t>REV</t>
  </si>
  <si>
    <t>Com</t>
  </si>
  <si>
    <t>LBU - TS</t>
  </si>
  <si>
    <t>A max</t>
  </si>
  <si>
    <t>Taux de subvention</t>
  </si>
  <si>
    <t>Au m2/SF</t>
  </si>
  <si>
    <t>Subvention LBU</t>
  </si>
  <si>
    <t>REALISATION</t>
  </si>
  <si>
    <t>AU</t>
  </si>
  <si>
    <t>par log./équiv.</t>
  </si>
  <si>
    <t>au m2</t>
  </si>
  <si>
    <t>Calendrier travaux</t>
  </si>
  <si>
    <t>Surcharge foncière</t>
  </si>
  <si>
    <t>LBU compl.</t>
  </si>
  <si>
    <t xml:space="preserve">PC    n°  </t>
  </si>
  <si>
    <t>Achat</t>
  </si>
  <si>
    <t>Date</t>
  </si>
  <si>
    <t xml:space="preserve">Autres </t>
  </si>
  <si>
    <t>Surface</t>
  </si>
  <si>
    <t>DROC</t>
  </si>
  <si>
    <t xml:space="preserve">Assurance </t>
  </si>
  <si>
    <t>Prix</t>
  </si>
  <si>
    <t>OS n°1</t>
  </si>
  <si>
    <t>Prêt CDC</t>
  </si>
  <si>
    <t>Au m2/terrain</t>
  </si>
  <si>
    <t>Durée prév./mois</t>
  </si>
  <si>
    <t xml:space="preserve"> Coût Technique</t>
  </si>
  <si>
    <t>Au m2/SHON</t>
  </si>
  <si>
    <t>Réception</t>
  </si>
  <si>
    <t>Rém</t>
  </si>
  <si>
    <t>COS</t>
  </si>
  <si>
    <t>NR</t>
  </si>
  <si>
    <t>Mise en service</t>
  </si>
  <si>
    <t>IC immobilisés</t>
  </si>
  <si>
    <t>Autres Prêts</t>
  </si>
  <si>
    <t>DAT</t>
  </si>
  <si>
    <t>Conformité</t>
  </si>
  <si>
    <t xml:space="preserve"> Frais généraux</t>
  </si>
  <si>
    <t>Frais notaire défisc</t>
  </si>
  <si>
    <t xml:space="preserve">PRP </t>
  </si>
  <si>
    <t>Total Financement</t>
  </si>
  <si>
    <t>LOYERS</t>
  </si>
  <si>
    <t>Loyer plafond à la convention de financement</t>
  </si>
  <si>
    <t>Loyer plafond actualisé à la DAT</t>
  </si>
  <si>
    <t>Loyer retenu à la livraison</t>
  </si>
  <si>
    <t>Approche AL</t>
  </si>
  <si>
    <t>à compter du</t>
  </si>
  <si>
    <t>quittancement à la mise en service</t>
  </si>
  <si>
    <t xml:space="preserve">  xx TR xxxx</t>
  </si>
  <si>
    <t>date</t>
  </si>
  <si>
    <t>CS</t>
  </si>
  <si>
    <t>L.max /mois</t>
  </si>
  <si>
    <t>L.max /an</t>
  </si>
  <si>
    <t>Surface par type</t>
  </si>
  <si>
    <t>loyer annuel</t>
  </si>
  <si>
    <t>charges</t>
  </si>
  <si>
    <t>Loyer mensuel  (par type)</t>
  </si>
  <si>
    <t>provision</t>
  </si>
  <si>
    <t>par type</t>
  </si>
  <si>
    <t>m2/SF</t>
  </si>
  <si>
    <t>m2/SU</t>
  </si>
  <si>
    <t>m2/S</t>
  </si>
  <si>
    <t>OPR</t>
  </si>
  <si>
    <t>an</t>
  </si>
  <si>
    <t xml:space="preserve"> m2/SF</t>
  </si>
  <si>
    <t xml:space="preserve"> m2/SU</t>
  </si>
  <si>
    <t>pour charges</t>
  </si>
  <si>
    <t>quittance</t>
  </si>
  <si>
    <t>annuel</t>
  </si>
  <si>
    <t>Contrôle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</si>
  <si>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LLTS</t>
    </r>
  </si>
  <si>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COMMERCES</t>
    </r>
  </si>
  <si>
    <r>
      <t xml:space="preserve">total </t>
    </r>
    <r>
      <rPr>
        <sz val="10"/>
        <color indexed="12"/>
        <rFont val="Arial"/>
        <family val="2"/>
      </rPr>
      <t>/</t>
    </r>
    <r>
      <rPr>
        <b/>
        <sz val="10"/>
        <color indexed="12"/>
        <rFont val="Arial"/>
        <family val="2"/>
      </rPr>
      <t xml:space="preserve"> </t>
    </r>
    <r>
      <rPr>
        <b/>
        <i/>
        <sz val="10"/>
        <color indexed="12"/>
        <rFont val="Arial"/>
        <family val="2"/>
      </rPr>
      <t xml:space="preserve">moyenne  </t>
    </r>
    <r>
      <rPr>
        <b/>
        <sz val="10"/>
        <color indexed="12"/>
        <rFont val="Arial"/>
        <family val="2"/>
      </rPr>
      <t>Groupe</t>
    </r>
  </si>
  <si>
    <r>
      <t xml:space="preserve">ICC </t>
    </r>
    <r>
      <rPr>
        <sz val="9"/>
        <rFont val="Arial"/>
        <family val="2"/>
      </rPr>
      <t>(moyenne)</t>
    </r>
  </si>
  <si>
    <r>
      <t xml:space="preserve">total </t>
    </r>
    <r>
      <rPr>
        <sz val="9"/>
        <rFont val="Arial"/>
        <family val="2"/>
      </rPr>
      <t>/</t>
    </r>
    <r>
      <rPr>
        <b/>
        <sz val="9"/>
        <rFont val="Arial"/>
        <family val="2"/>
      </rPr>
      <t xml:space="preserve"> </t>
    </r>
    <r>
      <rPr>
        <b/>
        <i/>
        <sz val="9"/>
        <rFont val="Arial"/>
        <family val="2"/>
      </rPr>
      <t>moyenne</t>
    </r>
  </si>
  <si>
    <t>exclus</t>
  </si>
  <si>
    <t>Frais de plans :</t>
  </si>
  <si>
    <t xml:space="preserve">Terrassement, fondations, gros œuvre  </t>
  </si>
  <si>
    <t>Menuiseries extérieures</t>
  </si>
  <si>
    <t>Metallerie/Serrurerie</t>
  </si>
  <si>
    <t>Plomberie</t>
  </si>
  <si>
    <t>Cloisons/Faux-Pafonds</t>
  </si>
  <si>
    <t>Electricité / Téléphone / Télévision</t>
  </si>
  <si>
    <t>Carrelage</t>
  </si>
  <si>
    <t xml:space="preserve">LLTS </t>
  </si>
  <si>
    <t>à compléter</t>
  </si>
  <si>
    <t>démol</t>
  </si>
  <si>
    <t>Dénominateur pour le calcul du plafonnement des honoraires (3° à 7°)</t>
  </si>
  <si>
    <t>Honoraires de l'opération</t>
  </si>
  <si>
    <t>Plafond d'honorairesà ne pas dépasser</t>
  </si>
  <si>
    <t>Honoraires en dépassement</t>
  </si>
  <si>
    <t>Frais exclus de la BE :</t>
  </si>
  <si>
    <t>CERQUAL</t>
  </si>
  <si>
    <t>Base éligible:</t>
  </si>
  <si>
    <t>à compléter éventuellement</t>
  </si>
  <si>
    <t>Assiette de défiscalisation (méthode 2 - prudente)</t>
  </si>
  <si>
    <t>Assiette de défiscalisation (méthode 1 - logique au prorata )</t>
  </si>
  <si>
    <t>Rétrocession fiscale (avec assiette méthode 2)</t>
  </si>
  <si>
    <t>LBU max</t>
  </si>
  <si>
    <t>amiante</t>
  </si>
  <si>
    <t>Fonds Propres</t>
  </si>
  <si>
    <t>Constat huissier</t>
  </si>
  <si>
    <t>imprévus travaux</t>
  </si>
  <si>
    <t>S plancher</t>
  </si>
  <si>
    <t>%</t>
  </si>
  <si>
    <t>Frais financiers</t>
  </si>
  <si>
    <t>PLS</t>
  </si>
  <si>
    <t>Locaux Comm / ERP</t>
  </si>
  <si>
    <t>Prix de revient TTC</t>
  </si>
  <si>
    <t>I</t>
  </si>
  <si>
    <t>Montant éligible</t>
  </si>
  <si>
    <t xml:space="preserve">taux de tolérance </t>
  </si>
  <si>
    <t>Eve</t>
  </si>
  <si>
    <t>x</t>
  </si>
  <si>
    <t>FRAFU</t>
  </si>
  <si>
    <t>Fiché liaisonné de dépôt de dossier de financement LBU</t>
  </si>
  <si>
    <t>Données d'entrées</t>
  </si>
  <si>
    <t>Nom de l'opération</t>
  </si>
  <si>
    <t xml:space="preserve">Nombre de logement </t>
  </si>
  <si>
    <t>Type de logement</t>
  </si>
  <si>
    <t>places de parkings aériennes</t>
  </si>
  <si>
    <t>Adresse du siège de la SODEGIS</t>
  </si>
  <si>
    <t>nom du directeur général</t>
  </si>
  <si>
    <t>Prix de revient total TTC</t>
  </si>
  <si>
    <t>SF (Surface finançable)</t>
  </si>
  <si>
    <t>Le</t>
  </si>
  <si>
    <t>SODEGIS</t>
  </si>
  <si>
    <t>TOTAL</t>
  </si>
  <si>
    <t>FICHE FINANCIERE DETAILLEE</t>
  </si>
  <si>
    <t xml:space="preserve">N° de TRANCHE : </t>
  </si>
  <si>
    <t xml:space="preserve">mise à jour du : </t>
  </si>
  <si>
    <t>PRIX DE REVIENT Prévisionnel (logements seuls)</t>
  </si>
  <si>
    <t>HT (en €)</t>
  </si>
  <si>
    <t xml:space="preserve">TVA (en €) 2,10% </t>
  </si>
  <si>
    <t>TTC (en €)</t>
  </si>
  <si>
    <t>Type de financement</t>
  </si>
  <si>
    <t>1 . CHARGE FONCIERE</t>
  </si>
  <si>
    <t>Nb de LOGEMENTS :</t>
  </si>
  <si>
    <t>Acquisition foncière</t>
  </si>
  <si>
    <t>SURFACE FINANCABLE :</t>
  </si>
  <si>
    <t>. Droits à construire en secteur aménagé (RHI, ZAC, FRAFU,...)</t>
  </si>
  <si>
    <t>Nb de LLS ou LLTS équipés en eau chaude solaire :</t>
  </si>
  <si>
    <t xml:space="preserve">  charge foncière aménageur</t>
  </si>
  <si>
    <t>opération située en secteur aménagé (non, oui):</t>
  </si>
  <si>
    <t xml:space="preserve">  coût €/logt</t>
  </si>
  <si>
    <t>si oui préciser (RHI, ZAC, FRAFU,…) :</t>
  </si>
  <si>
    <t>Notaire</t>
  </si>
  <si>
    <t>ZUS Rénovation Urbaine Barloo :</t>
  </si>
  <si>
    <t>.  hors secteur aménagé</t>
  </si>
  <si>
    <t xml:space="preserve">  coût du terrain</t>
  </si>
  <si>
    <t>Prix de revient considéré :</t>
  </si>
  <si>
    <t xml:space="preserve">  frais d'acquisition</t>
  </si>
  <si>
    <t xml:space="preserve">paramètres </t>
  </si>
  <si>
    <t>PMAX</t>
  </si>
  <si>
    <t>Amax</t>
  </si>
  <si>
    <t>CES</t>
  </si>
  <si>
    <t xml:space="preserve">  autre : (à préciser)</t>
  </si>
  <si>
    <t>ASSIETTE PLAFOND SUBVENTION CONST :</t>
  </si>
  <si>
    <r>
      <t>VRD</t>
    </r>
    <r>
      <rPr>
        <sz val="10"/>
        <rFont val="Arial"/>
        <family val="2"/>
      </rPr>
      <t xml:space="preserve"> </t>
    </r>
    <r>
      <rPr>
        <sz val="8"/>
        <rFont val="Arial"/>
        <family val="2"/>
      </rPr>
      <t>(uniquement tertiaire en secteur aménagé)</t>
    </r>
  </si>
  <si>
    <t>TAUX DE SUBVENTION :</t>
  </si>
  <si>
    <t xml:space="preserve">  Préparation du terrain</t>
  </si>
  <si>
    <t xml:space="preserve">  terrassements principaux</t>
  </si>
  <si>
    <t>CF référence :</t>
  </si>
  <si>
    <t>Surcharge foncière :</t>
  </si>
  <si>
    <t xml:space="preserve">  voiries</t>
  </si>
  <si>
    <t>taux de subvention LBU pour surcharge foncière :</t>
  </si>
  <si>
    <t>30 32 39 %</t>
  </si>
  <si>
    <t xml:space="preserve">  réseau d'eaux usé</t>
  </si>
  <si>
    <t xml:space="preserve">  traitement d'eaux usées</t>
  </si>
  <si>
    <t>1 . FINANCEMENT DES DEPENSES hors révisions (en €) :</t>
  </si>
  <si>
    <t xml:space="preserve">  eaux pluviales</t>
  </si>
  <si>
    <t xml:space="preserve">  eau potable</t>
  </si>
  <si>
    <t>. Prêts</t>
  </si>
  <si>
    <t xml:space="preserve">  électrification</t>
  </si>
  <si>
    <t xml:space="preserve">  Prêt CDC :</t>
  </si>
  <si>
    <t xml:space="preserve">  téléphone</t>
  </si>
  <si>
    <t xml:space="preserve">  éclairage public</t>
  </si>
  <si>
    <t xml:space="preserve">  dont prêt construction :</t>
  </si>
  <si>
    <t xml:space="preserve">  clotures</t>
  </si>
  <si>
    <t>Frais Fonciers</t>
  </si>
  <si>
    <t>. Subventions</t>
  </si>
  <si>
    <t xml:space="preserve">  géomètre</t>
  </si>
  <si>
    <t xml:space="preserve">  études du sol</t>
  </si>
  <si>
    <t xml:space="preserve">  maîtrise d'œuvre VRD</t>
  </si>
  <si>
    <t xml:space="preserve">  taxes</t>
  </si>
  <si>
    <t xml:space="preserve">  autre : branchements</t>
  </si>
  <si>
    <t>2 . BATIMENT</t>
  </si>
  <si>
    <t>ou Structure</t>
  </si>
  <si>
    <t xml:space="preserve">  Gros-œuvre, tranchées</t>
  </si>
  <si>
    <t xml:space="preserve">  Menuiseries extérieures</t>
  </si>
  <si>
    <t xml:space="preserve">  Métallerie, serrurerie</t>
  </si>
  <si>
    <t>Partitions</t>
  </si>
  <si>
    <t xml:space="preserve">  Cloisons</t>
  </si>
  <si>
    <t>récapitulatif LBU</t>
  </si>
  <si>
    <t xml:space="preserve">  Faux-plafonds</t>
  </si>
  <si>
    <t>Subventions sollicitées</t>
  </si>
  <si>
    <t>Total des subventions Etat sollicitées</t>
  </si>
  <si>
    <t>Equipements</t>
  </si>
  <si>
    <t>2 . FINANCEMENT des révisions prévisionnelles (en €):</t>
  </si>
  <si>
    <t xml:space="preserve">  Plomberie, sanitaires</t>
  </si>
  <si>
    <t xml:space="preserve">  Electricité, téléphone, TV</t>
  </si>
  <si>
    <t>. Prêt complémentaire CDC pour révision de prix</t>
  </si>
  <si>
    <t xml:space="preserve">. Complément de subvention construction </t>
  </si>
  <si>
    <t>. Fonds propres du maître d'ouvrage</t>
  </si>
  <si>
    <t>Finitions</t>
  </si>
  <si>
    <t>FINANCEMENT TOTAL (avec révision de prix) :</t>
  </si>
  <si>
    <t>3 . LOYERS</t>
  </si>
  <si>
    <t>Surface finançable (SF) :</t>
  </si>
  <si>
    <t>Honoraires</t>
  </si>
  <si>
    <t>Loyer plafond LLTS m² SF :</t>
  </si>
  <si>
    <t>Maitrise d'œuvre batiment</t>
  </si>
  <si>
    <t>Controles, coordination</t>
  </si>
  <si>
    <t>Rémunération du maître d'ouvrage</t>
  </si>
  <si>
    <t>autre honoraire : Tirage, affichage</t>
  </si>
  <si>
    <t>Frais</t>
  </si>
  <si>
    <t>Frais généraux</t>
  </si>
  <si>
    <t>Observation  ou précision  justifiant un prix exceptionnel :</t>
  </si>
  <si>
    <t xml:space="preserve">Le Directeur Général </t>
  </si>
  <si>
    <t>Frais de commercialisation</t>
  </si>
  <si>
    <t>Frais de démolition</t>
  </si>
  <si>
    <t xml:space="preserve">  Charpente / Couverture</t>
  </si>
  <si>
    <t>Cr bdgt</t>
  </si>
  <si>
    <t>Cr FFD</t>
  </si>
  <si>
    <t>Loyer prévisionnel mise en service m² SF :</t>
  </si>
  <si>
    <t>Charges prévisionnelles m² SF  :</t>
  </si>
  <si>
    <t>places de parkings couvertes</t>
  </si>
  <si>
    <t xml:space="preserve">  Eau chaude solaire</t>
  </si>
  <si>
    <t xml:space="preserve">3 . HONORAIRES </t>
  </si>
  <si>
    <t>h (handicapable)
H (équipé de barres d'appui)</t>
  </si>
  <si>
    <t xml:space="preserve">  aménagement extérieurs (espaces verts)</t>
  </si>
  <si>
    <t>T V +V a</t>
  </si>
  <si>
    <t>0</t>
  </si>
  <si>
    <t>Autres honoraires techniques</t>
  </si>
  <si>
    <t>autre frais</t>
  </si>
  <si>
    <t>dont PLS</t>
  </si>
  <si>
    <t>Prix achat VEFA</t>
  </si>
  <si>
    <t>Honoraires MOD :</t>
  </si>
  <si>
    <t>8. Plantations, espaces verts (hors ENR)</t>
  </si>
  <si>
    <t>Prix d'acquisition VEFA HT (hors frais d'acquisition VEFA)</t>
  </si>
  <si>
    <t>Prix d'acquisition VEFA TTC (hors frais d'acquisition VEFA)</t>
  </si>
  <si>
    <t>PRIX DE REVIENT Promoteur</t>
  </si>
  <si>
    <t>Marge promoteur</t>
  </si>
  <si>
    <t>Prix acquisition VEFA</t>
  </si>
  <si>
    <t>AMO SODEGIS</t>
  </si>
  <si>
    <t xml:space="preserve">Coût VEFA hors marge  </t>
  </si>
  <si>
    <t>Plafond marge promoteur = 10% Prix de revient hors marge</t>
  </si>
  <si>
    <t>Marge non éligible</t>
  </si>
  <si>
    <t>Frais financiers SODEGIS</t>
  </si>
  <si>
    <t xml:space="preserve">exclues. </t>
  </si>
  <si>
    <t>GFA :</t>
  </si>
  <si>
    <t>Assurances + GFA</t>
  </si>
  <si>
    <t>4. Bâtiment (y/c ascenseurs, fondations et surcoût lié au site) :</t>
  </si>
  <si>
    <t>Prix de revient HT</t>
  </si>
  <si>
    <t>Prix de revient SODEGIS HT</t>
  </si>
  <si>
    <t>Frais financiers SODEGIS :</t>
  </si>
  <si>
    <t>Rétrocession fiscale</t>
  </si>
  <si>
    <t>Crédit d'impôt</t>
  </si>
  <si>
    <t>Menuiseries bois / bardage</t>
  </si>
  <si>
    <t xml:space="preserve">  Carrelage</t>
  </si>
  <si>
    <t>Frais de notaire acquisition / hypothèque / Com SEDRE :</t>
  </si>
  <si>
    <t>Autres frais divers (comptabilité, huissier, SCCV …) :</t>
  </si>
  <si>
    <t>Frais financiers promoteur / alés :</t>
  </si>
  <si>
    <t>MARGE PROMOTEUR NON ELIGIBLE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</si>
  <si>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PLS</t>
    </r>
  </si>
  <si>
    <t>GRILLES LOYERS</t>
  </si>
  <si>
    <t>T I Bis a + V</t>
  </si>
  <si>
    <t>à pratiquer</t>
  </si>
  <si>
    <t>CI Forfait (faisa)</t>
  </si>
  <si>
    <t>CI détaillé (DPR)</t>
  </si>
  <si>
    <t>Prêt foncier réel</t>
  </si>
  <si>
    <t>Surface finançable LLS m²</t>
  </si>
  <si>
    <t>ACL</t>
  </si>
  <si>
    <t>ICC</t>
  </si>
  <si>
    <t>oui</t>
  </si>
  <si>
    <t xml:space="preserve">LLS </t>
  </si>
  <si>
    <t>Loyer plafond PLS m² SF :</t>
  </si>
  <si>
    <t>12 % si 3° à 7° &gt; 10 M € sinon 15 %</t>
  </si>
  <si>
    <t>46 / 85</t>
  </si>
  <si>
    <t>46 / 46</t>
  </si>
  <si>
    <t>66 / 115</t>
  </si>
  <si>
    <t>76 / 80</t>
  </si>
  <si>
    <t>76 / 130</t>
  </si>
  <si>
    <t>86 / 90</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</si>
  <si>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LLS</t>
    </r>
  </si>
  <si>
    <r>
      <t xml:space="preserve">SHmini  / </t>
    </r>
    <r>
      <rPr>
        <sz val="9"/>
        <color indexed="10"/>
        <rFont val="Arial"/>
        <family val="2"/>
      </rPr>
      <t>SF maxi
DEAL</t>
    </r>
  </si>
  <si>
    <t>Ascenseur</t>
  </si>
  <si>
    <t>Cr BE Globale</t>
  </si>
  <si>
    <t>56 / 100</t>
  </si>
  <si>
    <t>66 / 70</t>
  </si>
  <si>
    <t>Total HT</t>
  </si>
  <si>
    <t>Calcul CI au global</t>
  </si>
  <si>
    <t>Pour les T4 et T5 LLS / LLTS, pratiquer le loyer de la fiche pgr, ne pas tenir compte du loyer objectif GL MAIS valider le dépassement de loyer avec GL</t>
  </si>
  <si>
    <t>Les T1 / T2 / T3 seront en LLTS, sinon la baisse de loyer à prévoir sera trop forte et donc incompatible avec les préconisations ANCOLS</t>
  </si>
  <si>
    <t>Conformité LLTS (min 30 % T1/2)</t>
  </si>
  <si>
    <t>Conformité Loyers T1/2
10 % LLTS loyer &lt; 370 € CC</t>
  </si>
  <si>
    <t>y/c charges</t>
  </si>
  <si>
    <t>LMDOM LLTS</t>
  </si>
  <si>
    <t>LMDOM PLS</t>
  </si>
  <si>
    <t>4 TR 2018</t>
  </si>
  <si>
    <t>Frais d'acquisition VEFA estimé (1% de la VEFA HT) :</t>
  </si>
  <si>
    <t>Frais d'acquisition VEFA estimé  (1% de la VEFA HT) :</t>
  </si>
  <si>
    <t>Frais d'acquisition VEFA estimé aller (1% de la VEFA HT) :</t>
  </si>
  <si>
    <t>Frais de notaire Aller 1</t>
  </si>
  <si>
    <t>LP à la DAT</t>
  </si>
  <si>
    <t>L pratiqué</t>
  </si>
  <si>
    <t>LPr LIVRAISON</t>
  </si>
  <si>
    <t>Nb de logements équipés en eau chaude solaire :</t>
  </si>
  <si>
    <t>Prêt CDC CPLS</t>
  </si>
  <si>
    <t>60 ans</t>
  </si>
  <si>
    <t>CPLS</t>
  </si>
  <si>
    <t>loyer pratiqué</t>
  </si>
  <si>
    <t>Calcul loyer pratiqué</t>
  </si>
  <si>
    <t>Perte de loyer pratiqué / lgt</t>
  </si>
  <si>
    <t>LOYER OBJECTIF GL</t>
  </si>
  <si>
    <t>Ecart loyer pratiqué / loyer objectif GL</t>
  </si>
  <si>
    <t xml:space="preserve"> hors charges</t>
  </si>
  <si>
    <t xml:space="preserve"> y/c charges</t>
  </si>
  <si>
    <t>hors charges annuel</t>
  </si>
  <si>
    <t>Baisse de loyer à appliquer %</t>
  </si>
  <si>
    <t>Frais de notaire VEFA</t>
  </si>
  <si>
    <t xml:space="preserve">  Ascenseur</t>
  </si>
  <si>
    <t>Controles, coordination,OPC</t>
  </si>
  <si>
    <t>Assurances</t>
  </si>
  <si>
    <t xml:space="preserve">Frais financiers   </t>
  </si>
  <si>
    <t>Plan de financement</t>
  </si>
  <si>
    <t>VEFA</t>
  </si>
  <si>
    <t>Frais divers :</t>
  </si>
  <si>
    <t>Reste à verser</t>
  </si>
  <si>
    <t>€  TTC / m² SHAB</t>
  </si>
  <si>
    <t>autofi passe à 1400</t>
  </si>
  <si>
    <t>EVOLUTION MODIFICATIONS</t>
  </si>
  <si>
    <t>BAISSE MAX 10 %</t>
  </si>
  <si>
    <t>Si parkings sous-sol : baisse de 10 % sauf si loyer objectif GL OK</t>
  </si>
  <si>
    <t>PARKINGS EXCENDENTAIRES</t>
  </si>
  <si>
    <t>CALCUL BAISSE</t>
  </si>
  <si>
    <t>Autres financements</t>
  </si>
  <si>
    <t>PRÊT CI demandé</t>
  </si>
  <si>
    <t>213 11-07</t>
  </si>
  <si>
    <t>Electricité</t>
  </si>
  <si>
    <t>213 11-08</t>
  </si>
  <si>
    <t>J</t>
  </si>
  <si>
    <t>Fluides Plomberie</t>
  </si>
  <si>
    <t>213 11-13</t>
  </si>
  <si>
    <t>K</t>
  </si>
  <si>
    <t>Sols souples</t>
  </si>
  <si>
    <t>213 11-18</t>
  </si>
  <si>
    <t>L</t>
  </si>
  <si>
    <t>Autres composants</t>
  </si>
  <si>
    <t>Peinture / sols souples</t>
  </si>
  <si>
    <t>INDICE</t>
  </si>
  <si>
    <t>calcul baisse loyer sur le HC</t>
  </si>
  <si>
    <t xml:space="preserve">Menuiseries bois </t>
  </si>
  <si>
    <t>Etanchéité façade</t>
  </si>
  <si>
    <t>COMPOSANTS</t>
  </si>
  <si>
    <t>composants</t>
  </si>
  <si>
    <t>paramètres 2020
Amax ascenseur</t>
  </si>
  <si>
    <t>ASC LLS</t>
  </si>
  <si>
    <t>ASC LLTS</t>
  </si>
  <si>
    <t xml:space="preserve">  dont prêt acquisition foncière (60 ans) :</t>
  </si>
  <si>
    <t>modification formule de calcule pourcentage baisse loyer</t>
  </si>
  <si>
    <t>modification charges</t>
  </si>
  <si>
    <t>si sub complémentaire CAF ou d'une collectivité locale</t>
  </si>
  <si>
    <t>modification calcul LBU max LLTS</t>
  </si>
  <si>
    <t>Loyer acceptable : au-delà, baisse en fonction de la typologie, dans la limite des 15%</t>
  </si>
  <si>
    <t>Taux de charges : 1,20 €/m² SHAB (sans ascenseur ) et 1,45 €/m² SHAB (avec ascenseur)</t>
  </si>
  <si>
    <t>PRIVE</t>
  </si>
  <si>
    <t>520-600</t>
  </si>
  <si>
    <t>650-750</t>
  </si>
  <si>
    <t>&gt; 800</t>
  </si>
  <si>
    <t>T I Bis a + T</t>
  </si>
  <si>
    <t>T II + T</t>
  </si>
  <si>
    <t>modif loyers max</t>
  </si>
  <si>
    <t>modification calcul assiette sub ECS et ASC</t>
  </si>
  <si>
    <t>ECS LLS</t>
  </si>
  <si>
    <t>ECS LLTS</t>
  </si>
  <si>
    <t>Subvention LBU max</t>
  </si>
  <si>
    <t>Majoration LBU  LLTS si subvention CL</t>
  </si>
  <si>
    <t>tx rém passe à 1,5 %</t>
  </si>
  <si>
    <t>SH moyenne</t>
  </si>
  <si>
    <t>/m² SH</t>
  </si>
  <si>
    <t>/m² SF</t>
  </si>
  <si>
    <t>tableau récap loyers moyens</t>
  </si>
  <si>
    <t xml:space="preserve">  dont prêt CPLS</t>
  </si>
  <si>
    <t>BOOSTER</t>
  </si>
  <si>
    <t>PHB 2.0</t>
  </si>
  <si>
    <t xml:space="preserve">  dont prêt PHB 2.0</t>
  </si>
  <si>
    <t>Frais de notaire acquisition / hypothèque / Commercialisation :</t>
  </si>
  <si>
    <t>à renseigner (idéalement 20 000 €)</t>
  </si>
  <si>
    <t>30 / 50</t>
  </si>
  <si>
    <t>30 / 30</t>
  </si>
  <si>
    <t>I Bis</t>
  </si>
  <si>
    <t>Prêt  Foncier RATIO</t>
  </si>
  <si>
    <t>DPR du promoteur fourni</t>
  </si>
  <si>
    <t>Opération éligible au PHB</t>
  </si>
  <si>
    <t>RATIOS</t>
  </si>
  <si>
    <t>à renseigner (idéalement 25 000 €)</t>
  </si>
  <si>
    <t>PHASE</t>
  </si>
  <si>
    <t>€/m² SH</t>
  </si>
  <si>
    <t>€/m² SF</t>
  </si>
  <si>
    <t>Loyer moyen pratiqué CC</t>
  </si>
  <si>
    <t>MDE EDF</t>
  </si>
  <si>
    <t>PARAMETRES LOYERS PLAFONDS DOM_AMAX</t>
  </si>
  <si>
    <t>2TR 2019</t>
  </si>
  <si>
    <t>2TR 2018</t>
  </si>
  <si>
    <t>2TR 2016</t>
  </si>
  <si>
    <t>2TR 2017</t>
  </si>
  <si>
    <t>2TR 2015</t>
  </si>
  <si>
    <t>2TR 2014</t>
  </si>
  <si>
    <t>PROG</t>
  </si>
  <si>
    <t>Colonne1</t>
  </si>
  <si>
    <t>Colonne2</t>
  </si>
  <si>
    <t>Majoration LLTS</t>
  </si>
  <si>
    <t>Plafond assiette lgt</t>
  </si>
  <si>
    <t>Plafond assiette m²</t>
  </si>
  <si>
    <t>Maj ECS</t>
  </si>
  <si>
    <t>LMDOM LLS</t>
  </si>
  <si>
    <t>attention au calcul de la majoration pour LLTS</t>
  </si>
  <si>
    <t>intégration BOOSTER, PHB, fonds propres au SF previsio, NH, paramètres DOM, note présentation, modif calcul CPLS</t>
  </si>
  <si>
    <t>Tx effort max</t>
  </si>
  <si>
    <t>Ressources nécessaires avec loyer plafond</t>
  </si>
  <si>
    <t>Ressources nécessaires avec loyer pratiqué</t>
  </si>
  <si>
    <t>2TR 2020</t>
  </si>
  <si>
    <t>PM : honoraires de l'opération</t>
  </si>
  <si>
    <t>Px Terrain  LOLA</t>
  </si>
  <si>
    <r>
      <t xml:space="preserve">SHmini  / </t>
    </r>
    <r>
      <rPr>
        <sz val="9"/>
        <color indexed="10"/>
        <rFont val="Arial"/>
        <family val="2"/>
      </rPr>
      <t>SH maxi
CCAT</t>
    </r>
  </si>
  <si>
    <t>modif autofi 1300 RPA, autres 1350</t>
  </si>
  <si>
    <t xml:space="preserve"> Plafonds de la base de calcul de la réduction d'impôt ou du crédit
d'impôt</t>
  </si>
  <si>
    <t>La base de calcul de la réduction d’impôt prévue à l’article 199 undecies C du CGI ou du crédit d’impôt prévu à l’article
244 quater X du CGI, subventions déduites, est limitée aux montants suivants par m² de SHAB :</t>
  </si>
  <si>
    <t>Il est précisé que, pour l’appréciation du plafond applicable à la base de la réduction d’impôt, cette limite doit être, le cas
échéant, majorée de la taxe sur la valeur ajoutée (TVA) applicable, puis multipliée par le nombre de mètres carrés de
surface habitable</t>
  </si>
  <si>
    <t>TTC / m² SHAB</t>
  </si>
  <si>
    <t>Pour les LLS</t>
  </si>
  <si>
    <t>Pour les LLTS</t>
  </si>
  <si>
    <t>Pour les PLS</t>
  </si>
  <si>
    <t>ajout formule pour calcul assiette défisc max</t>
  </si>
  <si>
    <t>affichage de la baisse de loyer sur synthèse SF previsio
modification calcul majoration LBU LLTS</t>
  </si>
  <si>
    <t>Collectivité</t>
  </si>
  <si>
    <t>CALCUL DES CHARGES</t>
  </si>
  <si>
    <t>/m² SHAB</t>
  </si>
  <si>
    <t>si maisons en bande</t>
  </si>
  <si>
    <t>si collectif avec ECS sans ascenseur</t>
  </si>
  <si>
    <t>si collectif avec ECS et ascenseur</t>
  </si>
  <si>
    <t>FRAIS FINANCIERS</t>
  </si>
  <si>
    <t>€/lgt</t>
  </si>
  <si>
    <t>MAJ paramètres GL / DAF</t>
  </si>
  <si>
    <t>paramètres DEAL 2022 + frais financiers + mention complémentaire sur synthèse SF previsio</t>
  </si>
  <si>
    <t>2TR 2021</t>
  </si>
  <si>
    <t>Un même bâtiment comporte plusieurs produits</t>
  </si>
  <si>
    <t>ajout de la FFD globale CDC et du fichier de calcul CDC / taux RAP 0,60 %</t>
  </si>
  <si>
    <t>BOOSTER à 24 mois préfinancement, taux 1,20 % et durée amortissement 40 ans, message alerte S max LCR et S max annexes privatives</t>
  </si>
  <si>
    <t>Subvention ACL</t>
  </si>
  <si>
    <t xml:space="preserve">Collectivité </t>
  </si>
  <si>
    <t xml:space="preserve">  dont BOOSTER (40 ans) :</t>
  </si>
  <si>
    <t xml:space="preserve">  Subvention LBU construction  LLS </t>
  </si>
  <si>
    <t xml:space="preserve">  Subvention collectivité</t>
  </si>
  <si>
    <t xml:space="preserve">  Subvention ACL</t>
  </si>
  <si>
    <t xml:space="preserve">  Subvention LBU construction  LLTS </t>
  </si>
  <si>
    <t>Min 5% BE</t>
  </si>
  <si>
    <t>Min 10% BE</t>
  </si>
  <si>
    <t xml:space="preserve">  Subvention LBU construction  </t>
  </si>
  <si>
    <t>Les bâtiments mélangent les produits</t>
  </si>
  <si>
    <t>Types de financement</t>
  </si>
  <si>
    <t>ZUS Rénovation Urbaine Borloo :</t>
  </si>
  <si>
    <t>1 . FINANCEMENT DES DEPENSES  (en €) :</t>
  </si>
  <si>
    <t xml:space="preserve">  Prêts CDC LLS :</t>
  </si>
  <si>
    <t xml:space="preserve">  dont prêt CPLS :</t>
  </si>
  <si>
    <t xml:space="preserve">  dont PHB 2.0 :</t>
  </si>
  <si>
    <t>Loyer plafond de l'opération  m² SF :</t>
  </si>
  <si>
    <t>Loyer prévisionnel mise en service LLS m² SF :</t>
  </si>
  <si>
    <t>Signature et cachet du maître d'ouvrage</t>
  </si>
  <si>
    <t>autre frais (révisions, imprévus travaux)</t>
  </si>
  <si>
    <t>Charpente , couverture, étanchéité toiture, bardage</t>
  </si>
  <si>
    <t xml:space="preserve">  Menuiseries bois </t>
  </si>
  <si>
    <t xml:space="preserve">  Charpente , couverture, étanchéité toiture, bardage</t>
  </si>
  <si>
    <t xml:space="preserve">  Peinture / sols souples / étanchéité</t>
  </si>
  <si>
    <t>CALCULETTE CDC (Construction)</t>
  </si>
  <si>
    <t>Renseignez les cellules en fond blanc</t>
  </si>
  <si>
    <t>Version du 21/09/2020</t>
  </si>
  <si>
    <t>Zone de loyers</t>
  </si>
  <si>
    <t>Zone B1</t>
  </si>
  <si>
    <t>PLUS</t>
  </si>
  <si>
    <t>PLAI</t>
  </si>
  <si>
    <t>PLI</t>
  </si>
  <si>
    <t>Nombre de logements de l'opération</t>
  </si>
  <si>
    <t>Dont nombre de logements jeunes pour la tranche 2 du PHB 2.0</t>
  </si>
  <si>
    <t>Surface utile totale (en m²)</t>
  </si>
  <si>
    <t>NE PAS DIFFUSER A L'EXTERNE - Calculs intermédiaires pour un usage interne CDC uniquement</t>
  </si>
  <si>
    <t>Prix de revient (TTC)</t>
  </si>
  <si>
    <t>Dont prix de revient PLS</t>
  </si>
  <si>
    <t>Autres prêts</t>
  </si>
  <si>
    <t>Dont charge foncière</t>
  </si>
  <si>
    <t>Foncier finançable</t>
  </si>
  <si>
    <t>Besoin de financement en prêts CDC</t>
  </si>
  <si>
    <t>Autres prêts et subventions fléchés</t>
  </si>
  <si>
    <t>Financements non fléchés</t>
  </si>
  <si>
    <t xml:space="preserve">Prix de revient 
</t>
  </si>
  <si>
    <t xml:space="preserve"> Cas où les prêts construction sont négatifs redressement à la surface utile </t>
  </si>
  <si>
    <t>Dont subventions flêchées</t>
  </si>
  <si>
    <t>Dont autres prêts flêchés</t>
  </si>
  <si>
    <t>Droit à prêts Foncier</t>
  </si>
  <si>
    <t>Prêts Foncier à saisir</t>
  </si>
  <si>
    <t>Prêts Construction</t>
  </si>
  <si>
    <t>Droit à PHB 2.0</t>
  </si>
  <si>
    <t>Droit à bonus jeune PHB 2.0 T2</t>
  </si>
  <si>
    <t>Droit à Booster</t>
  </si>
  <si>
    <t>Autres prêts non fléchés</t>
  </si>
  <si>
    <t>Fonds propres et subventions non fléchés</t>
  </si>
  <si>
    <t>Somme des financements non fléchés</t>
  </si>
  <si>
    <t>Prêts construction</t>
  </si>
  <si>
    <t>Prêts construction redressés</t>
  </si>
  <si>
    <t>Somme des financements non fléchés redressés</t>
  </si>
  <si>
    <t>Quotité de prêt PLS</t>
  </si>
  <si>
    <t>dont PLUS</t>
  </si>
  <si>
    <t>dont PLAI</t>
  </si>
  <si>
    <t>dont CPLS</t>
  </si>
  <si>
    <t>dont PLI</t>
  </si>
  <si>
    <t>Marge composite (prêts foncier)</t>
  </si>
  <si>
    <t>Taux moyen pondéré (prêts construction)</t>
  </si>
  <si>
    <t>LOGEMENTS</t>
  </si>
  <si>
    <t>GLOBAL</t>
  </si>
  <si>
    <t>Surface SHAB</t>
  </si>
  <si>
    <t>Répartition foncière</t>
  </si>
  <si>
    <t>Ratio logt
%</t>
  </si>
  <si>
    <t>Clé de réparition à renseigner :</t>
  </si>
  <si>
    <t>Produit</t>
  </si>
  <si>
    <t>Commerces</t>
  </si>
  <si>
    <t>Nombre commerce</t>
  </si>
  <si>
    <t>SHAB</t>
  </si>
  <si>
    <t>Prix de vente € TTC/SHAB</t>
  </si>
  <si>
    <t>Prix de vente € TTC/SF</t>
  </si>
  <si>
    <t>Prix de vente € HT</t>
  </si>
  <si>
    <t>Prix de vente € TTC</t>
  </si>
  <si>
    <t>Logements</t>
  </si>
  <si>
    <t>TOTAL hors commerces</t>
  </si>
  <si>
    <t>Nombre lgts</t>
  </si>
  <si>
    <t>SHAB+V</t>
  </si>
  <si>
    <t>Charpente , couverture, étanchéité toiture</t>
  </si>
  <si>
    <t>Prix de vente € TTC/SHAB+V</t>
  </si>
  <si>
    <t>Prix de vente € TTC/SF+V</t>
  </si>
  <si>
    <t>Peinture / étanchéité</t>
  </si>
  <si>
    <t xml:space="preserve">Fait à </t>
  </si>
  <si>
    <t>Cachet et signature</t>
  </si>
  <si>
    <t>Produit :</t>
  </si>
  <si>
    <t>Logements PLS &amp; RPA LLTS</t>
  </si>
  <si>
    <t>Nbre :</t>
  </si>
  <si>
    <t>Surface shab :</t>
  </si>
  <si>
    <t>Surface finançable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</si>
</sst>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44" formatCode="_-* #,##0.00\ &quot;€&quot;_-;\-* #,##0.00\ &quot;€&quot;_-;_-* &quot;-&quot;??\ &quot;€&quot;_-;_-@_-"/>
    <numFmt numFmtId="43" formatCode="_-* #,##0.00_-;\-* #,##0.00_-;_-* &quot;-&quot;??_-;_-@_-"/>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mm/yy"/>
    <numFmt numFmtId="170" formatCode="d/m/yy"/>
    <numFmt numFmtId="171" formatCode="0.0%"/>
    <numFmt numFmtId="172" formatCode="#,##0_ ;[Red]\-#,##0\ "/>
    <numFmt numFmtId="173" formatCode="0_ ;[Red]\-0\ "/>
    <numFmt numFmtId="174" formatCode="0.000_ ;[Red]\-0.000\ "/>
    <numFmt numFmtId="175" formatCode="#,##0.00_ ;[Red]\-#,##0.00\ "/>
    <numFmt numFmtId="176" formatCode="0.00_ ;[Red]\-0.00\ "/>
    <numFmt numFmtId="177" formatCode="dd/mm/yy;@"/>
    <numFmt numFmtId="178" formatCode="[$-40C]mmmm\-yy;@"/>
    <numFmt numFmtId="179" formatCode="#,##0\ _€"/>
    <numFmt numFmtId="180" formatCode="_-* #,##0.00\ [$€]_-;\-* #,##0.00\ [$€]_-;_-* &quot;-&quot;??\ [$€]_-;_-@_-"/>
    <numFmt numFmtId="181" formatCode="[Blue]#,##0.00_);[Red]\(#,##0.00\);_-* &quot;-&quot;??_)"/>
    <numFmt numFmtId="182" formatCode="0.00&quot; m²&quot;"/>
    <numFmt numFmtId="183" formatCode="\+\ 0%;&quot;SHT min. !&quot;"/>
    <numFmt numFmtId="184" formatCode="#,##0\ &quot;€&quot;"/>
    <numFmt numFmtId="185" formatCode="#,##0\ &quot;FB&quot;;[Red]\-#,##0\ &quot;FB&quot;"/>
    <numFmt numFmtId="186" formatCode="_-* #,##0\ _F_B_-;\-* #,##0\ _F_B_-;_-* &quot;-&quot;\ _F_B_-;_-@_-"/>
    <numFmt numFmtId="187" formatCode="&quot;$&quot;#,##0_);\(&quot;$&quot;#,##0\)"/>
    <numFmt numFmtId="188" formatCode="&quot;$&quot;#,##0.00_);\(&quot;$&quot;#,##0.00\)"/>
    <numFmt numFmtId="189" formatCode="#,##0.00000000"/>
    <numFmt numFmtId="190" formatCode="#,##0.00;[Red]#,##0.00"/>
    <numFmt numFmtId="191" formatCode="#,##0\ &quot;F&quot;"/>
    <numFmt numFmtId="192" formatCode="#,###,##0.00&quot; €&quot;"/>
    <numFmt numFmtId="193" formatCode="#,###,##0&quot; €&quot;"/>
    <numFmt numFmtId="194" formatCode="0.000"/>
    <numFmt numFmtId="195" formatCode="#,##0.000"/>
    <numFmt numFmtId="196" formatCode="#,##0.00\ &quot;€&quot;"/>
    <numFmt numFmtId="197" formatCode="[$-40C]d\-mmm\-yy;@"/>
    <numFmt numFmtId="198" formatCode="0.0000"/>
    <numFmt numFmtId="199" formatCode="#,##0.0000"/>
    <numFmt numFmtId="200" formatCode="_-* #,##0.00\ [$€-1]_-;\-* #,##0.00\ [$€-1]_-;_-* &quot;-&quot;??\ [$€-1]_-"/>
    <numFmt numFmtId="201" formatCode="_-* #,##0.00&quot; €&quot;_-;\-* #,##0.00&quot; €&quot;_-;_-* \-??&quot; €&quot;_-;_-@_-"/>
    <numFmt numFmtId="202" formatCode="\ #,##0.00&quot; € &quot;;\-#,##0.00&quot; € &quot;;&quot; -&quot;#&quot; € &quot;;@\ "/>
    <numFmt numFmtId="203" formatCode="General\ &quot;m²&quot;"/>
    <numFmt numFmtId="204" formatCode="#,##0.00&quot; m²&quot;"/>
    <numFmt numFmtId="205" formatCode="&quot;oui&quot;;&quot;oui&quot;;&quot;non&quot;"/>
    <numFmt numFmtId="206" formatCode="#,##0.00_ ;\-#,##0.00\ "/>
    <numFmt numFmtId="207" formatCode="#,##0.00&quot; €/m²&quot;"/>
    <numFmt numFmtId="208" formatCode="#,##0.00\ _€"/>
    <numFmt numFmtId="209" formatCode="&quot;PRLC&quot;\ @"/>
    <numFmt numFmtId="210" formatCode="_-* #,##0\ &quot;€&quot;_-;\-* #,##0\ &quot;€&quot;_-;_-* &quot;-&quot;??\ &quot;€&quot;_-;_-@_-"/>
    <numFmt numFmtId="211" formatCode="_-* #,##0\ _€_-;\-* #,##0\ _€_-;_-* &quot;-&quot;??\ _€_-;_-@_-"/>
    <numFmt numFmtId="212" formatCode="0\ %"/>
    <numFmt numFmtId="213" formatCode="_-* #,##0.00\ _F_-;\-* #,##0.00\ _F_-;_-* \-??\ _F_-;_-@_-"/>
    <numFmt numFmtId="214" formatCode="_-* #,##0.00\ [$€]_-;\-* #,##0.00\ [$€]_-;_-* \-??\ [$€]_-;_-@_-"/>
    <numFmt numFmtId="215" formatCode="&quot;PLAFOND ASSIETTE DEFISC &quot;\ 0"/>
  </numFmts>
  <fonts count="2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sz val="10"/>
      <name val="Arial"/>
      <family val="2"/>
    </font>
    <font>
      <sz val="10"/>
      <name val="Geneva"/>
      <family val="2"/>
    </font>
    <font>
      <b/>
      <sz val="10"/>
      <name val="Geneva"/>
      <family val="2"/>
    </font>
    <font>
      <i/>
      <sz val="10"/>
      <name val="Geneva"/>
      <family val="2"/>
    </font>
    <font>
      <sz val="8"/>
      <color indexed="81"/>
      <name val="Tahoma"/>
      <family val="2"/>
    </font>
    <font>
      <b/>
      <sz val="8"/>
      <color indexed="81"/>
      <name val="Tahoma"/>
      <family val="2"/>
    </font>
    <font>
      <sz val="10"/>
      <name val="Arial"/>
      <family val="2"/>
    </font>
    <font>
      <sz val="8"/>
      <name val="Arial"/>
      <family val="2"/>
    </font>
    <font>
      <sz val="11"/>
      <color indexed="8"/>
      <name val="Calibri"/>
      <family val="2"/>
    </font>
    <font>
      <sz val="11"/>
      <color indexed="9"/>
      <name val="Calibri"/>
      <family val="2"/>
    </font>
    <font>
      <sz val="18"/>
      <name val="Tms Rmn"/>
    </font>
    <font>
      <sz val="8"/>
      <name val="Times"/>
      <family val="1"/>
    </font>
    <font>
      <sz val="11"/>
      <color indexed="10"/>
      <name val="Calibri"/>
      <family val="2"/>
    </font>
    <font>
      <b/>
      <sz val="14"/>
      <name val="Times New Roman"/>
      <family val="1"/>
    </font>
    <font>
      <sz val="12"/>
      <name val="Times New Roman"/>
      <family val="1"/>
    </font>
    <font>
      <b/>
      <sz val="11"/>
      <color indexed="52"/>
      <name val="Calibri"/>
      <family val="2"/>
    </font>
    <font>
      <sz val="11"/>
      <color indexed="52"/>
      <name val="Calibri"/>
      <family val="2"/>
    </font>
    <font>
      <b/>
      <sz val="10"/>
      <name val="Tms Rmn"/>
    </font>
    <font>
      <sz val="11"/>
      <color indexed="62"/>
      <name val="Calibri"/>
      <family val="2"/>
    </font>
    <font>
      <sz val="9"/>
      <name val="Geneva"/>
      <family val="2"/>
    </font>
    <font>
      <sz val="11"/>
      <color indexed="20"/>
      <name val="Calibri"/>
      <family val="2"/>
    </font>
    <font>
      <sz val="8"/>
      <name val="Arial"/>
      <family val="2"/>
    </font>
    <font>
      <sz val="11"/>
      <color indexed="60"/>
      <name val="Calibri"/>
      <family val="2"/>
    </font>
    <font>
      <sz val="10"/>
      <name val="Helv"/>
    </font>
    <font>
      <sz val="8.5"/>
      <name val="LinePrinter"/>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0"/>
      <name val="Arial"/>
      <family val="2"/>
    </font>
    <font>
      <b/>
      <sz val="12"/>
      <name val="Arial"/>
      <family val="2"/>
    </font>
    <font>
      <b/>
      <sz val="16"/>
      <name val="Arial"/>
      <family val="2"/>
    </font>
    <font>
      <b/>
      <sz val="8"/>
      <name val="Arial"/>
      <family val="2"/>
    </font>
    <font>
      <i/>
      <sz val="8"/>
      <name val="Arial"/>
      <family val="2"/>
    </font>
    <font>
      <b/>
      <i/>
      <sz val="8"/>
      <name val="Arial"/>
      <family val="2"/>
    </font>
    <font>
      <sz val="8"/>
      <color indexed="10"/>
      <name val="Arial"/>
      <family val="2"/>
    </font>
    <font>
      <b/>
      <sz val="10"/>
      <color indexed="18"/>
      <name val="Arial"/>
      <family val="2"/>
    </font>
    <font>
      <sz val="10"/>
      <color indexed="18"/>
      <name val="Arial"/>
      <family val="2"/>
    </font>
    <font>
      <i/>
      <sz val="10"/>
      <name val="Arial"/>
      <family val="2"/>
    </font>
    <font>
      <b/>
      <i/>
      <sz val="10"/>
      <name val="Arial"/>
      <family val="2"/>
    </font>
    <font>
      <b/>
      <sz val="10"/>
      <color indexed="10"/>
      <name val="Arial"/>
      <family val="2"/>
    </font>
    <font>
      <b/>
      <sz val="9"/>
      <name val="Arial"/>
      <family val="2"/>
    </font>
    <font>
      <i/>
      <sz val="8"/>
      <name val="Arial"/>
      <family val="2"/>
    </font>
    <font>
      <sz val="10"/>
      <color indexed="10"/>
      <name val="Arial"/>
      <family val="2"/>
    </font>
    <font>
      <b/>
      <sz val="11"/>
      <name val="Arial"/>
      <family val="2"/>
    </font>
    <font>
      <b/>
      <sz val="10"/>
      <color indexed="10"/>
      <name val="Arial"/>
      <family val="2"/>
    </font>
    <font>
      <i/>
      <sz val="10"/>
      <color indexed="10"/>
      <name val="Arial"/>
      <family val="2"/>
    </font>
    <font>
      <b/>
      <i/>
      <sz val="10"/>
      <color indexed="10"/>
      <name val="Arial"/>
      <family val="2"/>
    </font>
    <font>
      <b/>
      <shadow/>
      <sz val="10"/>
      <color indexed="18"/>
      <name val="Arial"/>
      <family val="2"/>
    </font>
    <font>
      <b/>
      <sz val="9"/>
      <name val="Arial"/>
      <family val="2"/>
    </font>
    <font>
      <sz val="9"/>
      <name val="Arial"/>
      <family val="2"/>
    </font>
    <font>
      <b/>
      <i/>
      <sz val="9"/>
      <name val="Arial"/>
      <family val="2"/>
    </font>
    <font>
      <b/>
      <sz val="10"/>
      <color indexed="12"/>
      <name val="Arial"/>
      <family val="2"/>
    </font>
    <font>
      <b/>
      <i/>
      <sz val="10"/>
      <color indexed="12"/>
      <name val="Arial"/>
      <family val="2"/>
    </font>
    <font>
      <b/>
      <sz val="10"/>
      <color indexed="48"/>
      <name val="Arial"/>
      <family val="2"/>
    </font>
    <font>
      <sz val="10"/>
      <color indexed="12"/>
      <name val="Arial"/>
      <family val="2"/>
    </font>
    <font>
      <b/>
      <sz val="10"/>
      <color indexed="8"/>
      <name val="Arial"/>
      <family val="2"/>
    </font>
    <font>
      <sz val="10"/>
      <name val="Tahoma"/>
      <family val="2"/>
    </font>
    <font>
      <sz val="10"/>
      <name val="Times New Roman"/>
      <family val="1"/>
    </font>
    <font>
      <b/>
      <sz val="12"/>
      <name val="Tahoma"/>
      <family val="2"/>
    </font>
    <font>
      <b/>
      <sz val="12"/>
      <color indexed="62"/>
      <name val="Tahoma"/>
      <family val="2"/>
    </font>
    <font>
      <sz val="12"/>
      <name val="Tahoma"/>
      <family val="2"/>
    </font>
    <font>
      <sz val="12"/>
      <color indexed="62"/>
      <name val="Tahoma"/>
      <family val="2"/>
    </font>
    <font>
      <b/>
      <i/>
      <sz val="12"/>
      <name val="Tahoma"/>
      <family val="2"/>
    </font>
    <font>
      <b/>
      <u/>
      <sz val="12"/>
      <name val="Tahoma"/>
      <family val="2"/>
    </font>
    <font>
      <b/>
      <sz val="12"/>
      <color indexed="12"/>
      <name val="Tahoma"/>
      <family val="2"/>
    </font>
    <font>
      <b/>
      <sz val="14"/>
      <color indexed="12"/>
      <name val="Arial"/>
      <family val="2"/>
    </font>
    <font>
      <b/>
      <sz val="14"/>
      <name val="Times New Roman"/>
      <family val="1"/>
    </font>
    <font>
      <sz val="12"/>
      <name val="Times New Roman"/>
      <family val="1"/>
    </font>
    <font>
      <b/>
      <sz val="10"/>
      <color indexed="17"/>
      <name val="Arial"/>
      <family val="2"/>
    </font>
    <font>
      <b/>
      <sz val="10"/>
      <name val="Tahoma"/>
      <family val="2"/>
    </font>
    <font>
      <sz val="12"/>
      <color indexed="10"/>
      <name val="Tahoma"/>
      <family val="2"/>
    </font>
    <font>
      <b/>
      <sz val="10"/>
      <color indexed="10"/>
      <name val="Tahoma"/>
      <family val="2"/>
    </font>
    <font>
      <sz val="12"/>
      <color indexed="17"/>
      <name val="Tahoma"/>
      <family val="2"/>
    </font>
    <font>
      <b/>
      <sz val="12"/>
      <color indexed="17"/>
      <name val="Tahoma"/>
      <family val="2"/>
    </font>
    <font>
      <b/>
      <sz val="14"/>
      <name val="Times New Roman"/>
      <family val="1"/>
    </font>
    <font>
      <sz val="12"/>
      <name val="Times New Roman"/>
      <family val="1"/>
    </font>
    <font>
      <sz val="10"/>
      <name val="Arial"/>
      <family val="2"/>
    </font>
    <font>
      <sz val="9"/>
      <color indexed="81"/>
      <name val="Tahoma"/>
      <family val="2"/>
    </font>
    <font>
      <b/>
      <sz val="9"/>
      <color indexed="81"/>
      <name val="Tahoma"/>
      <family val="2"/>
    </font>
    <font>
      <sz val="10"/>
      <name val="Geneva"/>
    </font>
    <font>
      <b/>
      <sz val="16"/>
      <color indexed="12"/>
      <name val="Arial"/>
      <family val="2"/>
    </font>
    <font>
      <i/>
      <sz val="9"/>
      <name val="Arial"/>
      <family val="2"/>
    </font>
    <font>
      <sz val="9"/>
      <color indexed="10"/>
      <name val="Arial"/>
      <family val="2"/>
    </font>
    <font>
      <b/>
      <sz val="9"/>
      <color indexed="8"/>
      <name val="Arial"/>
      <family val="2"/>
    </font>
    <font>
      <sz val="9"/>
      <color indexed="39"/>
      <name val="Arial"/>
      <family val="2"/>
    </font>
    <font>
      <b/>
      <i/>
      <sz val="9"/>
      <color indexed="12"/>
      <name val="Arial"/>
      <family val="2"/>
    </font>
    <font>
      <b/>
      <sz val="9"/>
      <color indexed="39"/>
      <name val="Arial"/>
      <family val="2"/>
    </font>
    <font>
      <b/>
      <sz val="9"/>
      <color indexed="12"/>
      <name val="Arial"/>
      <family val="2"/>
    </font>
    <font>
      <sz val="9"/>
      <color indexed="12"/>
      <name val="Arial"/>
      <family val="2"/>
    </font>
    <font>
      <i/>
      <sz val="9"/>
      <color indexed="12"/>
      <name val="Arial"/>
      <family val="2"/>
    </font>
    <font>
      <sz val="10"/>
      <color indexed="12"/>
      <name val="Arial Narrow"/>
      <family val="2"/>
    </font>
    <font>
      <b/>
      <sz val="10"/>
      <color indexed="12"/>
      <name val="Arial Narrow"/>
      <family val="2"/>
    </font>
    <font>
      <b/>
      <sz val="10"/>
      <name val="Arial Narrow"/>
      <family val="2"/>
    </font>
    <font>
      <i/>
      <sz val="9"/>
      <color indexed="39"/>
      <name val="Arial"/>
      <family val="2"/>
    </font>
    <font>
      <i/>
      <sz val="9"/>
      <color indexed="10"/>
      <name val="Arial"/>
      <family val="2"/>
    </font>
    <font>
      <b/>
      <i/>
      <sz val="9"/>
      <color indexed="39"/>
      <name val="Arial"/>
      <family val="2"/>
    </font>
    <font>
      <i/>
      <sz val="8"/>
      <color indexed="10"/>
      <name val="Arial"/>
      <family val="2"/>
    </font>
    <font>
      <sz val="9"/>
      <color indexed="62"/>
      <name val="Arial"/>
      <family val="2"/>
    </font>
    <font>
      <sz val="9"/>
      <name val="Arial"/>
      <family val="2"/>
    </font>
    <font>
      <b/>
      <sz val="9"/>
      <color indexed="41"/>
      <name val="Arial"/>
      <family val="2"/>
    </font>
    <font>
      <b/>
      <i/>
      <sz val="9"/>
      <color indexed="41"/>
      <name val="Arial"/>
      <family val="2"/>
    </font>
    <font>
      <sz val="9"/>
      <color indexed="41"/>
      <name val="Arial"/>
      <family val="2"/>
    </font>
    <font>
      <sz val="12"/>
      <name val="Arial"/>
      <family val="2"/>
    </font>
    <font>
      <b/>
      <sz val="12"/>
      <color indexed="10"/>
      <name val="Tahoma"/>
      <family val="2"/>
    </font>
    <font>
      <b/>
      <sz val="12"/>
      <color indexed="9"/>
      <name val="Arial"/>
      <family val="2"/>
    </font>
    <font>
      <i/>
      <sz val="12"/>
      <name val="Arial"/>
      <family val="2"/>
    </font>
    <font>
      <i/>
      <sz val="12"/>
      <name val="Tahoma"/>
      <family val="2"/>
    </font>
    <font>
      <b/>
      <i/>
      <sz val="10"/>
      <name val="Geneva"/>
    </font>
    <font>
      <b/>
      <i/>
      <sz val="10"/>
      <name val="Geneva"/>
      <family val="2"/>
    </font>
    <font>
      <b/>
      <sz val="10"/>
      <name val="Geneva"/>
    </font>
    <font>
      <b/>
      <i/>
      <sz val="12"/>
      <name val="Arial"/>
      <family val="2"/>
    </font>
    <font>
      <sz val="18"/>
      <name val="Times"/>
    </font>
    <font>
      <b/>
      <sz val="10"/>
      <name val="Times"/>
    </font>
    <font>
      <b/>
      <sz val="10"/>
      <color rgb="FFFF0000"/>
      <name val="Arial"/>
      <family val="2"/>
    </font>
    <font>
      <sz val="10"/>
      <color rgb="FFFF0000"/>
      <name val="Arial"/>
      <family val="2"/>
    </font>
    <font>
      <sz val="11"/>
      <color rgb="FFFF0000"/>
      <name val="Calibri"/>
      <family val="2"/>
      <scheme val="minor"/>
    </font>
    <font>
      <b/>
      <sz val="11"/>
      <color rgb="FF00B050"/>
      <name val="Calibri"/>
      <family val="2"/>
      <scheme val="minor"/>
    </font>
    <font>
      <sz val="11"/>
      <name val="Calibri"/>
      <family val="2"/>
      <scheme val="minor"/>
    </font>
    <font>
      <sz val="9"/>
      <color theme="1"/>
      <name val="Calibri"/>
      <family val="2"/>
      <scheme val="minor"/>
    </font>
    <font>
      <b/>
      <sz val="11"/>
      <color theme="1"/>
      <name val="Calibri"/>
      <family val="2"/>
      <scheme val="minor"/>
    </font>
    <font>
      <b/>
      <sz val="14"/>
      <name val="Arial"/>
      <family val="2"/>
    </font>
    <font>
      <b/>
      <sz val="18"/>
      <name val="Arial"/>
      <family val="2"/>
    </font>
    <font>
      <u/>
      <sz val="10"/>
      <name val="Arial"/>
      <family val="2"/>
    </font>
    <font>
      <i/>
      <sz val="8"/>
      <color rgb="FFFF0000"/>
      <name val="Arial"/>
      <family val="2"/>
    </font>
    <font>
      <sz val="12"/>
      <color rgb="FFFF0000"/>
      <name val="Tahoma"/>
      <family val="2"/>
    </font>
    <font>
      <u/>
      <sz val="10"/>
      <color indexed="12"/>
      <name val="Arial"/>
      <family val="2"/>
    </font>
    <font>
      <sz val="10"/>
      <color indexed="8"/>
      <name val="Calibri"/>
      <family val="2"/>
    </font>
    <font>
      <b/>
      <sz val="12"/>
      <color rgb="FFFF0000"/>
      <name val="Tahoma"/>
      <family val="2"/>
    </font>
    <font>
      <b/>
      <i/>
      <sz val="12"/>
      <color indexed="30"/>
      <name val="Tahoma"/>
      <family val="2"/>
    </font>
    <font>
      <u/>
      <sz val="10"/>
      <color theme="11"/>
      <name val="Arial"/>
      <family val="2"/>
    </font>
    <font>
      <b/>
      <sz val="10"/>
      <color theme="0"/>
      <name val="Arial"/>
      <family val="2"/>
    </font>
    <font>
      <sz val="10"/>
      <color theme="0"/>
      <name val="Arial"/>
      <family val="2"/>
    </font>
    <font>
      <sz val="10"/>
      <name val="Arial"/>
      <family val="2"/>
    </font>
    <font>
      <b/>
      <sz val="9"/>
      <color rgb="FFFF0000"/>
      <name val="Arial"/>
      <family val="2"/>
    </font>
    <font>
      <sz val="9"/>
      <color rgb="FFFF0000"/>
      <name val="Arial"/>
      <family val="2"/>
    </font>
    <font>
      <i/>
      <sz val="9"/>
      <color rgb="FFFF0000"/>
      <name val="Arial"/>
      <family val="2"/>
    </font>
    <font>
      <sz val="9"/>
      <color indexed="8"/>
      <name val="Arial"/>
      <family val="2"/>
    </font>
    <font>
      <b/>
      <sz val="10"/>
      <color rgb="FF00B050"/>
      <name val="Arial"/>
      <family val="2"/>
    </font>
    <font>
      <sz val="10"/>
      <name val="Arial"/>
      <family val="2"/>
    </font>
    <font>
      <sz val="14"/>
      <color indexed="81"/>
      <name val="Tahoma"/>
      <family val="2"/>
    </font>
    <font>
      <b/>
      <i/>
      <sz val="10"/>
      <color theme="4"/>
      <name val="Geneva"/>
    </font>
    <font>
      <sz val="10"/>
      <color rgb="FF00B050"/>
      <name val="Arial"/>
      <family val="2"/>
    </font>
    <font>
      <b/>
      <sz val="11"/>
      <color theme="0"/>
      <name val="Arial"/>
      <family val="2"/>
    </font>
    <font>
      <b/>
      <sz val="10"/>
      <color rgb="FF0070C0"/>
      <name val="Geneva"/>
    </font>
    <font>
      <b/>
      <i/>
      <sz val="9"/>
      <color theme="0"/>
      <name val="Arial"/>
      <family val="2"/>
    </font>
    <font>
      <b/>
      <sz val="14"/>
      <color theme="7" tint="-0.249977111117893"/>
      <name val="Calibri"/>
      <family val="2"/>
      <scheme val="minor"/>
    </font>
    <font>
      <sz val="16"/>
      <color rgb="FFFF0000"/>
      <name val="Arial"/>
      <family val="2"/>
    </font>
    <font>
      <b/>
      <sz val="10"/>
      <color rgb="FFFF0000"/>
      <name val="Calibri"/>
      <family val="2"/>
      <scheme val="minor"/>
    </font>
    <font>
      <sz val="11"/>
      <color theme="0" tint="-0.249977111117893"/>
      <name val="Calibri"/>
      <family val="2"/>
      <scheme val="minor"/>
    </font>
    <font>
      <b/>
      <sz val="18"/>
      <color theme="1"/>
      <name val="Calibri"/>
      <family val="2"/>
      <scheme val="minor"/>
    </font>
    <font>
      <sz val="10"/>
      <color theme="0"/>
      <name val="Raleway SemiBold"/>
      <family val="2"/>
    </font>
    <font>
      <sz val="14"/>
      <color theme="0"/>
      <name val="Raleway SemiBold"/>
      <family val="2"/>
    </font>
    <font>
      <i/>
      <sz val="9"/>
      <color theme="1"/>
      <name val="Cambria"/>
      <family val="2"/>
      <scheme val="major"/>
    </font>
    <font>
      <sz val="7"/>
      <color rgb="FFFF0000"/>
      <name val="Calibri"/>
      <family val="2"/>
      <scheme val="minor"/>
    </font>
    <font>
      <sz val="10"/>
      <color rgb="FF002060"/>
      <name val="Calibri"/>
      <family val="2"/>
      <scheme val="minor"/>
    </font>
    <font>
      <sz val="10"/>
      <color theme="0" tint="-0.249977111117893"/>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9"/>
      <name val="Calibri"/>
      <family val="2"/>
      <scheme val="minor"/>
    </font>
    <font>
      <b/>
      <sz val="9"/>
      <name val="Calibri"/>
      <family val="2"/>
      <scheme val="minor"/>
    </font>
    <font>
      <sz val="9"/>
      <color theme="0" tint="-0.249977111117893"/>
      <name val="Calibri"/>
      <family val="2"/>
      <scheme val="minor"/>
    </font>
    <font>
      <i/>
      <sz val="9"/>
      <color theme="1" tint="0.499984740745262"/>
      <name val="Calibri"/>
      <family val="2"/>
      <scheme val="minor"/>
    </font>
    <font>
      <b/>
      <i/>
      <sz val="9"/>
      <color theme="3"/>
      <name val="Calibri"/>
      <family val="2"/>
      <scheme val="minor"/>
    </font>
    <font>
      <b/>
      <sz val="12"/>
      <color theme="0"/>
      <name val="Calibri"/>
      <family val="2"/>
      <scheme val="minor"/>
    </font>
    <font>
      <b/>
      <sz val="11"/>
      <color theme="0"/>
      <name val="Calibri"/>
      <family val="2"/>
      <scheme val="minor"/>
    </font>
    <font>
      <b/>
      <sz val="10"/>
      <color theme="0"/>
      <name val="Calibri"/>
      <family val="2"/>
      <scheme val="minor"/>
    </font>
    <font>
      <b/>
      <sz val="10"/>
      <color theme="0" tint="-0.249977111117893"/>
      <name val="Calibri"/>
      <family val="2"/>
      <scheme val="minor"/>
    </font>
    <font>
      <b/>
      <sz val="9"/>
      <color rgb="FFFF0000"/>
      <name val="Calibri"/>
      <family val="2"/>
      <scheme val="minor"/>
    </font>
    <font>
      <b/>
      <sz val="9"/>
      <color theme="1"/>
      <name val="Calibri"/>
      <family val="2"/>
      <scheme val="minor"/>
    </font>
    <font>
      <sz val="10"/>
      <color rgb="FFFF0000"/>
      <name val="Calibri"/>
      <family val="2"/>
      <scheme val="minor"/>
    </font>
    <font>
      <i/>
      <sz val="9"/>
      <color theme="1"/>
      <name val="Calibri"/>
      <family val="2"/>
      <scheme val="minor"/>
    </font>
    <font>
      <i/>
      <sz val="8"/>
      <name val="Calibri"/>
      <family val="2"/>
      <scheme val="minor"/>
    </font>
    <font>
      <i/>
      <sz val="10"/>
      <color theme="1"/>
      <name val="Calibri"/>
      <family val="2"/>
      <scheme val="minor"/>
    </font>
    <font>
      <b/>
      <sz val="10"/>
      <color theme="3"/>
      <name val="Calibri"/>
      <family val="2"/>
      <scheme val="minor"/>
    </font>
    <font>
      <i/>
      <sz val="8"/>
      <color theme="1"/>
      <name val="Calibri"/>
      <family val="2"/>
      <scheme val="minor"/>
    </font>
    <font>
      <sz val="10"/>
      <color theme="3"/>
      <name val="Calibri"/>
      <family val="2"/>
      <scheme val="minor"/>
    </font>
    <font>
      <i/>
      <sz val="11"/>
      <color theme="1"/>
      <name val="Calibri"/>
      <family val="2"/>
      <scheme val="minor"/>
    </font>
    <font>
      <b/>
      <sz val="9"/>
      <color theme="0" tint="-0.249977111117893"/>
      <name val="Calibri"/>
      <family val="2"/>
      <scheme val="minor"/>
    </font>
    <font>
      <sz val="9"/>
      <color theme="3"/>
      <name val="Calibri"/>
      <family val="2"/>
      <scheme val="minor"/>
    </font>
    <font>
      <i/>
      <sz val="9"/>
      <name val="Calibri"/>
      <family val="2"/>
      <scheme val="minor"/>
    </font>
    <font>
      <b/>
      <sz val="9"/>
      <color theme="2"/>
      <name val="Calibri"/>
      <family val="2"/>
      <scheme val="minor"/>
    </font>
    <font>
      <sz val="9"/>
      <color rgb="FFFF0000"/>
      <name val="Calibri"/>
      <family val="2"/>
      <scheme val="minor"/>
    </font>
    <font>
      <sz val="10"/>
      <color theme="0" tint="-0.14999847407452621"/>
      <name val="Calibri"/>
      <family val="2"/>
      <scheme val="minor"/>
    </font>
    <font>
      <sz val="8"/>
      <color theme="0"/>
      <name val="Calibri"/>
      <family val="2"/>
      <scheme val="minor"/>
    </font>
    <font>
      <sz val="10"/>
      <color theme="0"/>
      <name val="Calibri"/>
      <family val="2"/>
      <scheme val="minor"/>
    </font>
    <font>
      <b/>
      <sz val="9"/>
      <color theme="0"/>
      <name val="Calibri"/>
      <family val="2"/>
      <scheme val="minor"/>
    </font>
    <font>
      <b/>
      <sz val="11"/>
      <name val="Calibri"/>
      <family val="2"/>
      <scheme val="minor"/>
    </font>
    <font>
      <b/>
      <sz val="11"/>
      <name val="Tahoma"/>
      <family val="2"/>
    </font>
    <font>
      <b/>
      <i/>
      <sz val="14"/>
      <name val="Tahoma"/>
      <family val="2"/>
    </font>
    <font>
      <b/>
      <sz val="14"/>
      <name val="Tahoma"/>
      <family val="2"/>
    </font>
    <font>
      <sz val="14"/>
      <name val="Tahoma"/>
      <family val="2"/>
    </font>
    <font>
      <sz val="9"/>
      <name val="Tahoma"/>
      <family val="2"/>
    </font>
    <font>
      <i/>
      <sz val="11"/>
      <name val="Calibri"/>
      <family val="2"/>
      <scheme val="minor"/>
    </font>
  </fonts>
  <fills count="94">
    <fill>
      <patternFill patternType="none"/>
    </fill>
    <fill>
      <patternFill patternType="gray125"/>
    </fill>
    <fill>
      <patternFill patternType="solid">
        <fgColor indexed="1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darkGrid"/>
    </fill>
    <fill>
      <patternFill patternType="solid">
        <fgColor indexed="55"/>
      </patternFill>
    </fill>
    <fill>
      <patternFill patternType="solid">
        <fgColor indexed="15"/>
        <bgColor indexed="64"/>
      </patternFill>
    </fill>
    <fill>
      <patternFill patternType="gray0625">
        <bgColor indexed="43"/>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gray0625">
        <bgColor indexed="26"/>
      </patternFill>
    </fill>
    <fill>
      <patternFill patternType="gray0625"/>
    </fill>
    <fill>
      <patternFill patternType="gray0625">
        <bgColor indexed="42"/>
      </patternFill>
    </fill>
    <fill>
      <patternFill patternType="solid">
        <fgColor indexed="44"/>
        <bgColor indexed="64"/>
      </patternFill>
    </fill>
    <fill>
      <patternFill patternType="solid">
        <fgColor indexed="42"/>
        <bgColor indexed="64"/>
      </patternFill>
    </fill>
    <fill>
      <patternFill patternType="solid">
        <fgColor indexed="65"/>
        <bgColor indexed="8"/>
      </patternFill>
    </fill>
    <fill>
      <patternFill patternType="solid">
        <fgColor indexed="41"/>
        <bgColor indexed="64"/>
      </patternFill>
    </fill>
    <fill>
      <patternFill patternType="darkGray">
        <fgColor indexed="9"/>
        <bgColor indexed="41"/>
      </patternFill>
    </fill>
    <fill>
      <patternFill patternType="solid">
        <fgColor indexed="9"/>
        <bgColor indexed="64"/>
      </patternFill>
    </fill>
    <fill>
      <patternFill patternType="solid">
        <fgColor indexed="45"/>
        <bgColor indexed="64"/>
      </patternFill>
    </fill>
    <fill>
      <patternFill patternType="gray0625">
        <bgColor indexed="9"/>
      </patternFill>
    </fill>
    <fill>
      <patternFill patternType="darkGray">
        <fgColor indexed="9"/>
        <bgColor indexed="9"/>
      </patternFill>
    </fill>
    <fill>
      <patternFill patternType="solid">
        <fgColor indexed="65"/>
        <bgColor indexed="64"/>
      </patternFill>
    </fill>
    <fill>
      <patternFill patternType="solid">
        <fgColor indexed="13"/>
        <bgColor indexed="64"/>
      </patternFill>
    </fill>
    <fill>
      <patternFill patternType="solid">
        <fgColor indexed="43"/>
        <bgColor indexed="43"/>
      </patternFill>
    </fill>
    <fill>
      <patternFill patternType="gray0625">
        <fgColor indexed="8"/>
        <bgColor indexed="22"/>
      </patternFill>
    </fill>
    <fill>
      <patternFill patternType="solid">
        <fgColor indexed="31"/>
        <bgColor indexed="64"/>
      </patternFill>
    </fill>
    <fill>
      <patternFill patternType="solid">
        <fgColor indexed="18"/>
        <bgColor indexed="64"/>
      </patternFill>
    </fill>
    <fill>
      <patternFill patternType="gray0625">
        <fgColor indexed="8"/>
        <bgColor indexed="9"/>
      </patternFill>
    </fill>
    <fill>
      <patternFill patternType="solid">
        <fgColor indexed="43"/>
        <bgColor indexed="8"/>
      </patternFill>
    </fill>
    <fill>
      <patternFill patternType="solid">
        <fgColor indexed="22"/>
        <bgColor indexed="8"/>
      </patternFill>
    </fill>
    <fill>
      <patternFill patternType="solid">
        <fgColor indexed="26"/>
        <bgColor indexed="8"/>
      </patternFill>
    </fill>
    <fill>
      <patternFill patternType="solid">
        <fgColor indexed="42"/>
        <bgColor indexed="8"/>
      </patternFill>
    </fill>
    <fill>
      <patternFill patternType="solid">
        <fgColor indexed="15"/>
        <bgColor indexed="8"/>
      </patternFill>
    </fill>
    <fill>
      <patternFill patternType="solid">
        <fgColor indexed="47"/>
        <bgColor indexed="8"/>
      </patternFill>
    </fill>
    <fill>
      <patternFill patternType="solid">
        <fgColor indexed="13"/>
        <bgColor indexed="8"/>
      </patternFill>
    </fill>
    <fill>
      <patternFill patternType="solid">
        <fgColor rgb="FF92D050"/>
        <bgColor indexed="64"/>
      </patternFill>
    </fill>
    <fill>
      <patternFill patternType="solid">
        <fgColor rgb="FFFFFF00"/>
        <bgColor indexed="64"/>
      </patternFill>
    </fill>
    <fill>
      <patternFill patternType="solid">
        <fgColor rgb="FFFFFF00"/>
        <bgColor indexed="8"/>
      </patternFill>
    </fill>
    <fill>
      <patternFill patternType="solid">
        <fgColor rgb="FFFFC000"/>
        <bgColor indexed="64"/>
      </patternFill>
    </fill>
    <fill>
      <patternFill patternType="darkGray">
        <fgColor indexed="9"/>
        <bgColor theme="0"/>
      </patternFill>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5" tint="0.39997558519241921"/>
        <bgColor indexed="64"/>
      </patternFill>
    </fill>
    <fill>
      <patternFill patternType="solid">
        <fgColor theme="1" tint="0.499984740745262"/>
        <bgColor indexed="64"/>
      </patternFill>
    </fill>
    <fill>
      <patternFill patternType="solid">
        <fgColor theme="0"/>
        <bgColor indexed="8"/>
      </patternFill>
    </fill>
    <fill>
      <patternFill patternType="solid">
        <fgColor rgb="FFFF000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00B050"/>
        <bgColor indexed="64"/>
      </patternFill>
    </fill>
    <fill>
      <patternFill patternType="gray0625">
        <bgColor theme="5" tint="0.39997558519241921"/>
      </patternFill>
    </fill>
    <fill>
      <patternFill patternType="gray0625">
        <bgColor rgb="FF00B0F0"/>
      </patternFill>
    </fill>
    <fill>
      <patternFill patternType="gray0625">
        <bgColor rgb="FF92D050"/>
      </patternFill>
    </fill>
    <fill>
      <patternFill patternType="gray0625">
        <bgColor rgb="FFFFC000"/>
      </patternFill>
    </fill>
    <fill>
      <patternFill patternType="solid">
        <fgColor theme="8" tint="0.59999389629810485"/>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8"/>
      </patternFill>
    </fill>
    <fill>
      <patternFill patternType="solid">
        <fgColor theme="3" tint="0.79998168889431442"/>
        <bgColor indexed="64"/>
      </patternFill>
    </fill>
    <fill>
      <patternFill patternType="gray0625">
        <bgColor theme="3" tint="0.79998168889431442"/>
      </patternFill>
    </fill>
    <fill>
      <patternFill patternType="solid">
        <fgColor theme="4"/>
        <bgColor indexed="64"/>
      </patternFill>
    </fill>
    <fill>
      <patternFill patternType="solid">
        <fgColor theme="5" tint="0.39997558519241921"/>
        <bgColor theme="4"/>
      </patternFill>
    </fill>
    <fill>
      <patternFill patternType="solid">
        <fgColor theme="8" tint="0.39997558519241921"/>
        <bgColor indexed="64"/>
      </patternFill>
    </fill>
    <fill>
      <patternFill patternType="solid">
        <fgColor theme="1" tint="0.499984740745262"/>
        <bgColor indexed="8"/>
      </patternFill>
    </fill>
    <fill>
      <patternFill patternType="solid">
        <fgColor theme="0" tint="-0.499984740745262"/>
        <bgColor indexed="64"/>
      </patternFill>
    </fill>
    <fill>
      <patternFill patternType="solid">
        <fgColor rgb="FFC00000"/>
        <bgColor indexed="64"/>
      </patternFill>
    </fill>
    <fill>
      <patternFill patternType="solid">
        <fgColor rgb="FFF4C412"/>
        <bgColor indexed="64"/>
      </patternFill>
    </fill>
    <fill>
      <patternFill patternType="solid">
        <fgColor theme="5" tint="0.59999389629810485"/>
        <bgColor indexed="8"/>
      </patternFill>
    </fill>
    <fill>
      <patternFill patternType="solid">
        <fgColor rgb="FFECF1E3"/>
        <bgColor indexed="64"/>
      </patternFill>
    </fill>
    <fill>
      <patternFill patternType="solid">
        <fgColor rgb="FFCCFFCC"/>
        <bgColor indexed="64"/>
      </patternFill>
    </fill>
  </fills>
  <borders count="284">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ck">
        <color auto="1"/>
      </left>
      <right style="thick">
        <color auto="1"/>
      </right>
      <top style="thick">
        <color auto="1"/>
      </top>
      <bottom style="thick">
        <color auto="1"/>
      </bottom>
      <diagonal/>
    </border>
    <border>
      <left style="double">
        <color auto="1"/>
      </left>
      <right style="double">
        <color auto="1"/>
      </right>
      <top style="double">
        <color auto="1"/>
      </top>
      <bottom style="double">
        <color auto="1"/>
      </bottom>
      <diagonal/>
    </border>
    <border>
      <left style="medium">
        <color auto="1"/>
      </left>
      <right style="thin">
        <color auto="1"/>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style="double">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double">
        <color auto="1"/>
      </right>
      <top style="medium">
        <color auto="1"/>
      </top>
      <bottom/>
      <diagonal/>
    </border>
    <border>
      <left/>
      <right style="double">
        <color auto="1"/>
      </right>
      <top style="medium">
        <color auto="1"/>
      </top>
      <bottom style="medium">
        <color auto="1"/>
      </bottom>
      <diagonal/>
    </border>
    <border>
      <left style="double">
        <color auto="1"/>
      </left>
      <right/>
      <top style="medium">
        <color auto="1"/>
      </top>
      <bottom/>
      <diagonal/>
    </border>
    <border>
      <left/>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double">
        <color auto="1"/>
      </right>
      <top/>
      <bottom/>
      <diagonal/>
    </border>
    <border>
      <left style="double">
        <color auto="1"/>
      </left>
      <right/>
      <top/>
      <bottom/>
      <diagonal/>
    </border>
    <border>
      <left style="medium">
        <color auto="1"/>
      </left>
      <right/>
      <top/>
      <bottom style="medium">
        <color auto="1"/>
      </bottom>
      <diagonal/>
    </border>
    <border>
      <left style="medium">
        <color auto="1"/>
      </left>
      <right/>
      <top style="medium">
        <color auto="1"/>
      </top>
      <bottom/>
      <diagonal/>
    </border>
    <border>
      <left style="dashed">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right/>
      <top/>
      <bottom style="medium">
        <color auto="1"/>
      </bottom>
      <diagonal/>
    </border>
    <border>
      <left style="dashed">
        <color auto="1"/>
      </left>
      <right style="medium">
        <color auto="1"/>
      </right>
      <top/>
      <bottom style="medium">
        <color auto="1"/>
      </bottom>
      <diagonal/>
    </border>
    <border>
      <left style="double">
        <color auto="1"/>
      </left>
      <right style="double">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bottom/>
      <diagonal/>
    </border>
    <border>
      <left/>
      <right style="thin">
        <color auto="1"/>
      </right>
      <top/>
      <bottom/>
      <diagonal/>
    </border>
    <border>
      <left/>
      <right style="medium">
        <color auto="1"/>
      </right>
      <top/>
      <bottom/>
      <diagonal/>
    </border>
    <border>
      <left style="double">
        <color auto="1"/>
      </left>
      <right style="thin">
        <color auto="1"/>
      </right>
      <top style="thin">
        <color auto="1"/>
      </top>
      <bottom/>
      <diagonal/>
    </border>
    <border>
      <left style="double">
        <color auto="1"/>
      </left>
      <right style="double">
        <color auto="1"/>
      </right>
      <top style="thin">
        <color auto="1"/>
      </top>
      <bottom/>
      <diagonal/>
    </border>
    <border>
      <left style="double">
        <color auto="1"/>
      </left>
      <right style="thin">
        <color auto="1"/>
      </right>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double">
        <color auto="1"/>
      </left>
      <right style="double">
        <color auto="1"/>
      </right>
      <top/>
      <bottom style="thin">
        <color auto="1"/>
      </bottom>
      <diagonal/>
    </border>
    <border>
      <left style="medium">
        <color auto="1"/>
      </left>
      <right/>
      <top/>
      <bottom style="thin">
        <color auto="1"/>
      </bottom>
      <diagonal/>
    </border>
    <border>
      <left style="thin">
        <color auto="1"/>
      </left>
      <right style="thin">
        <color auto="1"/>
      </right>
      <top/>
      <bottom/>
      <diagonal/>
    </border>
    <border>
      <left style="medium">
        <color auto="1"/>
      </left>
      <right style="double">
        <color auto="1"/>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medium">
        <color auto="1"/>
      </right>
      <top style="medium">
        <color auto="1"/>
      </top>
      <bottom style="medium">
        <color auto="1"/>
      </bottom>
      <diagonal/>
    </border>
    <border>
      <left style="double">
        <color auto="1"/>
      </left>
      <right style="medium">
        <color auto="1"/>
      </right>
      <top/>
      <bottom/>
      <diagonal/>
    </border>
    <border>
      <left style="medium">
        <color auto="1"/>
      </left>
      <right style="thin">
        <color auto="1"/>
      </right>
      <top/>
      <bottom style="medium">
        <color auto="1"/>
      </bottom>
      <diagonal/>
    </border>
    <border>
      <left/>
      <right style="medium">
        <color auto="1"/>
      </right>
      <top/>
      <bottom style="medium">
        <color auto="1"/>
      </bottom>
      <diagonal/>
    </border>
    <border>
      <left style="medium">
        <color auto="1"/>
      </left>
      <right style="double">
        <color auto="1"/>
      </right>
      <top/>
      <bottom style="medium">
        <color auto="1"/>
      </bottom>
      <diagonal/>
    </border>
    <border>
      <left style="double">
        <color auto="1"/>
      </left>
      <right style="medium">
        <color auto="1"/>
      </right>
      <top/>
      <bottom style="medium">
        <color auto="1"/>
      </bottom>
      <diagonal/>
    </border>
    <border>
      <left style="medium">
        <color auto="1"/>
      </left>
      <right style="thin">
        <color auto="1"/>
      </right>
      <top style="thin">
        <color auto="1"/>
      </top>
      <bottom/>
      <diagonal/>
    </border>
    <border>
      <left style="double">
        <color auto="1"/>
      </left>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double">
        <color auto="1"/>
      </left>
      <right/>
      <top style="thin">
        <color auto="1"/>
      </top>
      <bottom style="thin">
        <color auto="1"/>
      </bottom>
      <diagonal/>
    </border>
    <border>
      <left style="thin">
        <color auto="1"/>
      </left>
      <right style="medium">
        <color auto="1"/>
      </right>
      <top style="medium">
        <color auto="1"/>
      </top>
      <bottom style="thin">
        <color auto="1"/>
      </bottom>
      <diagonal/>
    </border>
    <border>
      <left/>
      <right style="double">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medium">
        <color auto="1"/>
      </left>
      <right style="double">
        <color auto="1"/>
      </right>
      <top style="thin">
        <color auto="1"/>
      </top>
      <bottom/>
      <diagonal/>
    </border>
    <border>
      <left style="double">
        <color auto="1"/>
      </left>
      <right/>
      <top style="thin">
        <color auto="1"/>
      </top>
      <bottom/>
      <diagonal/>
    </border>
    <border>
      <left style="thin">
        <color auto="1"/>
      </left>
      <right style="medium">
        <color auto="1"/>
      </right>
      <top style="thin">
        <color auto="1"/>
      </top>
      <bottom/>
      <diagonal/>
    </border>
    <border>
      <left style="thin">
        <color auto="1"/>
      </left>
      <right style="double">
        <color auto="1"/>
      </right>
      <top/>
      <bottom/>
      <diagonal/>
    </border>
    <border>
      <left style="double">
        <color auto="1"/>
      </left>
      <right/>
      <top/>
      <bottom style="thin">
        <color auto="1"/>
      </bottom>
      <diagonal/>
    </border>
    <border>
      <left style="thin">
        <color auto="1"/>
      </left>
      <right style="medium">
        <color auto="1"/>
      </right>
      <top/>
      <bottom style="thin">
        <color auto="1"/>
      </bottom>
      <diagonal/>
    </border>
    <border>
      <left/>
      <right style="double">
        <color auto="1"/>
      </right>
      <top/>
      <bottom style="thin">
        <color auto="1"/>
      </bottom>
      <diagonal/>
    </border>
    <border>
      <left style="thin">
        <color auto="1"/>
      </left>
      <right style="double">
        <color auto="1"/>
      </right>
      <top/>
      <bottom style="thin">
        <color auto="1"/>
      </bottom>
      <diagonal/>
    </border>
    <border>
      <left/>
      <right style="double">
        <color auto="1"/>
      </right>
      <top/>
      <bottom/>
      <diagonal/>
    </border>
    <border>
      <left style="thin">
        <color auto="1"/>
      </left>
      <right style="double">
        <color auto="1"/>
      </right>
      <top style="thin">
        <color auto="1"/>
      </top>
      <bottom/>
      <diagonal/>
    </border>
    <border>
      <left style="medium">
        <color auto="1"/>
      </left>
      <right style="double">
        <color auto="1"/>
      </right>
      <top/>
      <bottom style="thin">
        <color auto="1"/>
      </bottom>
      <diagonal/>
    </border>
    <border>
      <left style="thin">
        <color auto="1"/>
      </left>
      <right style="double">
        <color auto="1"/>
      </right>
      <top style="thin">
        <color auto="1"/>
      </top>
      <bottom style="thin">
        <color auto="1"/>
      </bottom>
      <diagonal/>
    </border>
    <border>
      <left/>
      <right style="double">
        <color auto="1"/>
      </right>
      <top style="thin">
        <color auto="1"/>
      </top>
      <bottom/>
      <diagonal/>
    </border>
    <border>
      <left/>
      <right/>
      <top/>
      <bottom style="thin">
        <color auto="1"/>
      </bottom>
      <diagonal/>
    </border>
    <border>
      <left style="double">
        <color auto="1"/>
      </left>
      <right style="medium">
        <color auto="1"/>
      </right>
      <top style="thin">
        <color auto="1"/>
      </top>
      <bottom style="thin">
        <color auto="1"/>
      </bottom>
      <diagonal/>
    </border>
    <border>
      <left style="medium">
        <color auto="1"/>
      </left>
      <right/>
      <top style="thin">
        <color auto="1"/>
      </top>
      <bottom/>
      <diagonal/>
    </border>
    <border>
      <left style="double">
        <color auto="1"/>
      </left>
      <right style="thin">
        <color auto="1"/>
      </right>
      <top style="medium">
        <color auto="1"/>
      </top>
      <bottom style="medium">
        <color auto="1"/>
      </bottom>
      <diagonal/>
    </border>
    <border>
      <left style="double">
        <color auto="1"/>
      </left>
      <right/>
      <top/>
      <bottom style="medium">
        <color auto="1"/>
      </bottom>
      <diagonal/>
    </border>
    <border>
      <left/>
      <right style="double">
        <color auto="1"/>
      </right>
      <top/>
      <bottom style="medium">
        <color auto="1"/>
      </bottom>
      <diagonal/>
    </border>
    <border>
      <left style="thin">
        <color auto="1"/>
      </left>
      <right style="double">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style="double">
        <color auto="1"/>
      </left>
      <right style="medium">
        <color auto="1"/>
      </right>
      <top style="thin">
        <color auto="1"/>
      </top>
      <bottom/>
      <diagonal/>
    </border>
    <border>
      <left style="double">
        <color auto="1"/>
      </left>
      <right style="medium">
        <color auto="1"/>
      </right>
      <top style="medium">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bottom style="thin">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thin">
        <color auto="1"/>
      </left>
      <right/>
      <top/>
      <bottom/>
      <diagonal/>
    </border>
    <border>
      <left style="dashed">
        <color auto="1"/>
      </left>
      <right/>
      <top/>
      <bottom/>
      <diagonal/>
    </border>
    <border>
      <left/>
      <right style="dashed">
        <color auto="1"/>
      </right>
      <top/>
      <bottom/>
      <diagonal/>
    </border>
    <border>
      <left/>
      <right style="double">
        <color auto="1"/>
      </right>
      <top style="medium">
        <color auto="1"/>
      </top>
      <bottom/>
      <diagonal/>
    </border>
    <border>
      <left style="double">
        <color auto="1"/>
      </left>
      <right style="thin">
        <color auto="1"/>
      </right>
      <top style="medium">
        <color auto="1"/>
      </top>
      <bottom/>
      <diagonal/>
    </border>
    <border>
      <left style="double">
        <color auto="1"/>
      </left>
      <right style="thin">
        <color auto="1"/>
      </right>
      <top/>
      <bottom style="medium">
        <color auto="1"/>
      </bottom>
      <diagonal/>
    </border>
    <border>
      <left/>
      <right style="thin">
        <color auto="1"/>
      </right>
      <top style="medium">
        <color auto="1"/>
      </top>
      <bottom/>
      <diagonal/>
    </border>
    <border>
      <left style="thin">
        <color auto="1"/>
      </left>
      <right style="double">
        <color auto="1"/>
      </right>
      <top style="medium">
        <color auto="1"/>
      </top>
      <bottom/>
      <diagonal/>
    </border>
    <border>
      <left/>
      <right style="medium">
        <color auto="1"/>
      </right>
      <top style="thin">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double">
        <color auto="1"/>
      </right>
      <top/>
      <bottom style="medium">
        <color auto="1"/>
      </bottom>
      <diagonal/>
    </border>
    <border>
      <left style="double">
        <color auto="1"/>
      </left>
      <right style="double">
        <color auto="1"/>
      </right>
      <top style="medium">
        <color auto="1"/>
      </top>
      <bottom/>
      <diagonal/>
    </border>
    <border>
      <left/>
      <right style="double">
        <color auto="1"/>
      </right>
      <top style="thin">
        <color auto="1"/>
      </top>
      <bottom style="medium">
        <color auto="1"/>
      </bottom>
      <diagonal/>
    </border>
    <border>
      <left style="double">
        <color auto="1"/>
      </left>
      <right/>
      <top style="thin">
        <color auto="1"/>
      </top>
      <bottom style="medium">
        <color auto="1"/>
      </bottom>
      <diagonal/>
    </border>
    <border>
      <left style="thin">
        <color auto="1"/>
      </left>
      <right style="double">
        <color auto="1"/>
      </right>
      <top style="thin">
        <color auto="1"/>
      </top>
      <bottom style="medium">
        <color auto="1"/>
      </bottom>
      <diagonal/>
    </border>
    <border>
      <left style="double">
        <color auto="1"/>
      </left>
      <right style="medium">
        <color auto="1"/>
      </right>
      <top/>
      <bottom style="thin">
        <color auto="1"/>
      </bottom>
      <diagonal/>
    </border>
    <border>
      <left style="thick">
        <color auto="1"/>
      </left>
      <right style="thick">
        <color auto="1"/>
      </right>
      <top style="thick">
        <color auto="1"/>
      </top>
      <bottom style="thick">
        <color auto="1"/>
      </bottom>
      <diagonal/>
    </border>
    <border>
      <left style="double">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top style="thin">
        <color auto="1"/>
      </top>
      <bottom/>
      <diagonal/>
    </border>
    <border>
      <left style="thin">
        <color auto="1"/>
      </left>
      <right/>
      <top style="thin">
        <color auto="1"/>
      </top>
      <bottom style="medium">
        <color auto="1"/>
      </bottom>
      <diagonal/>
    </border>
    <border>
      <left/>
      <right style="medium">
        <color auto="1"/>
      </right>
      <top style="thin">
        <color auto="1"/>
      </top>
      <bottom/>
      <diagonal/>
    </border>
    <border>
      <left style="thin">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medium">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medium">
        <color auto="1"/>
      </right>
      <top style="thin">
        <color auto="1"/>
      </top>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style="thin">
        <color auto="1"/>
      </left>
      <right style="thin">
        <color auto="1"/>
      </right>
      <top/>
      <bottom style="medium">
        <color auto="1"/>
      </bottom>
      <diagonal/>
    </border>
    <border>
      <left style="thin">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style="medium">
        <color auto="1"/>
      </right>
      <top/>
      <bottom style="medium">
        <color auto="1"/>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medium">
        <color auto="1"/>
      </right>
      <top style="thin">
        <color auto="1"/>
      </top>
      <bottom style="hair">
        <color auto="1"/>
      </bottom>
      <diagonal/>
    </border>
    <border>
      <left style="medium">
        <color auto="1"/>
      </left>
      <right/>
      <top/>
      <bottom style="medium">
        <color auto="1"/>
      </bottom>
      <diagonal/>
    </border>
    <border>
      <left/>
      <right style="thin">
        <color auto="1"/>
      </right>
      <top/>
      <bottom/>
      <diagonal/>
    </border>
    <border>
      <left style="thin">
        <color auto="1"/>
      </left>
      <right/>
      <top/>
      <bottom/>
      <diagonal/>
    </border>
    <border>
      <left style="medium">
        <color indexed="64"/>
      </left>
      <right style="double">
        <color indexed="64"/>
      </right>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double">
        <color indexed="64"/>
      </right>
      <top style="medium">
        <color indexed="64"/>
      </top>
      <bottom/>
      <diagonal/>
    </border>
    <border>
      <left style="double">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double">
        <color indexed="64"/>
      </left>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top/>
      <bottom/>
      <diagonal/>
    </border>
    <border>
      <left style="thin">
        <color auto="1"/>
      </left>
      <right/>
      <top style="medium">
        <color auto="1"/>
      </top>
      <bottom style="medium">
        <color auto="1"/>
      </bottom>
      <diagonal/>
    </border>
    <border>
      <left style="thin">
        <color auto="1"/>
      </left>
      <right/>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style="medium">
        <color rgb="FF00B050"/>
      </right>
      <top style="medium">
        <color rgb="FF00B050"/>
      </top>
      <bottom style="medium">
        <color rgb="FF00B05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right style="medium">
        <color indexed="64"/>
      </right>
      <top style="thin">
        <color indexed="64"/>
      </top>
      <bottom/>
      <diagonal/>
    </border>
    <border>
      <left style="medium">
        <color rgb="FFFF0000"/>
      </left>
      <right style="medium">
        <color rgb="FFFF0000"/>
      </right>
      <top/>
      <bottom/>
      <diagonal/>
    </border>
    <border>
      <left style="medium">
        <color rgb="FF00B050"/>
      </left>
      <right style="medium">
        <color rgb="FF00B050"/>
      </right>
      <top style="medium">
        <color rgb="FF00B050"/>
      </top>
      <bottom style="medium">
        <color rgb="FF00B050"/>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indexed="64"/>
      </left>
      <right/>
      <top style="thin">
        <color indexed="64"/>
      </top>
      <bottom/>
      <diagonal/>
    </border>
    <border>
      <left style="medium">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4"/>
      </left>
      <right/>
      <top style="thin">
        <color theme="4"/>
      </top>
      <bottom/>
      <diagonal/>
    </border>
    <border>
      <left style="thin">
        <color auto="1"/>
      </left>
      <right style="medium">
        <color auto="1"/>
      </right>
      <top style="hair">
        <color auto="1"/>
      </top>
      <bottom style="hair">
        <color auto="1"/>
      </bottom>
      <diagonal/>
    </border>
    <border>
      <left style="thin">
        <color auto="1"/>
      </left>
      <right/>
      <top/>
      <bottom style="hair">
        <color auto="1"/>
      </bottom>
      <diagonal/>
    </border>
    <border>
      <left/>
      <right/>
      <top/>
      <bottom style="hair">
        <color auto="1"/>
      </bottom>
      <diagonal/>
    </border>
    <border>
      <left/>
      <right style="medium">
        <color auto="1"/>
      </right>
      <top/>
      <bottom style="hair">
        <color auto="1"/>
      </bottom>
      <diagonal/>
    </border>
    <border>
      <left style="thin">
        <color indexed="64"/>
      </left>
      <right style="hair">
        <color indexed="64"/>
      </right>
      <top style="thin">
        <color indexed="64"/>
      </top>
      <bottom/>
      <diagonal/>
    </border>
    <border>
      <left style="thin">
        <color indexed="64"/>
      </left>
      <right style="medium">
        <color indexed="64"/>
      </right>
      <top style="hair">
        <color indexed="64"/>
      </top>
      <bottom/>
      <diagonal/>
    </border>
    <border>
      <left style="thin">
        <color auto="1"/>
      </left>
      <right/>
      <top style="hair">
        <color auto="1"/>
      </top>
      <bottom style="hair">
        <color indexed="64"/>
      </bottom>
      <diagonal/>
    </border>
    <border>
      <left/>
      <right/>
      <top style="hair">
        <color auto="1"/>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theme="0" tint="-0.249977111117893"/>
      </left>
      <right/>
      <top/>
      <bottom/>
      <diagonal/>
    </border>
    <border>
      <left/>
      <right style="medium">
        <color theme="0" tint="-0.24997711111789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thin">
        <color indexed="64"/>
      </left>
      <right style="thin">
        <color indexed="64"/>
      </right>
      <top style="thin">
        <color indexed="64"/>
      </top>
      <bottom/>
      <diagonal/>
    </border>
    <border>
      <left style="thin">
        <color auto="1"/>
      </left>
      <right style="medium">
        <color indexed="64"/>
      </right>
      <top style="medium">
        <color indexed="64"/>
      </top>
      <bottom style="thin">
        <color auto="1"/>
      </bottom>
      <diagonal/>
    </border>
  </borders>
  <cellStyleXfs count="307">
    <xf numFmtId="0" fontId="0" fillId="0" borderId="0"/>
    <xf numFmtId="0" fontId="37" fillId="0" borderId="0" applyNumberFormat="0" applyFill="0" applyBorder="0" applyAlignment="0" applyProtection="0"/>
    <xf numFmtId="0" fontId="33" fillId="0" borderId="0" applyNumberFormat="0" applyFill="0" applyBorder="0" applyAlignment="0" applyProtection="0"/>
    <xf numFmtId="0" fontId="38" fillId="0" borderId="0" applyNumberFormat="0" applyFill="0" applyBorder="0" applyAlignment="0" applyProtection="0"/>
    <xf numFmtId="0" fontId="36" fillId="0" borderId="0" applyNumberFormat="0" applyFill="0" applyBorder="0" applyAlignment="0" applyProtection="0"/>
    <xf numFmtId="166" fontId="35" fillId="2" borderId="1" applyFill="0" applyBorder="0" applyAlignment="0" applyProtection="0">
      <alignment horizontal="right" vertical="center"/>
    </xf>
    <xf numFmtId="165" fontId="35" fillId="2" borderId="1" applyFill="0" applyBorder="0" applyAlignment="0" applyProtection="0">
      <alignment horizontal="right" vertical="center"/>
    </xf>
    <xf numFmtId="168" fontId="35" fillId="2" borderId="1" applyFill="0" applyBorder="0" applyAlignment="0" applyProtection="0">
      <alignment horizontal="right" vertical="center"/>
    </xf>
    <xf numFmtId="0" fontId="43" fillId="3" borderId="0" applyNumberFormat="0" applyBorder="0" applyAlignment="0" applyProtection="0"/>
    <xf numFmtId="0" fontId="43" fillId="4" borderId="0" applyNumberFormat="0" applyBorder="0" applyAlignment="0" applyProtection="0"/>
    <xf numFmtId="0" fontId="43" fillId="5" borderId="0" applyNumberFormat="0" applyBorder="0" applyAlignment="0" applyProtection="0"/>
    <xf numFmtId="0" fontId="43" fillId="6" borderId="0" applyNumberFormat="0" applyBorder="0" applyAlignment="0" applyProtection="0"/>
    <xf numFmtId="0" fontId="43" fillId="7" borderId="0" applyNumberFormat="0" applyBorder="0" applyAlignment="0" applyProtection="0"/>
    <xf numFmtId="0" fontId="43" fillId="8"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1" borderId="0" applyNumberFormat="0" applyBorder="0" applyAlignment="0" applyProtection="0"/>
    <xf numFmtId="0" fontId="43" fillId="6" borderId="0" applyNumberFormat="0" applyBorder="0" applyAlignment="0" applyProtection="0"/>
    <xf numFmtId="0" fontId="43" fillId="9" borderId="0" applyNumberFormat="0" applyBorder="0" applyAlignment="0" applyProtection="0"/>
    <xf numFmtId="0" fontId="43" fillId="12" borderId="0" applyNumberFormat="0" applyBorder="0" applyAlignment="0" applyProtection="0"/>
    <xf numFmtId="0" fontId="44" fillId="13"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52" fillId="0" borderId="0" applyNumberFormat="0" applyFill="0" applyBorder="0" applyAlignment="0" applyProtection="0"/>
    <xf numFmtId="3" fontId="46" fillId="0" borderId="0" applyFill="0" applyBorder="0" applyProtection="0">
      <alignment horizontal="center"/>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14" borderId="0" applyNumberFormat="0" applyBorder="0" applyAlignment="0" applyProtection="0"/>
    <xf numFmtId="0" fontId="44" fillId="15" borderId="0" applyNumberFormat="0" applyBorder="0" applyAlignment="0" applyProtection="0"/>
    <xf numFmtId="0" fontId="44" fillId="20" borderId="0" applyNumberForma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0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07"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15"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108"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116"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50" fillId="21" borderId="2" applyNumberFormat="0" applyAlignment="0" applyProtection="0"/>
    <xf numFmtId="0" fontId="51" fillId="0" borderId="3" applyNumberFormat="0" applyFill="0" applyAlignment="0" applyProtection="0"/>
    <xf numFmtId="166" fontId="35" fillId="0" borderId="0" applyFont="0" applyFill="0" applyBorder="0" applyAlignment="0" applyProtection="0"/>
    <xf numFmtId="168" fontId="35" fillId="0" borderId="0" applyFont="0" applyFill="0" applyBorder="0" applyAlignment="0" applyProtection="0"/>
    <xf numFmtId="0" fontId="41" fillId="22" borderId="4" applyNumberFormat="0" applyFont="0" applyAlignment="0" applyProtection="0"/>
    <xf numFmtId="165" fontId="35" fillId="0" borderId="0" applyFont="0" applyFill="0" applyBorder="0" applyAlignment="0" applyProtection="0"/>
    <xf numFmtId="167" fontId="35" fillId="0" borderId="0" applyFont="0" applyFill="0" applyBorder="0" applyAlignment="0" applyProtection="0"/>
    <xf numFmtId="3" fontId="52" fillId="0" borderId="5" applyFill="0">
      <alignment horizontal="right"/>
    </xf>
    <xf numFmtId="3" fontId="52" fillId="0" borderId="5" applyFill="0">
      <alignment horizontal="right"/>
    </xf>
    <xf numFmtId="3" fontId="153" fillId="0" borderId="5" applyFill="0">
      <alignment horizontal="right"/>
    </xf>
    <xf numFmtId="0" fontId="35" fillId="2" borderId="1" applyNumberFormat="0" applyProtection="0">
      <alignment horizontal="right" vertical="center"/>
    </xf>
    <xf numFmtId="2" fontId="52" fillId="0" borderId="5" applyFill="0" applyProtection="0">
      <alignment horizontal="right"/>
    </xf>
    <xf numFmtId="2" fontId="52" fillId="0" borderId="5" applyFill="0" applyProtection="0">
      <alignment horizontal="right"/>
    </xf>
    <xf numFmtId="2" fontId="153" fillId="0" borderId="5" applyFill="0" applyProtection="0">
      <alignment horizontal="right"/>
    </xf>
    <xf numFmtId="0" fontId="53" fillId="8" borderId="2" applyNumberFormat="0" applyAlignment="0" applyProtection="0"/>
    <xf numFmtId="180" fontId="35" fillId="0" borderId="0" applyFont="0" applyFill="0" applyBorder="0" applyAlignment="0" applyProtection="0"/>
    <xf numFmtId="183" fontId="41" fillId="0" borderId="0" applyFont="0" applyFill="0" applyBorder="0" applyAlignment="0" applyProtection="0"/>
    <xf numFmtId="200" fontId="35" fillId="0" borderId="0" applyFont="0" applyFill="0" applyBorder="0" applyAlignment="0" applyProtection="0"/>
    <xf numFmtId="0" fontId="52" fillId="0" borderId="6" applyNumberFormat="0" applyAlignment="0" applyProtection="0">
      <alignment horizontal="right"/>
    </xf>
    <xf numFmtId="0" fontId="52" fillId="0" borderId="6" applyNumberFormat="0" applyAlignment="0" applyProtection="0">
      <alignment horizontal="right"/>
    </xf>
    <xf numFmtId="0" fontId="153" fillId="0" borderId="6" applyNumberFormat="0" applyAlignment="0" applyProtection="0">
      <alignment horizontal="right"/>
    </xf>
    <xf numFmtId="3" fontId="52" fillId="0" borderId="6" applyProtection="0">
      <alignment horizontal="right"/>
    </xf>
    <xf numFmtId="3" fontId="52" fillId="0" borderId="6" applyProtection="0">
      <alignment horizontal="right"/>
    </xf>
    <xf numFmtId="3" fontId="153" fillId="0" borderId="6" applyProtection="0">
      <alignment horizontal="right"/>
    </xf>
    <xf numFmtId="2" fontId="54" fillId="21" borderId="7">
      <alignment horizontal="center"/>
    </xf>
    <xf numFmtId="10" fontId="52" fillId="0" borderId="5" applyFill="0" applyProtection="0">
      <alignment horizontal="center"/>
    </xf>
    <xf numFmtId="188" fontId="35" fillId="0" borderId="1" applyFill="0" applyBorder="0" applyAlignment="0" applyProtection="0"/>
    <xf numFmtId="10" fontId="52" fillId="0" borderId="5" applyFill="0" applyProtection="0">
      <alignment horizontal="center"/>
    </xf>
    <xf numFmtId="10" fontId="153" fillId="0" borderId="5" applyFill="0" applyProtection="0">
      <alignment horizontal="center"/>
    </xf>
    <xf numFmtId="187" fontId="35" fillId="0" borderId="1" applyFill="0" applyBorder="0" applyAlignment="0" applyProtection="0"/>
    <xf numFmtId="0" fontId="55" fillId="4" borderId="0" applyNumberFormat="0" applyBorder="0" applyAlignment="0" applyProtection="0"/>
    <xf numFmtId="186" fontId="35" fillId="2" borderId="1" applyFill="0" applyBorder="0" applyAlignment="0" applyProtection="0">
      <alignment horizontal="center"/>
    </xf>
    <xf numFmtId="182" fontId="41" fillId="0" borderId="0" applyFont="0" applyFill="0" applyBorder="0" applyAlignment="0" applyProtection="0"/>
    <xf numFmtId="182" fontId="41" fillId="0" borderId="0" applyFont="0" applyFill="0" applyBorder="0" applyAlignment="0" applyProtection="0"/>
    <xf numFmtId="164" fontId="35"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5" fontId="35" fillId="2" borderId="1" applyFill="0" applyBorder="0" applyAlignment="0" applyProtection="0">
      <alignment horizontal="center"/>
    </xf>
    <xf numFmtId="167" fontId="35"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181" fontId="41" fillId="0" borderId="0" applyFont="0" applyFill="0" applyBorder="0" applyAlignment="0" applyProtection="0"/>
    <xf numFmtId="44" fontId="42" fillId="0" borderId="0" applyFont="0" applyFill="0" applyBorder="0" applyAlignment="0" applyProtection="0"/>
    <xf numFmtId="0" fontId="57" fillId="23"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5" fillId="0" borderId="0"/>
    <xf numFmtId="0" fontId="41" fillId="0" borderId="0"/>
    <xf numFmtId="0" fontId="41" fillId="0" borderId="0"/>
    <xf numFmtId="0" fontId="35" fillId="0" borderId="0"/>
    <xf numFmtId="0" fontId="35" fillId="0" borderId="0"/>
    <xf numFmtId="0" fontId="35" fillId="0" borderId="0"/>
    <xf numFmtId="0" fontId="35" fillId="0" borderId="0"/>
    <xf numFmtId="0" fontId="35" fillId="0" borderId="0"/>
    <xf numFmtId="0" fontId="98" fillId="0" borderId="0"/>
    <xf numFmtId="0" fontId="97" fillId="0" borderId="0"/>
    <xf numFmtId="0" fontId="36" fillId="0" borderId="0"/>
    <xf numFmtId="0" fontId="36" fillId="0" borderId="0"/>
    <xf numFmtId="0" fontId="120" fillId="0" borderId="0"/>
    <xf numFmtId="0" fontId="42" fillId="0" borderId="0"/>
    <xf numFmtId="0" fontId="98" fillId="0" borderId="0">
      <alignment vertical="center"/>
    </xf>
    <xf numFmtId="0" fontId="98" fillId="0" borderId="0">
      <alignment vertical="center"/>
    </xf>
    <xf numFmtId="9" fontId="35" fillId="0" borderId="0" applyFont="0" applyFill="0" applyBorder="0" applyAlignment="0" applyProtection="0"/>
    <xf numFmtId="9" fontId="41" fillId="0" borderId="0" applyFont="0" applyFill="0" applyBorder="0" applyAlignment="0" applyProtection="0"/>
    <xf numFmtId="9" fontId="35" fillId="0" borderId="0" applyFont="0" applyFill="0" applyBorder="0" applyAlignment="0" applyProtection="0"/>
    <xf numFmtId="9" fontId="41" fillId="0" borderId="0" applyFont="0" applyFill="0" applyBorder="0" applyAlignment="0" applyProtection="0"/>
    <xf numFmtId="0" fontId="59" fillId="0" borderId="0" applyNumberFormat="0" applyFill="0" applyBorder="0" applyAlignment="0" applyProtection="0"/>
    <xf numFmtId="0" fontId="35" fillId="24" borderId="1"/>
    <xf numFmtId="0" fontId="60" fillId="5" borderId="0" applyNumberFormat="0" applyBorder="0" applyAlignment="0" applyProtection="0"/>
    <xf numFmtId="0" fontId="61" fillId="21" borderId="8"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9" applyNumberFormat="0" applyFill="0" applyAlignment="0" applyProtection="0"/>
    <xf numFmtId="0" fontId="65" fillId="0" borderId="10" applyNumberFormat="0" applyFill="0" applyAlignment="0" applyProtection="0"/>
    <xf numFmtId="0" fontId="66" fillId="0" borderId="11" applyNumberFormat="0" applyFill="0" applyAlignment="0" applyProtection="0"/>
    <xf numFmtId="0" fontId="66" fillId="0" borderId="0" applyNumberFormat="0" applyFill="0" applyBorder="0" applyAlignment="0" applyProtection="0"/>
    <xf numFmtId="0" fontId="67" fillId="0" borderId="12" applyNumberFormat="0" applyFill="0" applyAlignment="0" applyProtection="0"/>
    <xf numFmtId="0" fontId="68" fillId="25" borderId="13" applyNumberFormat="0" applyAlignment="0" applyProtection="0"/>
    <xf numFmtId="0" fontId="15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3" fontId="153" fillId="0" borderId="144" applyFill="0">
      <alignment horizontal="right"/>
    </xf>
    <xf numFmtId="2" fontId="153" fillId="0" borderId="144" applyFill="0" applyProtection="0">
      <alignment horizontal="right"/>
    </xf>
    <xf numFmtId="201" fontId="35" fillId="0" borderId="0" applyFill="0" applyBorder="0" applyAlignment="0" applyProtection="0"/>
    <xf numFmtId="0" fontId="153" fillId="0" borderId="6" applyNumberFormat="0" applyAlignment="0" applyProtection="0">
      <alignment horizontal="right"/>
    </xf>
    <xf numFmtId="3" fontId="153" fillId="0" borderId="6" applyProtection="0">
      <alignment horizontal="right"/>
    </xf>
    <xf numFmtId="10" fontId="153" fillId="0" borderId="144" applyFill="0" applyProtection="0">
      <alignment horizontal="center"/>
    </xf>
    <xf numFmtId="201" fontId="35" fillId="0" borderId="0" applyFill="0" applyBorder="0" applyAlignment="0" applyProtection="0"/>
    <xf numFmtId="167" fontId="35" fillId="0" borderId="0" applyFont="0" applyFill="0" applyBorder="0" applyAlignment="0" applyProtection="0"/>
    <xf numFmtId="202" fontId="35" fillId="0" borderId="0" applyFill="0" applyBorder="0" applyAlignment="0" applyProtection="0"/>
    <xf numFmtId="202" fontId="35" fillId="0" borderId="0" applyFill="0" applyBorder="0" applyAlignment="0" applyProtection="0"/>
    <xf numFmtId="0" fontId="32" fillId="0" borderId="0"/>
    <xf numFmtId="0" fontId="31" fillId="0" borderId="0"/>
    <xf numFmtId="0" fontId="30" fillId="0" borderId="0"/>
    <xf numFmtId="0" fontId="29" fillId="0" borderId="0"/>
    <xf numFmtId="0" fontId="28" fillId="0" borderId="0"/>
    <xf numFmtId="0" fontId="166" fillId="0" borderId="0" applyNumberFormat="0" applyFill="0" applyBorder="0" applyAlignment="0" applyProtection="0">
      <alignment vertical="top"/>
      <protection locked="0"/>
    </xf>
    <xf numFmtId="44" fontId="35"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0" fontId="49" fillId="0" borderId="0" applyNumberFormat="0" applyFill="0" applyBorder="0" applyAlignment="0" applyProtection="0">
      <alignment horizontal="right"/>
    </xf>
    <xf numFmtId="164" fontId="167" fillId="0" borderId="0" applyFont="0" applyFill="0" applyBorder="0" applyAlignment="0" applyProtection="0"/>
    <xf numFmtId="0" fontId="35" fillId="0" borderId="0"/>
    <xf numFmtId="9" fontId="35" fillId="0" borderId="0" applyFon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9" fontId="173" fillId="0" borderId="0" applyFont="0" applyFill="0" applyBorder="0" applyAlignment="0" applyProtection="0"/>
    <xf numFmtId="0" fontId="35" fillId="0" borderId="0"/>
    <xf numFmtId="168" fontId="35" fillId="0" borderId="0" applyFont="0" applyFill="0" applyBorder="0" applyAlignment="0" applyProtection="0"/>
    <xf numFmtId="0" fontId="24" fillId="0" borderId="0"/>
    <xf numFmtId="164" fontId="24" fillId="0" borderId="0" applyFont="0" applyFill="0" applyBorder="0" applyAlignment="0" applyProtection="0"/>
    <xf numFmtId="0" fontId="23" fillId="0" borderId="0"/>
    <xf numFmtId="0" fontId="22" fillId="0" borderId="0"/>
    <xf numFmtId="0" fontId="22" fillId="0" borderId="0"/>
    <xf numFmtId="0" fontId="35" fillId="0" borderId="0">
      <alignment vertical="center"/>
    </xf>
    <xf numFmtId="164" fontId="35" fillId="0" borderId="0" applyFont="0" applyFill="0" applyBorder="0" applyAlignment="0" applyProtection="0">
      <alignment vertical="center"/>
    </xf>
    <xf numFmtId="0" fontId="21" fillId="0" borderId="0"/>
    <xf numFmtId="9" fontId="21" fillId="0" borderId="0" applyFont="0" applyFill="0" applyBorder="0" applyAlignment="0" applyProtection="0"/>
    <xf numFmtId="164" fontId="179" fillId="0" borderId="0" applyFont="0" applyFill="0" applyBorder="0" applyAlignment="0" applyProtection="0"/>
    <xf numFmtId="0" fontId="19" fillId="0" borderId="0"/>
    <xf numFmtId="212" fontId="35" fillId="0" borderId="0" applyFill="0" applyBorder="0" applyAlignment="0" applyProtection="0"/>
    <xf numFmtId="213" fontId="35" fillId="0" borderId="0" applyFill="0" applyBorder="0" applyAlignment="0" applyProtection="0"/>
    <xf numFmtId="214" fontId="35" fillId="0" borderId="0" applyFill="0" applyBorder="0" applyAlignment="0" applyProtection="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43" fontId="35" fillId="0" borderId="0" applyFont="0" applyFill="0" applyBorder="0" applyAlignment="0" applyProtection="0"/>
    <xf numFmtId="44" fontId="35" fillId="0" borderId="0" applyFont="0" applyFill="0" applyBorder="0" applyAlignment="0" applyProtection="0"/>
    <xf numFmtId="43" fontId="35" fillId="0" borderId="0" applyFont="0" applyFill="0" applyBorder="0" applyAlignment="0" applyProtection="0"/>
    <xf numFmtId="0" fontId="98" fillId="0" borderId="0"/>
    <xf numFmtId="0" fontId="97" fillId="0" borderId="0"/>
  </cellStyleXfs>
  <cellXfs count="3718">
    <xf numFmtId="0" fontId="0" fillId="0" borderId="0" xfId="0"/>
    <xf numFmtId="0" fontId="155" fillId="0" borderId="122" xfId="0" applyFont="1" applyBorder="1" applyAlignment="1" applyProtection="1">
      <alignment horizontal="right" vertical="center"/>
    </xf>
    <xf numFmtId="0" fontId="155" fillId="0" borderId="0" xfId="0" applyFont="1" applyBorder="1" applyAlignment="1" applyProtection="1">
      <alignment horizontal="right" vertical="center"/>
    </xf>
    <xf numFmtId="0" fontId="33" fillId="67" borderId="0" xfId="0" applyFont="1" applyFill="1" applyAlignment="1">
      <alignment horizontal="left" vertical="center" wrapText="1"/>
    </xf>
    <xf numFmtId="0" fontId="81" fillId="0" borderId="0" xfId="220" applyFont="1" applyAlignment="1" applyProtection="1">
      <alignment horizontal="center"/>
    </xf>
    <xf numFmtId="0" fontId="41" fillId="0" borderId="16" xfId="0" applyFont="1" applyBorder="1" applyProtection="1">
      <protection locked="0"/>
    </xf>
    <xf numFmtId="14" fontId="69" fillId="0" borderId="26" xfId="218" applyNumberFormat="1" applyFont="1" applyFill="1" applyBorder="1" applyAlignment="1" applyProtection="1">
      <alignment horizontal="centerContinuous"/>
      <protection locked="0"/>
    </xf>
    <xf numFmtId="0" fontId="69" fillId="0" borderId="16" xfId="218" applyFont="1" applyFill="1" applyBorder="1" applyAlignment="1" applyProtection="1">
      <alignment horizontal="centerContinuous"/>
      <protection locked="0"/>
    </xf>
    <xf numFmtId="14" fontId="85" fillId="0" borderId="30" xfId="218" applyNumberFormat="1" applyFont="1" applyFill="1" applyBorder="1" applyAlignment="1" applyProtection="1">
      <alignment horizontal="center"/>
      <protection locked="0"/>
    </xf>
    <xf numFmtId="0" fontId="69" fillId="29" borderId="37" xfId="1" applyFont="1" applyFill="1" applyBorder="1" applyAlignment="1" applyProtection="1">
      <alignment horizontal="centerContinuous" vertical="center"/>
      <protection locked="0"/>
    </xf>
    <xf numFmtId="0" fontId="69" fillId="0" borderId="36" xfId="1" applyFont="1" applyBorder="1" applyAlignment="1" applyProtection="1">
      <alignment vertical="center"/>
      <protection locked="0"/>
    </xf>
    <xf numFmtId="0" fontId="78" fillId="0" borderId="41" xfId="218" applyFont="1" applyBorder="1" applyProtection="1">
      <protection locked="0"/>
    </xf>
    <xf numFmtId="0" fontId="41" fillId="0" borderId="0" xfId="0" applyFont="1" applyBorder="1" applyProtection="1">
      <protection locked="0"/>
    </xf>
    <xf numFmtId="0" fontId="41" fillId="0" borderId="41" xfId="218" applyFont="1" applyBorder="1" applyProtection="1">
      <protection locked="0"/>
    </xf>
    <xf numFmtId="0" fontId="41" fillId="0" borderId="41" xfId="218" applyFont="1" applyBorder="1" applyAlignment="1" applyProtection="1">
      <alignment horizontal="left"/>
      <protection locked="0"/>
    </xf>
    <xf numFmtId="0" fontId="41" fillId="0" borderId="41" xfId="218" applyFont="1" applyBorder="1" applyAlignment="1" applyProtection="1">
      <alignment horizontal="center"/>
      <protection locked="0"/>
    </xf>
    <xf numFmtId="0" fontId="79" fillId="0" borderId="41" xfId="0" applyFont="1" applyFill="1" applyBorder="1" applyAlignment="1" applyProtection="1">
      <alignment horizontal="centerContinuous"/>
      <protection locked="0"/>
    </xf>
    <xf numFmtId="0" fontId="79" fillId="0" borderId="0" xfId="0" applyFont="1" applyBorder="1" applyProtection="1">
      <protection locked="0"/>
    </xf>
    <xf numFmtId="0" fontId="69" fillId="0" borderId="41" xfId="218" applyFont="1" applyBorder="1" applyAlignment="1" applyProtection="1">
      <alignment horizontal="centerContinuous"/>
      <protection locked="0"/>
    </xf>
    <xf numFmtId="0" fontId="69" fillId="0" borderId="0" xfId="0" applyFont="1" applyBorder="1" applyProtection="1">
      <protection locked="0"/>
    </xf>
    <xf numFmtId="0" fontId="41" fillId="0" borderId="41" xfId="218" applyFont="1" applyBorder="1" applyAlignment="1" applyProtection="1">
      <protection locked="0"/>
    </xf>
    <xf numFmtId="10" fontId="41" fillId="0" borderId="41" xfId="218" applyNumberFormat="1" applyFont="1" applyBorder="1" applyAlignment="1" applyProtection="1">
      <alignment horizontal="right"/>
      <protection locked="0"/>
    </xf>
    <xf numFmtId="0" fontId="78" fillId="0" borderId="41" xfId="0" applyFont="1" applyFill="1" applyBorder="1" applyProtection="1">
      <protection locked="0"/>
    </xf>
    <xf numFmtId="0" fontId="41" fillId="0" borderId="41" xfId="218" applyFont="1" applyBorder="1" applyAlignment="1" applyProtection="1">
      <alignment horizontal="centerContinuous"/>
      <protection locked="0"/>
    </xf>
    <xf numFmtId="0" fontId="41" fillId="0" borderId="41" xfId="218" applyFont="1" applyBorder="1" applyAlignment="1" applyProtection="1">
      <alignment horizontal="right"/>
      <protection locked="0"/>
    </xf>
    <xf numFmtId="0" fontId="41" fillId="0" borderId="41" xfId="0" applyFont="1" applyFill="1" applyBorder="1" applyAlignment="1" applyProtection="1">
      <alignment horizontal="left"/>
      <protection locked="0"/>
    </xf>
    <xf numFmtId="0" fontId="79" fillId="0" borderId="41" xfId="0" applyFont="1" applyBorder="1" applyAlignment="1" applyProtection="1">
      <alignment horizontal="centerContinuous"/>
      <protection locked="0"/>
    </xf>
    <xf numFmtId="0" fontId="41" fillId="0" borderId="0" xfId="0" applyFont="1" applyFill="1" applyBorder="1" applyProtection="1">
      <protection locked="0"/>
    </xf>
    <xf numFmtId="0" fontId="78" fillId="0" borderId="41" xfId="218" applyFont="1" applyBorder="1" applyAlignment="1" applyProtection="1">
      <alignment horizontal="right"/>
      <protection locked="0"/>
    </xf>
    <xf numFmtId="0" fontId="76" fillId="0" borderId="41" xfId="0" applyFont="1" applyBorder="1" applyAlignment="1" applyProtection="1">
      <alignment horizontal="centerContinuous"/>
      <protection locked="0"/>
    </xf>
    <xf numFmtId="0" fontId="76" fillId="0" borderId="0" xfId="0" applyFont="1" applyBorder="1" applyProtection="1">
      <protection locked="0"/>
    </xf>
    <xf numFmtId="0" fontId="78" fillId="0" borderId="41" xfId="0" applyFont="1" applyBorder="1" applyAlignment="1" applyProtection="1">
      <alignment horizontal="left"/>
      <protection locked="0"/>
    </xf>
    <xf numFmtId="0" fontId="78" fillId="0" borderId="0" xfId="0" applyFont="1" applyBorder="1" applyAlignment="1" applyProtection="1">
      <alignment horizontal="center"/>
      <protection locked="0"/>
    </xf>
    <xf numFmtId="0" fontId="88" fillId="28" borderId="56" xfId="218" applyFont="1" applyFill="1" applyBorder="1" applyAlignment="1" applyProtection="1">
      <alignment horizontal="centerContinuous" vertical="center"/>
      <protection locked="0"/>
    </xf>
    <xf numFmtId="0" fontId="87" fillId="0" borderId="41" xfId="0" applyFont="1" applyBorder="1" applyAlignment="1" applyProtection="1">
      <alignment horizontal="centerContinuous" vertical="center"/>
      <protection locked="0"/>
    </xf>
    <xf numFmtId="0" fontId="69" fillId="28" borderId="56" xfId="1" applyFont="1" applyFill="1" applyBorder="1" applyAlignment="1" applyProtection="1">
      <alignment horizontal="centerContinuous" vertical="center"/>
      <protection locked="0"/>
    </xf>
    <xf numFmtId="0" fontId="69" fillId="28" borderId="14" xfId="1" applyFont="1" applyFill="1" applyBorder="1" applyAlignment="1" applyProtection="1">
      <alignment horizontal="left" vertical="center"/>
      <protection locked="0"/>
    </xf>
    <xf numFmtId="0" fontId="41" fillId="0" borderId="41" xfId="0" applyFont="1" applyBorder="1" applyProtection="1">
      <protection locked="0"/>
    </xf>
    <xf numFmtId="0" fontId="41" fillId="0" borderId="22" xfId="0" applyFont="1" applyFill="1" applyBorder="1" applyProtection="1">
      <protection locked="0"/>
    </xf>
    <xf numFmtId="0" fontId="69" fillId="30" borderId="60" xfId="0" applyFont="1" applyFill="1" applyBorder="1" applyProtection="1">
      <protection locked="0"/>
    </xf>
    <xf numFmtId="0" fontId="69" fillId="30" borderId="29" xfId="0" applyFont="1" applyFill="1" applyBorder="1" applyProtection="1">
      <protection locked="0"/>
    </xf>
    <xf numFmtId="0" fontId="41" fillId="0" borderId="0" xfId="218" applyFont="1" applyFill="1" applyBorder="1" applyProtection="1">
      <protection locked="0"/>
    </xf>
    <xf numFmtId="0" fontId="89" fillId="0" borderId="0" xfId="218" applyFont="1" applyAlignment="1" applyProtection="1">
      <alignment horizontal="centerContinuous" vertical="center"/>
      <protection locked="0"/>
    </xf>
    <xf numFmtId="0" fontId="90" fillId="0" borderId="0" xfId="218" applyFont="1" applyBorder="1" applyProtection="1">
      <protection locked="0"/>
    </xf>
    <xf numFmtId="3" fontId="90" fillId="0" borderId="0" xfId="219" applyNumberFormat="1" applyFont="1" applyBorder="1" applyAlignment="1" applyProtection="1">
      <alignment horizontal="centerContinuous"/>
      <protection locked="0"/>
    </xf>
    <xf numFmtId="3" fontId="90" fillId="0" borderId="0" xfId="0" applyNumberFormat="1" applyFont="1" applyBorder="1" applyProtection="1">
      <protection locked="0"/>
    </xf>
    <xf numFmtId="3" fontId="91" fillId="0" borderId="0" xfId="0" applyNumberFormat="1" applyFont="1" applyBorder="1" applyAlignment="1" applyProtection="1">
      <alignment horizontal="center"/>
      <protection locked="0"/>
    </xf>
    <xf numFmtId="3" fontId="89" fillId="0" borderId="0" xfId="0" applyNumberFormat="1" applyFont="1" applyBorder="1" applyAlignment="1" applyProtection="1">
      <protection locked="0"/>
    </xf>
    <xf numFmtId="3" fontId="89" fillId="0" borderId="0" xfId="0" applyNumberFormat="1" applyFont="1" applyBorder="1" applyProtection="1">
      <protection locked="0"/>
    </xf>
    <xf numFmtId="0" fontId="41" fillId="0" borderId="0" xfId="0" applyFont="1" applyProtection="1">
      <protection locked="0"/>
    </xf>
    <xf numFmtId="0" fontId="41" fillId="0" borderId="0" xfId="218" applyFont="1" applyProtection="1">
      <protection locked="0"/>
    </xf>
    <xf numFmtId="0" fontId="79" fillId="0" borderId="41" xfId="3" applyFont="1" applyBorder="1" applyAlignment="1" applyProtection="1">
      <alignment horizontal="centerContinuous"/>
      <protection locked="0"/>
    </xf>
    <xf numFmtId="175" fontId="79" fillId="0" borderId="41" xfId="0" applyNumberFormat="1" applyFont="1" applyBorder="1" applyAlignment="1" applyProtection="1">
      <alignment horizontal="centerContinuous"/>
      <protection locked="0"/>
    </xf>
    <xf numFmtId="0" fontId="69" fillId="0" borderId="22" xfId="218" applyFont="1" applyFill="1" applyBorder="1" applyAlignment="1" applyProtection="1">
      <alignment horizontal="center"/>
      <protection locked="0"/>
    </xf>
    <xf numFmtId="0" fontId="69" fillId="0" borderId="61" xfId="218" applyFont="1" applyFill="1" applyBorder="1" applyAlignment="1" applyProtection="1">
      <alignment horizontal="center"/>
      <protection locked="0"/>
    </xf>
    <xf numFmtId="9" fontId="41" fillId="0" borderId="0" xfId="0" applyNumberFormat="1" applyFont="1" applyBorder="1" applyProtection="1">
      <protection locked="0"/>
    </xf>
    <xf numFmtId="0" fontId="41" fillId="0" borderId="41" xfId="0" applyFont="1" applyFill="1" applyBorder="1" applyProtection="1">
      <protection locked="0"/>
    </xf>
    <xf numFmtId="0" fontId="87" fillId="0" borderId="0" xfId="0" applyFont="1" applyBorder="1" applyAlignment="1" applyProtection="1">
      <alignment horizontal="center"/>
      <protection locked="0"/>
    </xf>
    <xf numFmtId="0" fontId="79" fillId="0" borderId="0" xfId="0" applyFont="1" applyFill="1" applyBorder="1" applyAlignment="1" applyProtection="1">
      <alignment horizontal="center"/>
      <protection locked="0"/>
    </xf>
    <xf numFmtId="0" fontId="79" fillId="0" borderId="41" xfId="218" applyFont="1" applyFill="1" applyBorder="1" applyAlignment="1" applyProtection="1">
      <alignment horizontal="center"/>
      <protection locked="0"/>
    </xf>
    <xf numFmtId="0" fontId="87" fillId="0" borderId="0" xfId="0" applyFont="1" applyFill="1" applyBorder="1" applyAlignment="1" applyProtection="1">
      <alignment horizontal="center"/>
      <protection locked="0"/>
    </xf>
    <xf numFmtId="0" fontId="86" fillId="0" borderId="0" xfId="0" applyFont="1" applyBorder="1" applyAlignment="1" applyProtection="1">
      <alignment horizontal="center"/>
      <protection locked="0"/>
    </xf>
    <xf numFmtId="0" fontId="69" fillId="31" borderId="36" xfId="1" applyFont="1" applyFill="1" applyBorder="1" applyAlignment="1" applyProtection="1">
      <alignment vertical="center"/>
      <protection locked="0"/>
    </xf>
    <xf numFmtId="0" fontId="69" fillId="0" borderId="41" xfId="3" applyFont="1" applyBorder="1" applyAlignment="1" applyProtection="1">
      <alignment horizontal="centerContinuous"/>
      <protection locked="0"/>
    </xf>
    <xf numFmtId="179" fontId="41" fillId="0" borderId="0" xfId="0" applyNumberFormat="1" applyFont="1" applyBorder="1" applyProtection="1">
      <protection locked="0"/>
    </xf>
    <xf numFmtId="0" fontId="83" fillId="0" borderId="85" xfId="0" applyFont="1" applyBorder="1" applyAlignment="1" applyProtection="1">
      <alignment horizontal="center"/>
      <protection locked="0"/>
    </xf>
    <xf numFmtId="175" fontId="86" fillId="0" borderId="0" xfId="0" applyNumberFormat="1" applyFont="1" applyBorder="1" applyAlignment="1" applyProtection="1">
      <alignment horizontal="center"/>
      <protection locked="0"/>
    </xf>
    <xf numFmtId="0" fontId="69" fillId="0" borderId="0" xfId="1" applyFont="1" applyFill="1" applyBorder="1" applyProtection="1">
      <protection locked="0"/>
    </xf>
    <xf numFmtId="3" fontId="89" fillId="36" borderId="0" xfId="219" applyNumberFormat="1" applyFont="1" applyFill="1" applyBorder="1" applyAlignment="1" applyProtection="1">
      <alignment horizontal="centerContinuous" vertical="center"/>
      <protection locked="0"/>
    </xf>
    <xf numFmtId="4" fontId="41" fillId="0" borderId="0" xfId="0" applyNumberFormat="1" applyFont="1" applyProtection="1">
      <protection locked="0"/>
    </xf>
    <xf numFmtId="0" fontId="41" fillId="36" borderId="0" xfId="0" applyFont="1" applyFill="1" applyAlignment="1" applyProtection="1">
      <alignment horizontal="center"/>
      <protection locked="0"/>
    </xf>
    <xf numFmtId="178" fontId="41" fillId="0" borderId="0" xfId="0" applyNumberFormat="1" applyFont="1" applyProtection="1">
      <protection locked="0"/>
    </xf>
    <xf numFmtId="0" fontId="41" fillId="0" borderId="0" xfId="0" applyFont="1" applyAlignment="1" applyProtection="1">
      <alignment horizontal="center"/>
      <protection locked="0"/>
    </xf>
    <xf numFmtId="177" fontId="41" fillId="0" borderId="0" xfId="0" applyNumberFormat="1" applyFont="1" applyProtection="1">
      <protection locked="0"/>
    </xf>
    <xf numFmtId="3" fontId="41" fillId="0" borderId="41" xfId="218" applyNumberFormat="1" applyFont="1" applyBorder="1" applyProtection="1">
      <protection locked="0"/>
    </xf>
    <xf numFmtId="4" fontId="41" fillId="0" borderId="0" xfId="0" applyNumberFormat="1" applyFont="1" applyBorder="1" applyProtection="1">
      <protection locked="0"/>
    </xf>
    <xf numFmtId="0" fontId="88" fillId="28" borderId="55" xfId="218" applyFont="1" applyFill="1" applyBorder="1" applyAlignment="1" applyProtection="1">
      <alignment horizontal="centerContinuous" vertical="center"/>
      <protection locked="0"/>
    </xf>
    <xf numFmtId="0" fontId="99" fillId="0" borderId="49" xfId="222" applyNumberFormat="1" applyFont="1" applyFill="1" applyBorder="1" applyAlignment="1" applyProtection="1">
      <alignment horizontal="right"/>
    </xf>
    <xf numFmtId="0" fontId="101" fillId="0" borderId="95" xfId="222" applyNumberFormat="1" applyFont="1" applyFill="1" applyBorder="1" applyAlignment="1" applyProtection="1">
      <alignment horizontal="right"/>
    </xf>
    <xf numFmtId="0" fontId="99" fillId="0" borderId="20" xfId="222" applyNumberFormat="1" applyFont="1" applyFill="1" applyBorder="1" applyAlignment="1" applyProtection="1">
      <alignment horizontal="right"/>
    </xf>
    <xf numFmtId="0" fontId="100" fillId="39" borderId="54" xfId="217" applyFont="1" applyFill="1" applyBorder="1" applyAlignment="1" applyProtection="1"/>
    <xf numFmtId="0" fontId="100" fillId="39" borderId="56" xfId="217" applyFont="1" applyFill="1" applyBorder="1" applyAlignment="1" applyProtection="1"/>
    <xf numFmtId="0" fontId="100" fillId="0" borderId="20" xfId="222" applyNumberFormat="1" applyFont="1" applyFill="1" applyBorder="1" applyAlignment="1" applyProtection="1">
      <alignment horizontal="left"/>
    </xf>
    <xf numFmtId="0" fontId="100" fillId="0" borderId="49" xfId="217" applyFont="1" applyFill="1" applyBorder="1" applyAlignment="1" applyProtection="1">
      <alignment horizontal="left"/>
    </xf>
    <xf numFmtId="0" fontId="99" fillId="0" borderId="35" xfId="222" applyNumberFormat="1" applyFont="1" applyFill="1" applyBorder="1" applyAlignment="1" applyProtection="1">
      <alignment horizontal="right"/>
    </xf>
    <xf numFmtId="0" fontId="101" fillId="0" borderId="37" xfId="222" applyNumberFormat="1" applyFont="1" applyFill="1" applyBorder="1" applyAlignment="1" applyProtection="1">
      <alignment horizontal="right"/>
    </xf>
    <xf numFmtId="0" fontId="102" fillId="0" borderId="20" xfId="222" applyNumberFormat="1" applyFont="1" applyFill="1" applyBorder="1" applyAlignment="1" applyProtection="1">
      <alignment horizontal="left"/>
    </xf>
    <xf numFmtId="0" fontId="99" fillId="40" borderId="49" xfId="222" applyNumberFormat="1" applyFont="1" applyFill="1" applyBorder="1" applyAlignment="1" applyProtection="1">
      <alignment horizontal="right"/>
    </xf>
    <xf numFmtId="0" fontId="101" fillId="40" borderId="95" xfId="222" applyNumberFormat="1" applyFont="1" applyFill="1" applyBorder="1" applyAlignment="1" applyProtection="1">
      <alignment horizontal="right"/>
    </xf>
    <xf numFmtId="0" fontId="101" fillId="40" borderId="60" xfId="222" applyNumberFormat="1" applyFont="1" applyFill="1" applyBorder="1" applyAlignment="1" applyProtection="1">
      <alignment horizontal="right"/>
    </xf>
    <xf numFmtId="0" fontId="99" fillId="0" borderId="90" xfId="222" applyNumberFormat="1" applyFont="1" applyFill="1" applyBorder="1" applyAlignment="1" applyProtection="1">
      <alignment horizontal="right"/>
    </xf>
    <xf numFmtId="0" fontId="99" fillId="0" borderId="96" xfId="222" applyNumberFormat="1" applyFont="1" applyFill="1" applyBorder="1" applyAlignment="1" applyProtection="1">
      <alignment horizontal="right"/>
    </xf>
    <xf numFmtId="0" fontId="101" fillId="0" borderId="60" xfId="222" applyNumberFormat="1" applyFont="1" applyFill="1" applyBorder="1" applyAlignment="1" applyProtection="1">
      <alignment horizontal="right"/>
    </xf>
    <xf numFmtId="0" fontId="100" fillId="39" borderId="24" xfId="217" applyFont="1" applyFill="1" applyBorder="1" applyAlignment="1" applyProtection="1"/>
    <xf numFmtId="0" fontId="100" fillId="39" borderId="60" xfId="217" applyFont="1" applyFill="1" applyBorder="1" applyAlignment="1" applyProtection="1"/>
    <xf numFmtId="0" fontId="103" fillId="40" borderId="55" xfId="222" applyNumberFormat="1" applyFont="1" applyFill="1" applyBorder="1" applyAlignment="1" applyProtection="1">
      <alignment horizontal="right"/>
    </xf>
    <xf numFmtId="0" fontId="100" fillId="40" borderId="97" xfId="217" applyFont="1" applyFill="1" applyBorder="1" applyAlignment="1" applyProtection="1"/>
    <xf numFmtId="0" fontId="99" fillId="0" borderId="24" xfId="222" applyNumberFormat="1" applyFont="1" applyFill="1" applyBorder="1" applyAlignment="1" applyProtection="1">
      <alignment horizontal="left"/>
    </xf>
    <xf numFmtId="0" fontId="99" fillId="0" borderId="29" xfId="222" applyNumberFormat="1" applyFont="1" applyFill="1" applyBorder="1" applyAlignment="1" applyProtection="1">
      <alignment horizontal="right"/>
    </xf>
    <xf numFmtId="4" fontId="99" fillId="40" borderId="60" xfId="222" applyNumberFormat="1" applyFont="1" applyFill="1" applyBorder="1" applyAlignment="1" applyProtection="1">
      <alignment horizontal="right"/>
    </xf>
    <xf numFmtId="1" fontId="109" fillId="0" borderId="22" xfId="218" applyNumberFormat="1" applyFont="1" applyFill="1" applyBorder="1" applyAlignment="1" applyProtection="1">
      <alignment horizontal="center"/>
      <protection locked="0"/>
    </xf>
    <xf numFmtId="0" fontId="35" fillId="0" borderId="0" xfId="0" applyFont="1" applyBorder="1" applyProtection="1">
      <protection locked="0"/>
    </xf>
    <xf numFmtId="0" fontId="100" fillId="39" borderId="49" xfId="217" applyFont="1" applyFill="1" applyBorder="1" applyAlignment="1" applyProtection="1"/>
    <xf numFmtId="0" fontId="100" fillId="39" borderId="95" xfId="217" applyFont="1" applyFill="1" applyBorder="1" applyAlignment="1" applyProtection="1"/>
    <xf numFmtId="0" fontId="101" fillId="40" borderId="41" xfId="223" applyNumberFormat="1" applyFont="1" applyFill="1" applyBorder="1" applyAlignment="1" applyProtection="1">
      <alignment horizontal="right" vertical="center"/>
    </xf>
    <xf numFmtId="0" fontId="103" fillId="0" borderId="54" xfId="222" applyNumberFormat="1" applyFont="1" applyFill="1" applyBorder="1" applyAlignment="1" applyProtection="1">
      <alignment horizontal="right"/>
    </xf>
    <xf numFmtId="0" fontId="100" fillId="39" borderId="55" xfId="217" applyFont="1" applyFill="1" applyBorder="1" applyAlignment="1" applyProtection="1"/>
    <xf numFmtId="0" fontId="100" fillId="39" borderId="54" xfId="217" applyFont="1" applyFill="1" applyBorder="1" applyAlignment="1" applyProtection="1">
      <alignment vertical="center"/>
    </xf>
    <xf numFmtId="0" fontId="100" fillId="39" borderId="56" xfId="217" applyFont="1" applyFill="1" applyBorder="1" applyAlignment="1" applyProtection="1">
      <alignment vertical="center"/>
    </xf>
    <xf numFmtId="0" fontId="101" fillId="40" borderId="0" xfId="0" applyFont="1" applyFill="1" applyAlignment="1">
      <alignment vertical="center" wrapText="1"/>
    </xf>
    <xf numFmtId="0" fontId="101" fillId="40" borderId="0" xfId="0" applyFont="1" applyFill="1"/>
    <xf numFmtId="0" fontId="101" fillId="0" borderId="0" xfId="0" applyFont="1"/>
    <xf numFmtId="0" fontId="99" fillId="40" borderId="25" xfId="0" applyFont="1" applyFill="1" applyBorder="1"/>
    <xf numFmtId="0" fontId="110" fillId="40" borderId="55" xfId="210" applyFont="1" applyFill="1" applyBorder="1" applyAlignment="1">
      <alignment vertical="center" wrapText="1"/>
    </xf>
    <xf numFmtId="0" fontId="99" fillId="40" borderId="0" xfId="0" applyFont="1" applyFill="1" applyAlignment="1">
      <alignment horizontal="right" wrapText="1"/>
    </xf>
    <xf numFmtId="190" fontId="99" fillId="40" borderId="0" xfId="0" applyNumberFormat="1" applyFont="1" applyFill="1"/>
    <xf numFmtId="0" fontId="101" fillId="40" borderId="21" xfId="0" applyFont="1" applyFill="1" applyBorder="1" applyAlignment="1">
      <alignment wrapText="1"/>
    </xf>
    <xf numFmtId="0" fontId="101" fillId="40" borderId="0" xfId="0" applyFont="1" applyFill="1" applyAlignment="1">
      <alignment wrapText="1"/>
    </xf>
    <xf numFmtId="0" fontId="112" fillId="40" borderId="0" xfId="210" applyFont="1" applyFill="1"/>
    <xf numFmtId="0" fontId="101" fillId="40" borderId="21" xfId="210" applyFont="1" applyFill="1" applyBorder="1" applyAlignment="1">
      <alignment horizontal="center" vertical="top" wrapText="1"/>
    </xf>
    <xf numFmtId="0" fontId="111" fillId="40" borderId="0" xfId="0" applyFont="1" applyFill="1"/>
    <xf numFmtId="0" fontId="101" fillId="40" borderId="21" xfId="0" applyFont="1" applyFill="1" applyBorder="1" applyAlignment="1">
      <alignment vertical="center" wrapText="1"/>
    </xf>
    <xf numFmtId="0" fontId="101" fillId="40" borderId="15" xfId="0" applyFont="1" applyFill="1" applyBorder="1" applyAlignment="1">
      <alignment vertical="center" wrapText="1"/>
    </xf>
    <xf numFmtId="4" fontId="101" fillId="40" borderId="0" xfId="0" applyNumberFormat="1" applyFont="1" applyFill="1"/>
    <xf numFmtId="4" fontId="97" fillId="40" borderId="0" xfId="217" applyNumberFormat="1" applyFont="1" applyFill="1"/>
    <xf numFmtId="0" fontId="101" fillId="40" borderId="19" xfId="0" applyFont="1" applyFill="1" applyBorder="1"/>
    <xf numFmtId="4" fontId="101" fillId="40" borderId="104" xfId="0" applyNumberFormat="1" applyFont="1" applyFill="1" applyBorder="1"/>
    <xf numFmtId="0" fontId="99" fillId="40" borderId="98" xfId="210" applyFont="1" applyFill="1" applyBorder="1" applyAlignment="1">
      <alignment horizontal="center" vertical="center" wrapText="1"/>
    </xf>
    <xf numFmtId="0" fontId="99" fillId="40" borderId="54" xfId="210" applyFont="1" applyFill="1" applyBorder="1" applyAlignment="1">
      <alignment vertical="center"/>
    </xf>
    <xf numFmtId="4" fontId="113" fillId="40" borderId="0" xfId="0" applyNumberFormat="1" applyFont="1" applyFill="1" applyAlignment="1">
      <alignment vertical="center"/>
    </xf>
    <xf numFmtId="0" fontId="112" fillId="40" borderId="0" xfId="210" applyFont="1" applyFill="1" applyAlignment="1">
      <alignment horizontal="left" vertical="center" wrapText="1"/>
    </xf>
    <xf numFmtId="0" fontId="95" fillId="0" borderId="0" xfId="0" applyFont="1" applyBorder="1" applyProtection="1">
      <protection locked="0"/>
    </xf>
    <xf numFmtId="0" fontId="41" fillId="0" borderId="0" xfId="0" applyFont="1" applyBorder="1" applyAlignment="1" applyProtection="1">
      <alignment horizontal="center"/>
      <protection locked="0"/>
    </xf>
    <xf numFmtId="3" fontId="81" fillId="0" borderId="0" xfId="220" applyNumberFormat="1" applyFont="1" applyFill="1" applyBorder="1" applyAlignment="1" applyProtection="1">
      <alignment horizontal="center" vertical="center"/>
      <protection locked="0"/>
    </xf>
    <xf numFmtId="0" fontId="90" fillId="0" borderId="19" xfId="220" applyFont="1" applyBorder="1" applyAlignment="1" applyProtection="1">
      <protection locked="0"/>
    </xf>
    <xf numFmtId="0" fontId="90" fillId="0" borderId="104" xfId="220" applyFont="1" applyBorder="1" applyAlignment="1" applyProtection="1">
      <protection locked="0"/>
    </xf>
    <xf numFmtId="0" fontId="90" fillId="0" borderId="0" xfId="0" applyFont="1" applyProtection="1">
      <protection locked="0"/>
    </xf>
    <xf numFmtId="0" fontId="90" fillId="0" borderId="0" xfId="0" applyFont="1" applyAlignment="1" applyProtection="1">
      <alignment vertical="center"/>
      <protection locked="0"/>
    </xf>
    <xf numFmtId="0" fontId="90" fillId="0" borderId="0" xfId="0" applyFont="1" applyBorder="1" applyAlignment="1" applyProtection="1">
      <alignment vertical="center"/>
      <protection locked="0"/>
    </xf>
    <xf numFmtId="17" fontId="122" fillId="30" borderId="1" xfId="220" applyNumberFormat="1" applyFont="1" applyFill="1" applyBorder="1" applyAlignment="1" applyProtection="1">
      <alignment horizontal="center"/>
      <protection locked="0"/>
    </xf>
    <xf numFmtId="17" fontId="122" fillId="30" borderId="1" xfId="220" applyNumberFormat="1" applyFont="1" applyFill="1" applyBorder="1" applyAlignment="1" applyProtection="1">
      <protection locked="0"/>
    </xf>
    <xf numFmtId="0" fontId="90" fillId="0" borderId="0" xfId="0" applyFont="1" applyAlignment="1" applyProtection="1">
      <alignment vertical="justify"/>
      <protection locked="0"/>
    </xf>
    <xf numFmtId="2" fontId="90" fillId="28" borderId="0" xfId="220" applyNumberFormat="1" applyFont="1" applyFill="1" applyAlignment="1" applyProtection="1">
      <alignment horizontal="center"/>
      <protection locked="0"/>
    </xf>
    <xf numFmtId="0" fontId="90" fillId="28" borderId="22" xfId="220" applyFont="1" applyFill="1" applyBorder="1" applyAlignment="1" applyProtection="1">
      <alignment horizontal="center"/>
      <protection locked="0"/>
    </xf>
    <xf numFmtId="3" fontId="81" fillId="0" borderId="7" xfId="220" applyNumberFormat="1" applyFont="1" applyBorder="1" applyAlignment="1" applyProtection="1">
      <protection locked="0"/>
    </xf>
    <xf numFmtId="3" fontId="90" fillId="0" borderId="50" xfId="220" applyNumberFormat="1" applyFont="1" applyFill="1" applyBorder="1" applyAlignment="1" applyProtection="1">
      <alignment horizontal="center"/>
      <protection locked="0"/>
    </xf>
    <xf numFmtId="3" fontId="90" fillId="0" borderId="40" xfId="220" applyNumberFormat="1" applyFont="1" applyFill="1" applyBorder="1" applyAlignment="1" applyProtection="1">
      <alignment horizontal="center"/>
      <protection locked="0"/>
    </xf>
    <xf numFmtId="3" fontId="90" fillId="0" borderId="50" xfId="220" applyNumberFormat="1" applyFont="1" applyBorder="1" applyAlignment="1" applyProtection="1">
      <alignment horizontal="center"/>
      <protection locked="0"/>
    </xf>
    <xf numFmtId="3" fontId="90" fillId="0" borderId="50" xfId="220" applyNumberFormat="1" applyFont="1" applyBorder="1" applyAlignment="1" applyProtection="1">
      <protection locked="0"/>
    </xf>
    <xf numFmtId="4" fontId="90" fillId="0" borderId="50" xfId="220" applyNumberFormat="1" applyFont="1" applyBorder="1" applyAlignment="1" applyProtection="1">
      <protection locked="0"/>
    </xf>
    <xf numFmtId="4" fontId="90" fillId="33" borderId="20" xfId="220" applyNumberFormat="1" applyFont="1" applyFill="1" applyBorder="1" applyAlignment="1" applyProtection="1">
      <protection locked="0"/>
    </xf>
    <xf numFmtId="4" fontId="90" fillId="33" borderId="50" xfId="220" applyNumberFormat="1" applyFont="1" applyFill="1" applyBorder="1" applyAlignment="1" applyProtection="1">
      <protection locked="0"/>
    </xf>
    <xf numFmtId="4" fontId="90" fillId="30" borderId="40" xfId="220" applyNumberFormat="1" applyFont="1" applyFill="1" applyBorder="1" applyAlignment="1" applyProtection="1">
      <protection locked="0"/>
    </xf>
    <xf numFmtId="4" fontId="90" fillId="30" borderId="22" xfId="220" applyNumberFormat="1" applyFont="1" applyFill="1" applyBorder="1" applyAlignment="1" applyProtection="1">
      <protection locked="0"/>
    </xf>
    <xf numFmtId="4" fontId="90" fillId="30" borderId="50" xfId="220" applyNumberFormat="1" applyFont="1" applyFill="1" applyBorder="1" applyAlignment="1" applyProtection="1">
      <protection locked="0"/>
    </xf>
    <xf numFmtId="4" fontId="90" fillId="30" borderId="0" xfId="220" applyNumberFormat="1" applyFont="1" applyFill="1" applyBorder="1" applyAlignment="1" applyProtection="1">
      <protection locked="0"/>
    </xf>
    <xf numFmtId="3" fontId="124" fillId="33" borderId="7" xfId="220" applyNumberFormat="1" applyFont="1" applyFill="1" applyBorder="1" applyAlignment="1" applyProtection="1">
      <protection locked="0"/>
    </xf>
    <xf numFmtId="4" fontId="90" fillId="30" borderId="36" xfId="220" applyNumberFormat="1" applyFont="1" applyFill="1" applyBorder="1" applyAlignment="1" applyProtection="1">
      <protection locked="0"/>
    </xf>
    <xf numFmtId="0" fontId="90" fillId="0" borderId="0" xfId="0" applyFont="1" applyBorder="1" applyProtection="1">
      <protection locked="0"/>
    </xf>
    <xf numFmtId="0" fontId="90" fillId="28" borderId="16" xfId="220" applyFont="1" applyFill="1" applyBorder="1" applyAlignment="1" applyProtection="1">
      <alignment horizontal="center"/>
      <protection locked="0"/>
    </xf>
    <xf numFmtId="3" fontId="81" fillId="0" borderId="20" xfId="220" applyNumberFormat="1" applyFont="1" applyBorder="1" applyAlignment="1" applyProtection="1">
      <protection locked="0"/>
    </xf>
    <xf numFmtId="3" fontId="81" fillId="0" borderId="0" xfId="220" applyNumberFormat="1" applyFont="1" applyBorder="1" applyAlignment="1" applyProtection="1">
      <alignment horizontal="center"/>
      <protection locked="0"/>
    </xf>
    <xf numFmtId="3" fontId="90" fillId="0" borderId="0" xfId="220" applyNumberFormat="1" applyFont="1" applyFill="1" applyBorder="1" applyAlignment="1" applyProtection="1">
      <alignment horizontal="center"/>
      <protection locked="0"/>
    </xf>
    <xf numFmtId="3" fontId="90" fillId="0" borderId="0" xfId="220" applyNumberFormat="1" applyFont="1" applyBorder="1" applyAlignment="1" applyProtection="1">
      <alignment horizontal="center"/>
      <protection locked="0"/>
    </xf>
    <xf numFmtId="3" fontId="90" fillId="0" borderId="0" xfId="220" applyNumberFormat="1" applyFont="1" applyBorder="1" applyAlignment="1" applyProtection="1">
      <protection locked="0"/>
    </xf>
    <xf numFmtId="3" fontId="90" fillId="0" borderId="0" xfId="220" applyNumberFormat="1" applyFont="1" applyFill="1" applyBorder="1" applyAlignment="1" applyProtection="1">
      <protection locked="0"/>
    </xf>
    <xf numFmtId="3" fontId="90" fillId="30" borderId="0" xfId="220" applyNumberFormat="1" applyFont="1" applyFill="1" applyBorder="1" applyAlignment="1" applyProtection="1">
      <protection locked="0"/>
    </xf>
    <xf numFmtId="3" fontId="81" fillId="0" borderId="0" xfId="220" applyNumberFormat="1" applyFont="1" applyFill="1" applyBorder="1" applyAlignment="1" applyProtection="1">
      <protection locked="0"/>
    </xf>
    <xf numFmtId="0" fontId="90" fillId="0" borderId="0" xfId="220" applyFont="1" applyAlignment="1" applyProtection="1">
      <protection locked="0"/>
    </xf>
    <xf numFmtId="3" fontId="90" fillId="0" borderId="0" xfId="220" applyNumberFormat="1" applyFont="1" applyFill="1" applyBorder="1" applyAlignment="1" applyProtection="1">
      <alignment horizontal="center" vertical="center"/>
      <protection locked="0"/>
    </xf>
    <xf numFmtId="3" fontId="90" fillId="0" borderId="117" xfId="220" applyNumberFormat="1" applyFont="1" applyFill="1" applyBorder="1" applyAlignment="1" applyProtection="1">
      <protection locked="0"/>
    </xf>
    <xf numFmtId="3" fontId="129" fillId="0" borderId="0" xfId="220" applyNumberFormat="1" applyFont="1" applyFill="1" applyBorder="1" applyAlignment="1" applyProtection="1">
      <alignment horizontal="center"/>
      <protection locked="0"/>
    </xf>
    <xf numFmtId="0" fontId="81" fillId="33" borderId="118" xfId="220" applyFont="1" applyFill="1" applyBorder="1" applyAlignment="1" applyProtection="1">
      <protection locked="0"/>
    </xf>
    <xf numFmtId="0" fontId="90" fillId="33" borderId="119" xfId="220" applyFont="1" applyFill="1" applyBorder="1" applyAlignment="1" applyProtection="1">
      <protection locked="0"/>
    </xf>
    <xf numFmtId="3" fontId="90" fillId="0" borderId="1" xfId="220" applyNumberFormat="1" applyFont="1" applyFill="1" applyBorder="1" applyAlignment="1" applyProtection="1">
      <protection locked="0"/>
    </xf>
    <xf numFmtId="3" fontId="128" fillId="0" borderId="0" xfId="220" applyNumberFormat="1" applyFont="1" applyFill="1" applyBorder="1" applyAlignment="1" applyProtection="1">
      <alignment vertical="center"/>
      <protection locked="0"/>
    </xf>
    <xf numFmtId="0" fontId="129" fillId="0" borderId="0" xfId="220" applyFont="1" applyAlignment="1" applyProtection="1">
      <alignment horizontal="center"/>
      <protection locked="0"/>
    </xf>
    <xf numFmtId="3" fontId="130" fillId="0" borderId="120" xfId="220" applyNumberFormat="1" applyFont="1" applyFill="1" applyBorder="1" applyAlignment="1" applyProtection="1">
      <protection locked="0"/>
    </xf>
    <xf numFmtId="3" fontId="90" fillId="33" borderId="121" xfId="220" applyNumberFormat="1" applyFont="1" applyFill="1" applyBorder="1" applyAlignment="1" applyProtection="1">
      <protection locked="0"/>
    </xf>
    <xf numFmtId="0" fontId="81" fillId="0" borderId="0" xfId="220" applyFont="1" applyAlignment="1" applyProtection="1">
      <alignment horizontal="center"/>
      <protection locked="0"/>
    </xf>
    <xf numFmtId="0" fontId="90" fillId="0" borderId="0" xfId="220" applyFont="1" applyAlignment="1" applyProtection="1">
      <alignment horizontal="center"/>
      <protection locked="0"/>
    </xf>
    <xf numFmtId="0" fontId="90" fillId="0" borderId="88" xfId="220" applyFont="1" applyBorder="1" applyAlignment="1" applyProtection="1">
      <alignment horizontal="center"/>
      <protection locked="0"/>
    </xf>
    <xf numFmtId="0" fontId="90" fillId="0" borderId="88" xfId="220" applyFont="1" applyFill="1" applyBorder="1" applyAlignment="1" applyProtection="1">
      <alignment horizontal="center"/>
      <protection locked="0"/>
    </xf>
    <xf numFmtId="0" fontId="90" fillId="0" borderId="0" xfId="220" applyFont="1" applyAlignment="1" applyProtection="1">
      <alignment horizontal="center"/>
    </xf>
    <xf numFmtId="0" fontId="90" fillId="0" borderId="0" xfId="220" applyFont="1" applyFill="1" applyAlignment="1" applyProtection="1">
      <protection locked="0"/>
    </xf>
    <xf numFmtId="0" fontId="81" fillId="0" borderId="0" xfId="220" applyFont="1" applyFill="1" applyAlignment="1" applyProtection="1">
      <alignment horizontal="center"/>
      <protection locked="0"/>
    </xf>
    <xf numFmtId="0" fontId="90" fillId="0" borderId="0" xfId="220" applyFont="1" applyFill="1" applyAlignment="1" applyProtection="1">
      <alignment horizontal="left"/>
      <protection locked="0"/>
    </xf>
    <xf numFmtId="0" fontId="81" fillId="0" borderId="0" xfId="220" applyFont="1" applyAlignment="1" applyProtection="1">
      <protection locked="0"/>
    </xf>
    <xf numFmtId="0" fontId="81" fillId="0" borderId="1" xfId="220" applyFont="1" applyBorder="1" applyAlignment="1" applyProtection="1">
      <alignment horizontal="center"/>
      <protection locked="0"/>
    </xf>
    <xf numFmtId="0" fontId="90" fillId="0" borderId="0" xfId="0" applyFont="1" applyAlignment="1" applyProtection="1">
      <alignment horizontal="left"/>
      <protection locked="0"/>
    </xf>
    <xf numFmtId="0" fontId="90" fillId="0" borderId="1" xfId="0" applyFont="1" applyBorder="1" applyProtection="1">
      <protection locked="0"/>
    </xf>
    <xf numFmtId="192" fontId="81" fillId="0" borderId="1" xfId="0" applyNumberFormat="1" applyFont="1" applyBorder="1" applyProtection="1">
      <protection locked="0"/>
    </xf>
    <xf numFmtId="0" fontId="90" fillId="0" borderId="122" xfId="220" applyFont="1" applyFill="1" applyBorder="1" applyAlignment="1" applyProtection="1">
      <protection locked="0"/>
    </xf>
    <xf numFmtId="0" fontId="90" fillId="0" borderId="40" xfId="220" applyFont="1" applyFill="1" applyBorder="1" applyAlignment="1" applyProtection="1">
      <protection locked="0"/>
    </xf>
    <xf numFmtId="0" fontId="90" fillId="0" borderId="40" xfId="220" applyFont="1" applyBorder="1" applyAlignment="1" applyProtection="1">
      <protection locked="0"/>
    </xf>
    <xf numFmtId="0" fontId="90" fillId="30" borderId="0" xfId="220" applyFont="1" applyFill="1" applyAlignment="1" applyProtection="1">
      <protection locked="0"/>
    </xf>
    <xf numFmtId="0" fontId="90" fillId="0" borderId="122" xfId="220" applyFont="1" applyBorder="1" applyAlignment="1" applyProtection="1">
      <protection locked="0"/>
    </xf>
    <xf numFmtId="0" fontId="90" fillId="0" borderId="0" xfId="220" applyFont="1" applyBorder="1" applyAlignment="1" applyProtection="1">
      <protection locked="0"/>
    </xf>
    <xf numFmtId="3" fontId="90" fillId="0" borderId="20" xfId="220" applyNumberFormat="1" applyFont="1" applyBorder="1" applyAlignment="1" applyProtection="1">
      <protection locked="0"/>
    </xf>
    <xf numFmtId="191" fontId="90" fillId="30" borderId="0" xfId="220" applyNumberFormat="1" applyFont="1" applyFill="1" applyBorder="1" applyAlignment="1" applyProtection="1">
      <alignment horizontal="center"/>
      <protection locked="0"/>
    </xf>
    <xf numFmtId="0" fontId="90" fillId="0" borderId="0" xfId="220" applyFont="1" applyFill="1" applyBorder="1" applyAlignment="1" applyProtection="1">
      <alignment horizontal="center"/>
      <protection locked="0"/>
    </xf>
    <xf numFmtId="3" fontId="90" fillId="0" borderId="0" xfId="0" applyNumberFormat="1" applyFont="1" applyBorder="1" applyAlignment="1" applyProtection="1">
      <alignment horizontal="right"/>
      <protection locked="0"/>
    </xf>
    <xf numFmtId="191" fontId="90" fillId="30" borderId="0" xfId="220" applyNumberFormat="1" applyFont="1" applyFill="1" applyBorder="1" applyAlignment="1" applyProtection="1">
      <protection locked="0"/>
    </xf>
    <xf numFmtId="14" fontId="90" fillId="0" borderId="0" xfId="220" applyNumberFormat="1" applyFont="1" applyBorder="1" applyAlignment="1" applyProtection="1">
      <protection locked="0"/>
    </xf>
    <xf numFmtId="49" fontId="90" fillId="0" borderId="0" xfId="220" applyNumberFormat="1" applyFont="1" applyBorder="1" applyAlignment="1" applyProtection="1">
      <protection locked="0"/>
    </xf>
    <xf numFmtId="3" fontId="90" fillId="0" borderId="41" xfId="220" applyNumberFormat="1" applyFont="1" applyFill="1" applyBorder="1" applyAlignment="1" applyProtection="1">
      <protection locked="0"/>
    </xf>
    <xf numFmtId="3" fontId="122" fillId="0" borderId="0" xfId="220" applyNumberFormat="1" applyFont="1" applyBorder="1" applyAlignment="1" applyProtection="1">
      <protection locked="0"/>
    </xf>
    <xf numFmtId="49" fontId="90" fillId="0" borderId="0" xfId="220" applyNumberFormat="1" applyFont="1" applyBorder="1" applyAlignment="1" applyProtection="1">
      <alignment horizontal="center"/>
      <protection locked="0"/>
    </xf>
    <xf numFmtId="192" fontId="138" fillId="0" borderId="0" xfId="0" applyNumberFormat="1" applyFont="1" applyProtection="1">
      <protection locked="0"/>
    </xf>
    <xf numFmtId="0" fontId="35" fillId="0" borderId="0" xfId="0" applyFont="1"/>
    <xf numFmtId="0" fontId="81" fillId="0" borderId="0" xfId="0" applyFont="1" applyBorder="1" applyAlignment="1" applyProtection="1">
      <alignment horizontal="center"/>
      <protection locked="0"/>
    </xf>
    <xf numFmtId="4" fontId="81" fillId="33" borderId="29" xfId="220" applyNumberFormat="1" applyFont="1" applyFill="1" applyBorder="1" applyAlignment="1" applyProtection="1">
      <alignment horizontal="center"/>
      <protection locked="0"/>
    </xf>
    <xf numFmtId="0" fontId="90" fillId="0" borderId="0" xfId="0" applyFont="1" applyBorder="1" applyAlignment="1" applyProtection="1">
      <alignment horizontal="center"/>
      <protection locked="0"/>
    </xf>
    <xf numFmtId="195" fontId="90" fillId="30" borderId="0" xfId="220" applyNumberFormat="1" applyFont="1" applyFill="1" applyBorder="1" applyAlignment="1" applyProtection="1">
      <alignment horizontal="center"/>
      <protection locked="0"/>
    </xf>
    <xf numFmtId="177" fontId="90" fillId="0" borderId="0" xfId="220" applyNumberFormat="1" applyFont="1" applyBorder="1" applyAlignment="1" applyProtection="1">
      <alignment horizontal="center"/>
      <protection locked="0"/>
    </xf>
    <xf numFmtId="4" fontId="81" fillId="33" borderId="0" xfId="220" applyNumberFormat="1" applyFont="1" applyFill="1" applyBorder="1" applyAlignment="1" applyProtection="1">
      <alignment horizontal="center"/>
      <protection locked="0"/>
    </xf>
    <xf numFmtId="0" fontId="90" fillId="0" borderId="0" xfId="0" applyFont="1" applyFill="1" applyBorder="1" applyProtection="1">
      <protection locked="0"/>
    </xf>
    <xf numFmtId="4" fontId="91" fillId="0" borderId="0" xfId="220" applyNumberFormat="1" applyFont="1" applyFill="1" applyBorder="1" applyAlignment="1" applyProtection="1">
      <alignment horizontal="center"/>
      <protection locked="0"/>
    </xf>
    <xf numFmtId="196" fontId="81" fillId="28" borderId="128" xfId="0" applyNumberFormat="1" applyFont="1" applyFill="1" applyBorder="1" applyAlignment="1" applyProtection="1">
      <alignment horizontal="center"/>
      <protection locked="0"/>
    </xf>
    <xf numFmtId="0" fontId="90" fillId="0" borderId="115" xfId="220" applyFont="1" applyFill="1" applyBorder="1" applyAlignment="1" applyProtection="1">
      <protection locked="0"/>
    </xf>
    <xf numFmtId="0" fontId="90" fillId="0" borderId="128" xfId="220" applyFont="1" applyBorder="1" applyAlignment="1" applyProtection="1">
      <protection locked="0"/>
    </xf>
    <xf numFmtId="2" fontId="81" fillId="0" borderId="128" xfId="0" applyNumberFormat="1" applyFont="1" applyFill="1" applyBorder="1" applyAlignment="1" applyProtection="1">
      <alignment horizontal="center"/>
      <protection locked="0"/>
    </xf>
    <xf numFmtId="2" fontId="90" fillId="0" borderId="0" xfId="0" applyNumberFormat="1" applyFont="1" applyBorder="1" applyAlignment="1" applyProtection="1">
      <alignment horizontal="center"/>
      <protection locked="0"/>
    </xf>
    <xf numFmtId="2" fontId="90" fillId="0" borderId="40" xfId="220" applyNumberFormat="1" applyFont="1" applyBorder="1" applyAlignment="1" applyProtection="1">
      <alignment horizontal="center"/>
      <protection locked="0"/>
    </xf>
    <xf numFmtId="2" fontId="90" fillId="0" borderId="50" xfId="220" applyNumberFormat="1" applyFont="1" applyBorder="1" applyAlignment="1" applyProtection="1">
      <protection locked="0"/>
    </xf>
    <xf numFmtId="2" fontId="90" fillId="0" borderId="40" xfId="220" applyNumberFormat="1" applyFont="1" applyBorder="1" applyAlignment="1" applyProtection="1">
      <protection locked="0"/>
    </xf>
    <xf numFmtId="2" fontId="90" fillId="0" borderId="0" xfId="220" applyNumberFormat="1" applyFont="1" applyBorder="1" applyAlignment="1" applyProtection="1">
      <alignment horizontal="center"/>
      <protection locked="0"/>
    </xf>
    <xf numFmtId="196" fontId="90" fillId="0" borderId="7" xfId="220" applyNumberFormat="1" applyFont="1" applyBorder="1" applyAlignment="1" applyProtection="1">
      <alignment horizontal="center"/>
      <protection locked="0"/>
    </xf>
    <xf numFmtId="2" fontId="90" fillId="0" borderId="86" xfId="0" applyNumberFormat="1" applyFont="1" applyBorder="1" applyAlignment="1" applyProtection="1">
      <alignment horizontal="center"/>
      <protection locked="0"/>
    </xf>
    <xf numFmtId="196" fontId="91" fillId="0" borderId="107" xfId="220" applyNumberFormat="1" applyFont="1" applyBorder="1" applyAlignment="1" applyProtection="1">
      <alignment horizontal="center"/>
      <protection locked="0"/>
    </xf>
    <xf numFmtId="196" fontId="122" fillId="0" borderId="1" xfId="220" applyNumberFormat="1" applyFont="1" applyBorder="1" applyAlignment="1" applyProtection="1">
      <alignment horizontal="center"/>
      <protection locked="0"/>
    </xf>
    <xf numFmtId="196" fontId="122" fillId="0" borderId="107" xfId="220" applyNumberFormat="1" applyFont="1" applyBorder="1" applyAlignment="1" applyProtection="1">
      <alignment horizontal="center"/>
      <protection locked="0"/>
    </xf>
    <xf numFmtId="196" fontId="122" fillId="0" borderId="36" xfId="220" applyNumberFormat="1" applyFont="1" applyBorder="1" applyAlignment="1" applyProtection="1">
      <alignment horizontal="center"/>
      <protection locked="0"/>
    </xf>
    <xf numFmtId="196" fontId="122" fillId="0" borderId="47" xfId="220" applyNumberFormat="1" applyFont="1" applyBorder="1" applyAlignment="1" applyProtection="1">
      <alignment horizontal="center"/>
      <protection locked="0"/>
    </xf>
    <xf numFmtId="0" fontId="90" fillId="38" borderId="0" xfId="220" applyFont="1" applyFill="1" applyAlignment="1" applyProtection="1">
      <protection locked="0"/>
    </xf>
    <xf numFmtId="0" fontId="90" fillId="0" borderId="115" xfId="220" applyFont="1" applyFill="1" applyBorder="1" applyAlignment="1" applyProtection="1">
      <alignment horizontal="center"/>
      <protection locked="0"/>
    </xf>
    <xf numFmtId="0" fontId="90" fillId="0" borderId="126" xfId="220" applyFont="1" applyBorder="1" applyAlignment="1" applyProtection="1">
      <protection locked="0"/>
    </xf>
    <xf numFmtId="0" fontId="90" fillId="0" borderId="116" xfId="220" applyFont="1" applyBorder="1" applyAlignment="1" applyProtection="1">
      <protection locked="0"/>
    </xf>
    <xf numFmtId="0" fontId="90" fillId="0" borderId="129" xfId="220" applyFont="1" applyBorder="1" applyAlignment="1" applyProtection="1">
      <protection locked="0"/>
    </xf>
    <xf numFmtId="0" fontId="90" fillId="0" borderId="106" xfId="220" applyFont="1" applyBorder="1" applyAlignment="1" applyProtection="1">
      <protection locked="0"/>
    </xf>
    <xf numFmtId="196" fontId="81" fillId="28" borderId="116" xfId="220" applyNumberFormat="1" applyFont="1" applyFill="1" applyBorder="1" applyAlignment="1" applyProtection="1">
      <alignment horizontal="center"/>
      <protection locked="0"/>
    </xf>
    <xf numFmtId="2" fontId="90" fillId="0" borderId="78" xfId="0" applyNumberFormat="1" applyFont="1" applyBorder="1" applyAlignment="1" applyProtection="1">
      <alignment horizontal="center"/>
      <protection locked="0"/>
    </xf>
    <xf numFmtId="2" fontId="90" fillId="0" borderId="50" xfId="220" applyNumberFormat="1" applyFont="1" applyBorder="1" applyAlignment="1" applyProtection="1">
      <alignment horizontal="center"/>
      <protection locked="0"/>
    </xf>
    <xf numFmtId="2" fontId="90" fillId="0" borderId="78" xfId="220" applyNumberFormat="1" applyFont="1" applyBorder="1" applyAlignment="1" applyProtection="1">
      <alignment horizontal="center"/>
      <protection locked="0"/>
    </xf>
    <xf numFmtId="2" fontId="90" fillId="0" borderId="82" xfId="0" applyNumberFormat="1" applyFont="1" applyBorder="1" applyAlignment="1" applyProtection="1">
      <alignment horizontal="center"/>
      <protection locked="0"/>
    </xf>
    <xf numFmtId="2" fontId="90" fillId="0" borderId="82" xfId="220" applyNumberFormat="1" applyFont="1" applyBorder="1" applyAlignment="1" applyProtection="1">
      <alignment horizontal="center"/>
      <protection locked="0"/>
    </xf>
    <xf numFmtId="3" fontId="81" fillId="0" borderId="131" xfId="220" applyNumberFormat="1" applyFont="1" applyFill="1" applyBorder="1" applyAlignment="1" applyProtection="1">
      <alignment horizontal="right"/>
      <protection locked="0"/>
    </xf>
    <xf numFmtId="191" fontId="90" fillId="0" borderId="0" xfId="220" applyNumberFormat="1" applyFont="1" applyFill="1" applyBorder="1" applyAlignment="1" applyProtection="1">
      <protection locked="0"/>
    </xf>
    <xf numFmtId="191" fontId="90" fillId="0" borderId="0" xfId="220" applyNumberFormat="1" applyFont="1" applyBorder="1" applyAlignment="1" applyProtection="1">
      <protection locked="0"/>
    </xf>
    <xf numFmtId="191" fontId="81" fillId="0" borderId="0" xfId="220" applyNumberFormat="1" applyFont="1" applyFill="1" applyBorder="1" applyAlignment="1" applyProtection="1">
      <protection locked="0"/>
    </xf>
    <xf numFmtId="193" fontId="90" fillId="0" borderId="0" xfId="220" applyNumberFormat="1" applyFont="1" applyBorder="1" applyAlignment="1" applyProtection="1">
      <protection locked="0"/>
    </xf>
    <xf numFmtId="191" fontId="122" fillId="0" borderId="0" xfId="220" applyNumberFormat="1" applyFont="1" applyFill="1" applyBorder="1" applyAlignment="1" applyProtection="1">
      <protection locked="0"/>
    </xf>
    <xf numFmtId="171" fontId="122" fillId="0" borderId="0" xfId="224" applyNumberFormat="1" applyFont="1" applyBorder="1" applyAlignment="1" applyProtection="1">
      <protection locked="0"/>
    </xf>
    <xf numFmtId="191" fontId="122" fillId="0" borderId="0" xfId="220" applyNumberFormat="1" applyFont="1" applyBorder="1" applyAlignment="1" applyProtection="1">
      <protection locked="0"/>
    </xf>
    <xf numFmtId="191" fontId="122" fillId="0" borderId="41" xfId="220" applyNumberFormat="1" applyFont="1" applyBorder="1" applyAlignment="1" applyProtection="1">
      <protection locked="0"/>
    </xf>
    <xf numFmtId="2" fontId="84" fillId="29" borderId="21" xfId="218" applyNumberFormat="1" applyFont="1" applyFill="1" applyBorder="1" applyAlignment="1" applyProtection="1">
      <alignment horizontal="centerContinuous"/>
      <protection locked="0"/>
    </xf>
    <xf numFmtId="2" fontId="84" fillId="29" borderId="27" xfId="218" applyNumberFormat="1" applyFont="1" applyFill="1" applyBorder="1" applyAlignment="1" applyProtection="1">
      <alignment horizontal="centerContinuous"/>
      <protection locked="0"/>
    </xf>
    <xf numFmtId="9" fontId="101" fillId="40" borderId="0" xfId="0" applyNumberFormat="1" applyFont="1" applyFill="1"/>
    <xf numFmtId="0" fontId="101" fillId="0" borderId="95" xfId="223" applyNumberFormat="1" applyFont="1" applyFill="1" applyBorder="1" applyAlignment="1" applyProtection="1">
      <alignment horizontal="right" vertical="center"/>
    </xf>
    <xf numFmtId="0" fontId="101" fillId="0" borderId="41" xfId="223" applyNumberFormat="1" applyFont="1" applyFill="1" applyBorder="1" applyAlignment="1" applyProtection="1">
      <alignment horizontal="right" vertical="center"/>
    </xf>
    <xf numFmtId="0" fontId="100" fillId="0" borderId="54" xfId="217" applyFont="1" applyFill="1" applyBorder="1" applyAlignment="1" applyProtection="1">
      <alignment horizontal="left"/>
    </xf>
    <xf numFmtId="0" fontId="101" fillId="0" borderId="56" xfId="222" applyNumberFormat="1" applyFont="1" applyFill="1" applyBorder="1" applyAlignment="1" applyProtection="1">
      <alignment horizontal="right" vertical="center"/>
    </xf>
    <xf numFmtId="0" fontId="104" fillId="39" borderId="25" xfId="217" applyFont="1" applyFill="1" applyBorder="1" applyAlignment="1" applyProtection="1"/>
    <xf numFmtId="0" fontId="100" fillId="0" borderId="19" xfId="217" applyFont="1" applyFill="1" applyBorder="1" applyAlignment="1" applyProtection="1"/>
    <xf numFmtId="0" fontId="101" fillId="40" borderId="20" xfId="0" applyFont="1" applyFill="1" applyBorder="1" applyAlignment="1">
      <alignment horizontal="left" indent="1"/>
    </xf>
    <xf numFmtId="0" fontId="101" fillId="40" borderId="0" xfId="0" applyFont="1" applyFill="1" applyBorder="1"/>
    <xf numFmtId="0" fontId="101" fillId="40" borderId="97" xfId="0" applyFont="1" applyFill="1" applyBorder="1" applyAlignment="1">
      <alignment horizontal="left" indent="1"/>
    </xf>
    <xf numFmtId="0" fontId="101" fillId="40" borderId="132" xfId="0" applyFont="1" applyFill="1" applyBorder="1"/>
    <xf numFmtId="0" fontId="101" fillId="40" borderId="35" xfId="0" applyFont="1" applyFill="1" applyBorder="1" applyAlignment="1">
      <alignment horizontal="left" indent="1"/>
    </xf>
    <xf numFmtId="0" fontId="97" fillId="40" borderId="36" xfId="210" applyFont="1" applyFill="1" applyBorder="1"/>
    <xf numFmtId="4" fontId="101" fillId="40" borderId="37" xfId="217" applyNumberFormat="1" applyFont="1" applyFill="1" applyBorder="1"/>
    <xf numFmtId="0" fontId="144" fillId="40" borderId="96" xfId="0" applyFont="1" applyFill="1" applyBorder="1" applyAlignment="1">
      <alignment horizontal="left" indent="1"/>
    </xf>
    <xf numFmtId="9" fontId="112" fillId="40" borderId="114" xfId="224" applyFont="1" applyFill="1" applyBorder="1"/>
    <xf numFmtId="4" fontId="99" fillId="40" borderId="130" xfId="217" applyNumberFormat="1" applyFont="1" applyFill="1" applyBorder="1"/>
    <xf numFmtId="0" fontId="144" fillId="40" borderId="0" xfId="0" applyFont="1" applyFill="1" applyBorder="1" applyAlignment="1">
      <alignment horizontal="left" indent="1"/>
    </xf>
    <xf numFmtId="9" fontId="112" fillId="40" borderId="0" xfId="224" applyFont="1" applyFill="1" applyBorder="1"/>
    <xf numFmtId="4" fontId="99" fillId="40" borderId="0" xfId="217" applyNumberFormat="1" applyFont="1" applyFill="1" applyBorder="1"/>
    <xf numFmtId="0" fontId="101" fillId="40" borderId="55" xfId="0" applyFont="1" applyFill="1" applyBorder="1" applyAlignment="1">
      <alignment vertical="center" wrapText="1"/>
    </xf>
    <xf numFmtId="4" fontId="70" fillId="0" borderId="53" xfId="198" applyNumberFormat="1" applyFont="1" applyFill="1" applyBorder="1" applyAlignment="1">
      <alignment horizontal="left" vertical="center"/>
    </xf>
    <xf numFmtId="4" fontId="70" fillId="0" borderId="0" xfId="198" applyNumberFormat="1" applyFont="1" applyFill="1" applyBorder="1" applyAlignment="1">
      <alignment horizontal="left" vertical="center"/>
    </xf>
    <xf numFmtId="0" fontId="101" fillId="40" borderId="0" xfId="0" applyFont="1" applyFill="1" applyBorder="1" applyAlignment="1">
      <alignment vertical="center" wrapText="1"/>
    </xf>
    <xf numFmtId="0" fontId="145" fillId="49" borderId="108" xfId="221" applyFont="1" applyFill="1" applyBorder="1" applyAlignment="1">
      <alignment vertical="center"/>
    </xf>
    <xf numFmtId="0" fontId="145" fillId="49" borderId="107" xfId="221" applyFont="1" applyFill="1" applyBorder="1" applyAlignment="1">
      <alignment vertical="center"/>
    </xf>
    <xf numFmtId="0" fontId="143" fillId="40" borderId="134" xfId="221" applyFont="1" applyFill="1" applyBorder="1" applyAlignment="1">
      <alignment vertical="center"/>
    </xf>
    <xf numFmtId="0" fontId="146" fillId="40" borderId="135" xfId="221" applyFont="1" applyFill="1" applyBorder="1" applyAlignment="1">
      <alignment horizontal="right"/>
    </xf>
    <xf numFmtId="0" fontId="143" fillId="40" borderId="122" xfId="221" applyFont="1" applyFill="1" applyBorder="1" applyAlignment="1"/>
    <xf numFmtId="0" fontId="143" fillId="40" borderId="40" xfId="221" applyFont="1" applyFill="1" applyBorder="1" applyAlignment="1"/>
    <xf numFmtId="0" fontId="143" fillId="40" borderId="136" xfId="221" applyFont="1" applyFill="1" applyBorder="1" applyAlignment="1"/>
    <xf numFmtId="0" fontId="143" fillId="40" borderId="137" xfId="221" applyFont="1" applyFill="1" applyBorder="1" applyAlignment="1">
      <alignment vertical="center"/>
    </xf>
    <xf numFmtId="9" fontId="101" fillId="40" borderId="0" xfId="224" applyFont="1" applyFill="1" applyAlignment="1">
      <alignment horizontal="left"/>
    </xf>
    <xf numFmtId="0" fontId="35" fillId="0" borderId="41" xfId="218" applyFont="1" applyFill="1" applyBorder="1" applyProtection="1">
      <protection locked="0"/>
    </xf>
    <xf numFmtId="0" fontId="35" fillId="0" borderId="0" xfId="0" applyFont="1" applyFill="1" applyBorder="1" applyProtection="1">
      <protection locked="0"/>
    </xf>
    <xf numFmtId="1" fontId="35" fillId="0" borderId="0" xfId="0" applyNumberFormat="1" applyFont="1" applyBorder="1" applyProtection="1">
      <protection locked="0"/>
    </xf>
    <xf numFmtId="0" fontId="35" fillId="0" borderId="41" xfId="218" applyFont="1" applyBorder="1" applyProtection="1">
      <protection locked="0"/>
    </xf>
    <xf numFmtId="4" fontId="35" fillId="0" borderId="41" xfId="218" applyNumberFormat="1" applyFont="1" applyBorder="1" applyProtection="1">
      <protection locked="0"/>
    </xf>
    <xf numFmtId="0" fontId="79" fillId="0" borderId="0" xfId="3" applyFont="1" applyBorder="1" applyProtection="1">
      <protection locked="0"/>
    </xf>
    <xf numFmtId="0" fontId="69" fillId="0" borderId="41" xfId="3" applyFont="1" applyFill="1" applyBorder="1" applyAlignment="1" applyProtection="1">
      <alignment horizontal="centerContinuous"/>
      <protection locked="0"/>
    </xf>
    <xf numFmtId="0" fontId="69" fillId="0" borderId="0" xfId="3" applyFont="1" applyBorder="1" applyProtection="1">
      <protection locked="0"/>
    </xf>
    <xf numFmtId="0" fontId="69" fillId="0" borderId="41" xfId="4" applyFont="1" applyBorder="1" applyAlignment="1" applyProtection="1">
      <alignment horizontal="centerContinuous"/>
      <protection locked="0"/>
    </xf>
    <xf numFmtId="0" fontId="69" fillId="0" borderId="0" xfId="4" applyFont="1" applyBorder="1" applyProtection="1">
      <protection locked="0"/>
    </xf>
    <xf numFmtId="4" fontId="80" fillId="0" borderId="22" xfId="3" applyNumberFormat="1" applyFont="1" applyBorder="1" applyAlignment="1" applyProtection="1">
      <alignment wrapText="1"/>
      <protection locked="0"/>
    </xf>
    <xf numFmtId="4" fontId="69" fillId="0" borderId="0" xfId="3" applyNumberFormat="1" applyFont="1" applyBorder="1" applyProtection="1">
      <protection locked="0"/>
    </xf>
    <xf numFmtId="0" fontId="69" fillId="0" borderId="41" xfId="4" applyFont="1" applyFill="1" applyBorder="1" applyAlignment="1" applyProtection="1">
      <alignment horizontal="centerContinuous"/>
      <protection locked="0"/>
    </xf>
    <xf numFmtId="1" fontId="69" fillId="0" borderId="0" xfId="0" applyNumberFormat="1" applyFont="1" applyBorder="1" applyProtection="1">
      <protection locked="0"/>
    </xf>
    <xf numFmtId="4" fontId="79" fillId="0" borderId="0" xfId="3" applyNumberFormat="1" applyFont="1" applyBorder="1" applyProtection="1">
      <protection locked="0"/>
    </xf>
    <xf numFmtId="0" fontId="151" fillId="0" borderId="41" xfId="3" applyFont="1" applyBorder="1" applyAlignment="1" applyProtection="1">
      <alignment horizontal="centerContinuous"/>
      <protection locked="0"/>
    </xf>
    <xf numFmtId="4" fontId="151" fillId="0" borderId="0" xfId="0" applyNumberFormat="1" applyFont="1" applyBorder="1" applyProtection="1">
      <protection locked="0"/>
    </xf>
    <xf numFmtId="0" fontId="151" fillId="0" borderId="0" xfId="0" applyFont="1" applyBorder="1" applyProtection="1">
      <protection locked="0"/>
    </xf>
    <xf numFmtId="4" fontId="35" fillId="0" borderId="0" xfId="0" applyNumberFormat="1" applyFont="1" applyBorder="1" applyProtection="1">
      <protection locked="0"/>
    </xf>
    <xf numFmtId="9" fontId="95" fillId="0" borderId="0" xfId="224" applyFont="1" applyBorder="1" applyProtection="1">
      <protection locked="0"/>
    </xf>
    <xf numFmtId="4" fontId="90" fillId="37" borderId="20" xfId="220" applyNumberFormat="1" applyFont="1" applyFill="1" applyBorder="1" applyAlignment="1" applyProtection="1">
      <protection locked="0"/>
    </xf>
    <xf numFmtId="0" fontId="35" fillId="0" borderId="0" xfId="208"/>
    <xf numFmtId="0" fontId="100" fillId="62" borderId="0" xfId="217" applyFont="1" applyFill="1" applyBorder="1" applyAlignment="1" applyProtection="1"/>
    <xf numFmtId="9" fontId="97" fillId="61" borderId="36" xfId="224" applyFont="1" applyFill="1" applyBorder="1"/>
    <xf numFmtId="0" fontId="101" fillId="61" borderId="0" xfId="0" applyFont="1" applyFill="1"/>
    <xf numFmtId="10" fontId="41" fillId="64" borderId="0" xfId="0" applyNumberFormat="1" applyFont="1" applyFill="1" applyBorder="1" applyProtection="1">
      <protection locked="0"/>
    </xf>
    <xf numFmtId="0" fontId="35" fillId="0" borderId="0" xfId="0" applyFont="1" applyProtection="1">
      <protection locked="0"/>
    </xf>
    <xf numFmtId="10" fontId="95" fillId="0" borderId="0" xfId="224" applyNumberFormat="1" applyFont="1" applyFill="1" applyBorder="1" applyProtection="1">
      <protection locked="0"/>
    </xf>
    <xf numFmtId="4" fontId="80" fillId="0" borderId="0" xfId="3" applyNumberFormat="1" applyFont="1" applyBorder="1" applyProtection="1">
      <protection locked="0"/>
    </xf>
    <xf numFmtId="0" fontId="35" fillId="0" borderId="0" xfId="0" applyFont="1" applyBorder="1" applyAlignment="1" applyProtection="1">
      <alignment horizontal="right" vertical="center"/>
      <protection locked="0"/>
    </xf>
    <xf numFmtId="0" fontId="155" fillId="0" borderId="0" xfId="0" applyFont="1" applyBorder="1" applyAlignment="1" applyProtection="1">
      <alignment horizontal="right" vertical="center"/>
      <protection locked="0"/>
    </xf>
    <xf numFmtId="0" fontId="95" fillId="0" borderId="0" xfId="0" applyFont="1" applyBorder="1" applyAlignment="1" applyProtection="1">
      <alignment horizontal="right"/>
      <protection locked="0"/>
    </xf>
    <xf numFmtId="4" fontId="41" fillId="0" borderId="0" xfId="0" applyNumberFormat="1" applyFont="1" applyBorder="1" applyAlignment="1" applyProtection="1">
      <alignment horizontal="right" vertical="center"/>
      <protection locked="0"/>
    </xf>
    <xf numFmtId="0" fontId="32" fillId="0" borderId="0" xfId="263"/>
    <xf numFmtId="14" fontId="32" fillId="0" borderId="0" xfId="263" applyNumberFormat="1"/>
    <xf numFmtId="0" fontId="35" fillId="0" borderId="0" xfId="0" applyFont="1" applyAlignment="1" applyProtection="1">
      <alignment vertical="center"/>
    </xf>
    <xf numFmtId="0" fontId="35" fillId="0" borderId="0" xfId="0" applyFont="1" applyFill="1" applyAlignment="1" applyProtection="1">
      <alignment vertical="center"/>
    </xf>
    <xf numFmtId="1" fontId="33" fillId="0" borderId="0" xfId="0" applyNumberFormat="1" applyFont="1" applyFill="1" applyAlignment="1" applyProtection="1">
      <alignment vertical="center"/>
      <protection locked="0"/>
    </xf>
    <xf numFmtId="15" fontId="33" fillId="0" borderId="0" xfId="0" applyNumberFormat="1" applyFont="1" applyFill="1" applyAlignment="1" applyProtection="1">
      <alignment vertical="center"/>
      <protection locked="0"/>
    </xf>
    <xf numFmtId="0" fontId="33" fillId="0" borderId="1" xfId="0" applyFont="1" applyBorder="1" applyAlignment="1" applyProtection="1">
      <alignment horizontal="center" vertical="center" wrapText="1"/>
    </xf>
    <xf numFmtId="0" fontId="33" fillId="0" borderId="1" xfId="0" applyFont="1" applyBorder="1" applyAlignment="1" applyProtection="1">
      <alignment horizontal="center" vertical="center"/>
    </xf>
    <xf numFmtId="0" fontId="70" fillId="0" borderId="122" xfId="0" applyFont="1" applyBorder="1" applyAlignment="1" applyProtection="1">
      <alignment horizontal="center" vertical="center"/>
    </xf>
    <xf numFmtId="0" fontId="33" fillId="28" borderId="0" xfId="0" applyFont="1" applyFill="1" applyAlignment="1" applyProtection="1">
      <alignment horizontal="left" vertical="center"/>
    </xf>
    <xf numFmtId="0" fontId="33" fillId="0" borderId="74" xfId="0" applyFont="1" applyFill="1" applyBorder="1" applyAlignment="1" applyProtection="1">
      <alignment vertical="center"/>
      <protection locked="0"/>
    </xf>
    <xf numFmtId="0" fontId="33" fillId="0" borderId="134" xfId="0" applyFont="1" applyBorder="1" applyAlignment="1" applyProtection="1">
      <alignment vertical="center"/>
    </xf>
    <xf numFmtId="204" fontId="33" fillId="0" borderId="0" xfId="0" applyNumberFormat="1" applyFont="1" applyFill="1" applyBorder="1" applyAlignment="1" applyProtection="1">
      <alignment vertical="center"/>
      <protection locked="0"/>
    </xf>
    <xf numFmtId="0" fontId="34" fillId="0" borderId="134" xfId="0" applyFont="1" applyFill="1" applyBorder="1" applyAlignment="1" applyProtection="1">
      <alignment vertical="center"/>
    </xf>
    <xf numFmtId="0" fontId="35" fillId="0" borderId="0" xfId="0" applyFont="1" applyFill="1" applyBorder="1" applyAlignment="1" applyProtection="1">
      <alignment vertical="center"/>
      <protection locked="0"/>
    </xf>
    <xf numFmtId="49" fontId="35" fillId="0" borderId="0" xfId="0" applyNumberFormat="1" applyFont="1" applyFill="1" applyBorder="1" applyAlignment="1" applyProtection="1">
      <alignment horizontal="right" vertical="center"/>
      <protection locked="0"/>
    </xf>
    <xf numFmtId="0" fontId="35" fillId="0" borderId="88" xfId="0" applyFont="1" applyBorder="1" applyAlignment="1">
      <alignment vertical="center"/>
    </xf>
    <xf numFmtId="0" fontId="34" fillId="0" borderId="50" xfId="0" applyFont="1" applyFill="1" applyBorder="1" applyAlignment="1" applyProtection="1">
      <alignment vertical="center"/>
    </xf>
    <xf numFmtId="0" fontId="35" fillId="0" borderId="36" xfId="0" applyFont="1" applyBorder="1" applyAlignment="1">
      <alignment horizontal="right" vertical="center"/>
    </xf>
    <xf numFmtId="0" fontId="35" fillId="0" borderId="36" xfId="0" applyFont="1" applyBorder="1" applyAlignment="1">
      <alignment vertical="center"/>
    </xf>
    <xf numFmtId="0" fontId="35" fillId="0" borderId="134" xfId="0" applyFont="1" applyBorder="1" applyAlignment="1" applyProtection="1">
      <alignment vertical="center"/>
    </xf>
    <xf numFmtId="0" fontId="35" fillId="0" borderId="74" xfId="0" applyFont="1" applyBorder="1" applyAlignment="1" applyProtection="1">
      <alignment vertical="center"/>
    </xf>
    <xf numFmtId="4" fontId="35" fillId="0" borderId="74" xfId="0" applyNumberFormat="1" applyFont="1" applyBorder="1" applyAlignment="1" applyProtection="1">
      <alignment vertical="center"/>
    </xf>
    <xf numFmtId="0" fontId="35" fillId="0" borderId="122" xfId="0" applyFont="1" applyBorder="1" applyAlignment="1" applyProtection="1">
      <alignment vertical="center"/>
    </xf>
    <xf numFmtId="0" fontId="35" fillId="0" borderId="0" xfId="0" applyFont="1" applyBorder="1" applyAlignment="1" applyProtection="1">
      <alignment vertical="center"/>
    </xf>
    <xf numFmtId="3" fontId="35" fillId="0" borderId="0" xfId="0" applyNumberFormat="1" applyFont="1" applyBorder="1" applyAlignment="1" applyProtection="1">
      <alignment vertical="center"/>
    </xf>
    <xf numFmtId="0" fontId="33" fillId="0" borderId="108" xfId="0" applyFont="1" applyBorder="1" applyAlignment="1" applyProtection="1">
      <alignment vertical="center"/>
    </xf>
    <xf numFmtId="9" fontId="33" fillId="0" borderId="88" xfId="0" applyNumberFormat="1" applyFont="1" applyFill="1" applyBorder="1" applyAlignment="1" applyProtection="1">
      <alignment horizontal="center" vertical="center"/>
    </xf>
    <xf numFmtId="171" fontId="33" fillId="28" borderId="88" xfId="0" applyNumberFormat="1" applyFont="1" applyFill="1" applyBorder="1" applyAlignment="1" applyProtection="1">
      <alignment horizontal="center" vertical="center"/>
      <protection locked="0"/>
    </xf>
    <xf numFmtId="0" fontId="35" fillId="0" borderId="0" xfId="0" applyFont="1" applyAlignment="1">
      <alignment vertical="center"/>
    </xf>
    <xf numFmtId="3" fontId="35" fillId="0" borderId="74" xfId="0" applyNumberFormat="1" applyFont="1" applyBorder="1" applyAlignment="1" applyProtection="1">
      <alignment vertical="center"/>
    </xf>
    <xf numFmtId="4" fontId="35" fillId="0" borderId="74" xfId="0" applyNumberFormat="1" applyFont="1" applyFill="1" applyBorder="1" applyAlignment="1" applyProtection="1">
      <alignment vertical="center"/>
    </xf>
    <xf numFmtId="9" fontId="35" fillId="0" borderId="88" xfId="0" applyNumberFormat="1" applyFont="1" applyFill="1" applyBorder="1" applyAlignment="1" applyProtection="1">
      <alignment vertical="center"/>
      <protection locked="0"/>
    </xf>
    <xf numFmtId="0" fontId="33" fillId="28" borderId="134" xfId="0" applyFont="1" applyFill="1" applyBorder="1" applyAlignment="1" applyProtection="1">
      <alignment vertical="center"/>
    </xf>
    <xf numFmtId="0" fontId="33" fillId="28" borderId="74" xfId="0" applyFont="1" applyFill="1" applyBorder="1" applyAlignment="1" applyProtection="1">
      <alignment vertical="center"/>
    </xf>
    <xf numFmtId="0" fontId="33" fillId="28" borderId="149" xfId="0" applyFont="1" applyFill="1" applyBorder="1" applyAlignment="1" applyProtection="1">
      <alignment vertical="center"/>
    </xf>
    <xf numFmtId="0" fontId="35" fillId="0" borderId="41" xfId="0" applyFont="1" applyBorder="1" applyAlignment="1" applyProtection="1">
      <alignment vertical="center"/>
    </xf>
    <xf numFmtId="0" fontId="33" fillId="0" borderId="122" xfId="0" applyFont="1" applyBorder="1" applyAlignment="1" applyProtection="1">
      <alignment vertical="center"/>
    </xf>
    <xf numFmtId="3" fontId="35" fillId="0" borderId="0" xfId="0" applyNumberFormat="1" applyFont="1" applyFill="1" applyBorder="1" applyAlignment="1" applyProtection="1">
      <alignment vertical="center"/>
      <protection locked="0"/>
    </xf>
    <xf numFmtId="0" fontId="35" fillId="0" borderId="122" xfId="0" applyFont="1" applyBorder="1" applyAlignment="1">
      <alignment vertical="center"/>
    </xf>
    <xf numFmtId="0" fontId="35" fillId="0" borderId="0" xfId="0" applyFont="1" applyBorder="1" applyAlignment="1">
      <alignment vertical="center"/>
    </xf>
    <xf numFmtId="0" fontId="35" fillId="0" borderId="41" xfId="0" applyFont="1" applyBorder="1" applyAlignment="1">
      <alignment vertical="center"/>
    </xf>
    <xf numFmtId="0" fontId="33" fillId="0" borderId="159" xfId="0" applyFont="1" applyBorder="1" applyAlignment="1" applyProtection="1">
      <alignment vertical="center"/>
    </xf>
    <xf numFmtId="0" fontId="35" fillId="0" borderId="160" xfId="0" applyFont="1" applyBorder="1" applyAlignment="1" applyProtection="1">
      <alignment vertical="center"/>
    </xf>
    <xf numFmtId="0" fontId="35" fillId="0" borderId="161" xfId="0" applyFont="1" applyBorder="1" applyAlignment="1" applyProtection="1">
      <alignment vertical="center"/>
    </xf>
    <xf numFmtId="0" fontId="78" fillId="0" borderId="0" xfId="0" applyFont="1" applyBorder="1" applyAlignment="1">
      <alignment vertical="center"/>
    </xf>
    <xf numFmtId="0" fontId="78" fillId="0" borderId="41" xfId="0" applyFont="1" applyBorder="1" applyAlignment="1">
      <alignment vertical="center"/>
    </xf>
    <xf numFmtId="9" fontId="35" fillId="0" borderId="0" xfId="0" applyNumberFormat="1" applyFont="1" applyBorder="1" applyAlignment="1" applyProtection="1">
      <alignment horizontal="center" vertical="center"/>
    </xf>
    <xf numFmtId="4" fontId="35" fillId="0" borderId="0" xfId="0" applyNumberFormat="1" applyFont="1" applyFill="1" applyBorder="1" applyAlignment="1" applyProtection="1">
      <alignment vertical="center"/>
      <protection locked="0"/>
    </xf>
    <xf numFmtId="0" fontId="33" fillId="28" borderId="0" xfId="0" applyFont="1" applyFill="1" applyAlignment="1" applyProtection="1">
      <alignment vertical="center"/>
    </xf>
    <xf numFmtId="4" fontId="35" fillId="28" borderId="0" xfId="0" applyNumberFormat="1" applyFont="1" applyFill="1" applyAlignment="1" applyProtection="1">
      <alignment vertical="center"/>
    </xf>
    <xf numFmtId="0" fontId="33" fillId="0" borderId="109" xfId="0" applyFont="1" applyBorder="1" applyAlignment="1" applyProtection="1">
      <alignment vertical="center"/>
    </xf>
    <xf numFmtId="4" fontId="33" fillId="0" borderId="156" xfId="0" applyNumberFormat="1" applyFont="1" applyFill="1" applyBorder="1" applyAlignment="1" applyProtection="1">
      <alignment vertical="center"/>
    </xf>
    <xf numFmtId="4" fontId="33" fillId="0" borderId="157" xfId="0" applyNumberFormat="1" applyFont="1" applyBorder="1" applyAlignment="1" applyProtection="1">
      <alignment vertical="center"/>
    </xf>
    <xf numFmtId="4" fontId="33" fillId="0" borderId="158" xfId="0" applyNumberFormat="1" applyFont="1" applyBorder="1" applyAlignment="1" applyProtection="1">
      <alignment vertical="center"/>
    </xf>
    <xf numFmtId="3" fontId="35" fillId="0" borderId="0" xfId="0" applyNumberFormat="1" applyFont="1" applyFill="1" applyBorder="1" applyAlignment="1">
      <alignment vertical="center"/>
    </xf>
    <xf numFmtId="0" fontId="73" fillId="0" borderId="0" xfId="0" applyFont="1" applyBorder="1" applyAlignment="1" applyProtection="1">
      <alignment horizontal="left" vertical="center"/>
    </xf>
    <xf numFmtId="0" fontId="33" fillId="0" borderId="50" xfId="0" applyFont="1" applyBorder="1" applyAlignment="1" applyProtection="1">
      <alignment vertical="center"/>
    </xf>
    <xf numFmtId="4" fontId="33" fillId="0" borderId="150" xfId="0" applyNumberFormat="1" applyFont="1" applyFill="1" applyBorder="1" applyAlignment="1" applyProtection="1">
      <alignment vertical="center"/>
    </xf>
    <xf numFmtId="4" fontId="33" fillId="0" borderId="151" xfId="0" applyNumberFormat="1" applyFont="1" applyBorder="1" applyAlignment="1" applyProtection="1">
      <alignment vertical="center"/>
    </xf>
    <xf numFmtId="4" fontId="33" fillId="0" borderId="152" xfId="0" applyNumberFormat="1" applyFont="1" applyBorder="1" applyAlignment="1" applyProtection="1">
      <alignment vertical="center"/>
    </xf>
    <xf numFmtId="0" fontId="35" fillId="0" borderId="36" xfId="0" applyFont="1" applyBorder="1" applyAlignment="1" applyProtection="1">
      <alignment vertical="center"/>
    </xf>
    <xf numFmtId="4" fontId="33" fillId="0" borderId="36" xfId="0" applyNumberFormat="1" applyFont="1" applyBorder="1" applyAlignment="1" applyProtection="1">
      <alignment vertical="center"/>
    </xf>
    <xf numFmtId="0" fontId="35" fillId="0" borderId="37" xfId="0" applyFont="1" applyBorder="1" applyAlignment="1" applyProtection="1">
      <alignment vertical="center"/>
    </xf>
    <xf numFmtId="0" fontId="34" fillId="0" borderId="134" xfId="0" applyFont="1" applyBorder="1" applyAlignment="1" applyProtection="1">
      <alignment vertical="center"/>
    </xf>
    <xf numFmtId="0" fontId="35" fillId="0" borderId="147" xfId="0" applyFont="1" applyBorder="1" applyAlignment="1" applyProtection="1">
      <alignment vertical="center"/>
    </xf>
    <xf numFmtId="0" fontId="35" fillId="0" borderId="149" xfId="0" applyFont="1" applyBorder="1" applyAlignment="1" applyProtection="1">
      <alignment vertical="center"/>
    </xf>
    <xf numFmtId="0" fontId="78" fillId="0" borderId="122" xfId="0" applyFont="1" applyBorder="1" applyAlignment="1" applyProtection="1">
      <alignment vertical="center"/>
    </xf>
    <xf numFmtId="4" fontId="35" fillId="0" borderId="0" xfId="0" applyNumberFormat="1" applyFont="1" applyBorder="1" applyAlignment="1" applyProtection="1">
      <alignment vertical="center"/>
    </xf>
    <xf numFmtId="0" fontId="78" fillId="0" borderId="166" xfId="0" applyFont="1" applyBorder="1" applyAlignment="1" applyProtection="1">
      <alignment vertical="center"/>
    </xf>
    <xf numFmtId="0" fontId="35" fillId="0" borderId="167" xfId="0" applyFont="1" applyBorder="1" applyAlignment="1" applyProtection="1">
      <alignment vertical="center"/>
    </xf>
    <xf numFmtId="4" fontId="35" fillId="0" borderId="167" xfId="0" applyNumberFormat="1" applyFont="1" applyBorder="1" applyAlignment="1" applyProtection="1">
      <alignment vertical="center"/>
    </xf>
    <xf numFmtId="0" fontId="35" fillId="0" borderId="168" xfId="0" applyFont="1" applyBorder="1" applyAlignment="1" applyProtection="1">
      <alignment vertical="center"/>
    </xf>
    <xf numFmtId="0" fontId="33" fillId="0" borderId="50" xfId="0" applyFont="1" applyBorder="1" applyAlignment="1" applyProtection="1">
      <alignment horizontal="left" vertical="center"/>
    </xf>
    <xf numFmtId="0" fontId="33" fillId="28" borderId="169" xfId="0" applyFont="1" applyFill="1" applyBorder="1" applyAlignment="1" applyProtection="1">
      <alignment vertical="center"/>
    </xf>
    <xf numFmtId="0" fontId="35" fillId="28" borderId="170" xfId="0" applyFont="1" applyFill="1" applyBorder="1" applyAlignment="1" applyProtection="1">
      <alignment vertical="center"/>
    </xf>
    <xf numFmtId="0" fontId="35" fillId="28" borderId="171" xfId="0" applyFont="1" applyFill="1" applyBorder="1" applyAlignment="1" applyProtection="1">
      <alignment vertical="center"/>
    </xf>
    <xf numFmtId="0" fontId="35" fillId="0" borderId="159" xfId="0" applyFont="1" applyBorder="1" applyAlignment="1">
      <alignment vertical="center"/>
    </xf>
    <xf numFmtId="0" fontId="35" fillId="0" borderId="160" xfId="0" applyFont="1" applyBorder="1" applyAlignment="1">
      <alignment vertical="center"/>
    </xf>
    <xf numFmtId="0" fontId="35" fillId="0" borderId="161" xfId="0" applyFont="1" applyBorder="1" applyAlignment="1">
      <alignment vertical="center"/>
    </xf>
    <xf numFmtId="0" fontId="35" fillId="0" borderId="136" xfId="0" applyFont="1" applyBorder="1" applyAlignment="1" applyProtection="1">
      <alignment vertical="center"/>
    </xf>
    <xf numFmtId="0" fontId="35" fillId="0" borderId="88" xfId="0" applyFont="1" applyBorder="1" applyAlignment="1" applyProtection="1">
      <alignment vertical="center"/>
    </xf>
    <xf numFmtId="4" fontId="35" fillId="0" borderId="88" xfId="0" applyNumberFormat="1" applyFont="1" applyFill="1" applyBorder="1" applyAlignment="1" applyProtection="1">
      <alignment vertical="center"/>
      <protection locked="0"/>
    </xf>
    <xf numFmtId="0" fontId="35" fillId="0" borderId="95" xfId="0" applyFont="1" applyBorder="1" applyAlignment="1" applyProtection="1">
      <alignment vertical="center"/>
    </xf>
    <xf numFmtId="0" fontId="33" fillId="0" borderId="148" xfId="0" applyFont="1" applyBorder="1" applyAlignment="1" applyProtection="1">
      <alignment vertical="center"/>
    </xf>
    <xf numFmtId="0" fontId="33" fillId="0" borderId="114" xfId="0" applyFont="1" applyBorder="1" applyAlignment="1" applyProtection="1">
      <alignment vertical="center"/>
    </xf>
    <xf numFmtId="4" fontId="33" fillId="0" borderId="114" xfId="0" applyNumberFormat="1" applyFont="1" applyBorder="1" applyAlignment="1" applyProtection="1">
      <alignment vertical="center"/>
    </xf>
    <xf numFmtId="0" fontId="33" fillId="0" borderId="130" xfId="0" applyFont="1" applyBorder="1" applyAlignment="1" applyProtection="1">
      <alignment vertical="center"/>
    </xf>
    <xf numFmtId="0" fontId="33" fillId="0" borderId="148" xfId="0" applyFont="1" applyFill="1" applyBorder="1" applyAlignment="1" applyProtection="1">
      <alignment vertical="center"/>
    </xf>
    <xf numFmtId="0" fontId="33" fillId="0" borderId="114" xfId="0" applyFont="1" applyFill="1" applyBorder="1" applyAlignment="1" applyProtection="1">
      <alignment vertical="center"/>
    </xf>
    <xf numFmtId="4" fontId="33" fillId="0" borderId="114" xfId="0" applyNumberFormat="1" applyFont="1" applyFill="1" applyBorder="1" applyAlignment="1" applyProtection="1">
      <alignment vertical="center"/>
    </xf>
    <xf numFmtId="0" fontId="33" fillId="0" borderId="130" xfId="0" applyFont="1" applyFill="1" applyBorder="1" applyAlignment="1" applyProtection="1">
      <alignment vertical="center"/>
    </xf>
    <xf numFmtId="0" fontId="35" fillId="0" borderId="162" xfId="0" applyFont="1" applyBorder="1" applyAlignment="1" applyProtection="1">
      <alignment vertical="center"/>
    </xf>
    <xf numFmtId="204" fontId="35" fillId="0" borderId="160" xfId="0" applyNumberFormat="1" applyFont="1" applyFill="1" applyBorder="1" applyAlignment="1" applyProtection="1">
      <alignment vertical="center"/>
      <protection locked="0"/>
    </xf>
    <xf numFmtId="0" fontId="33" fillId="0" borderId="109" xfId="0" applyFont="1" applyFill="1" applyBorder="1" applyAlignment="1" applyProtection="1">
      <alignment horizontal="left" vertical="center"/>
    </xf>
    <xf numFmtId="4" fontId="33" fillId="0" borderId="157" xfId="0" applyNumberFormat="1" applyFont="1" applyFill="1" applyBorder="1" applyAlignment="1" applyProtection="1">
      <alignment vertical="center"/>
    </xf>
    <xf numFmtId="4" fontId="33" fillId="0" borderId="158" xfId="0" applyNumberFormat="1" applyFont="1" applyFill="1" applyBorder="1" applyAlignment="1" applyProtection="1">
      <alignment vertical="center"/>
    </xf>
    <xf numFmtId="207" fontId="33" fillId="0" borderId="0" xfId="0" applyNumberFormat="1" applyFont="1" applyFill="1" applyBorder="1" applyAlignment="1" applyProtection="1">
      <alignment vertical="center"/>
      <protection locked="0"/>
    </xf>
    <xf numFmtId="0" fontId="163" fillId="0" borderId="134" xfId="0" applyFont="1" applyBorder="1" applyAlignment="1" applyProtection="1">
      <alignment vertical="center"/>
    </xf>
    <xf numFmtId="49" fontId="35" fillId="0" borderId="122" xfId="0" applyNumberFormat="1" applyFont="1" applyFill="1" applyBorder="1" applyAlignment="1" applyProtection="1">
      <alignment vertical="center" wrapText="1"/>
      <protection locked="0"/>
    </xf>
    <xf numFmtId="0" fontId="33" fillId="28" borderId="122" xfId="0" applyFont="1" applyFill="1" applyBorder="1" applyAlignment="1" applyProtection="1">
      <alignment vertical="center"/>
    </xf>
    <xf numFmtId="49" fontId="35" fillId="0" borderId="0" xfId="0" applyNumberFormat="1" applyFont="1" applyFill="1" applyBorder="1" applyAlignment="1" applyProtection="1">
      <alignment vertical="center" wrapText="1"/>
      <protection locked="0"/>
    </xf>
    <xf numFmtId="0" fontId="35" fillId="0" borderId="0" xfId="0" applyFont="1" applyBorder="1" applyAlignment="1" applyProtection="1">
      <alignment horizontal="right" vertical="center"/>
    </xf>
    <xf numFmtId="0" fontId="155" fillId="0" borderId="0" xfId="0" applyFont="1" applyAlignment="1" applyProtection="1">
      <alignment vertical="center"/>
    </xf>
    <xf numFmtId="0" fontId="155" fillId="0" borderId="0" xfId="0" applyFont="1" applyAlignment="1">
      <alignment vertical="center"/>
    </xf>
    <xf numFmtId="4" fontId="155" fillId="0" borderId="0" xfId="0" applyNumberFormat="1" applyFont="1" applyFill="1" applyAlignment="1" applyProtection="1">
      <alignment vertical="center"/>
    </xf>
    <xf numFmtId="0" fontId="154" fillId="0" borderId="135" xfId="0" applyFont="1" applyBorder="1" applyAlignment="1" applyProtection="1">
      <alignment vertical="center"/>
    </xf>
    <xf numFmtId="0" fontId="154" fillId="0" borderId="40" xfId="0" applyFont="1" applyBorder="1" applyAlignment="1" applyProtection="1">
      <alignment vertical="center"/>
    </xf>
    <xf numFmtId="4" fontId="155" fillId="0" borderId="0" xfId="0" applyNumberFormat="1" applyFont="1" applyAlignment="1" applyProtection="1">
      <alignment vertical="center"/>
    </xf>
    <xf numFmtId="0" fontId="155" fillId="0" borderId="40" xfId="0" applyFont="1" applyBorder="1" applyAlignment="1" applyProtection="1">
      <alignment vertical="center"/>
    </xf>
    <xf numFmtId="3" fontId="164" fillId="0" borderId="0" xfId="0" applyNumberFormat="1" applyFont="1" applyAlignment="1" applyProtection="1">
      <alignment vertical="center"/>
    </xf>
    <xf numFmtId="0" fontId="155" fillId="0" borderId="40" xfId="0" applyFont="1" applyFill="1" applyBorder="1" applyAlignment="1" applyProtection="1">
      <alignment vertical="center"/>
    </xf>
    <xf numFmtId="4" fontId="155" fillId="0" borderId="0" xfId="0" applyNumberFormat="1" applyFont="1" applyBorder="1" applyAlignment="1" applyProtection="1">
      <alignment vertical="center"/>
    </xf>
    <xf numFmtId="0" fontId="155" fillId="0" borderId="137" xfId="0" applyFont="1" applyBorder="1" applyAlignment="1">
      <alignment vertical="center"/>
    </xf>
    <xf numFmtId="3" fontId="155" fillId="0" borderId="0" xfId="0" applyNumberFormat="1" applyFont="1" applyAlignment="1" applyProtection="1">
      <alignment vertical="center"/>
    </xf>
    <xf numFmtId="0" fontId="155" fillId="0" borderId="36" xfId="0" applyFont="1" applyBorder="1" applyAlignment="1">
      <alignment vertical="center"/>
    </xf>
    <xf numFmtId="0" fontId="155" fillId="0" borderId="135" xfId="0" applyFont="1" applyBorder="1" applyAlignment="1" applyProtection="1">
      <alignment vertical="center"/>
    </xf>
    <xf numFmtId="0" fontId="155" fillId="0" borderId="122" xfId="0" applyFont="1" applyBorder="1" applyAlignment="1" applyProtection="1">
      <alignment vertical="center"/>
    </xf>
    <xf numFmtId="0" fontId="155" fillId="0" borderId="0" xfId="0" applyFont="1" applyBorder="1" applyAlignment="1" applyProtection="1">
      <alignment vertical="center"/>
    </xf>
    <xf numFmtId="171" fontId="154" fillId="0" borderId="137" xfId="0" applyNumberFormat="1" applyFont="1" applyFill="1" applyBorder="1" applyAlignment="1" applyProtection="1">
      <alignment horizontal="center" vertical="center"/>
    </xf>
    <xf numFmtId="0" fontId="155" fillId="0" borderId="137" xfId="0" applyFont="1" applyBorder="1" applyAlignment="1" applyProtection="1">
      <alignment vertical="center"/>
    </xf>
    <xf numFmtId="0" fontId="155" fillId="0" borderId="41" xfId="0" applyFont="1" applyBorder="1" applyAlignment="1" applyProtection="1">
      <alignment vertical="center"/>
    </xf>
    <xf numFmtId="0" fontId="155" fillId="0" borderId="41" xfId="0" applyFont="1" applyBorder="1" applyAlignment="1">
      <alignment vertical="center"/>
    </xf>
    <xf numFmtId="0" fontId="155" fillId="0" borderId="161" xfId="0" applyFont="1" applyBorder="1" applyAlignment="1" applyProtection="1">
      <alignment vertical="center"/>
    </xf>
    <xf numFmtId="4" fontId="155" fillId="0" borderId="0" xfId="0" applyNumberFormat="1" applyFont="1" applyFill="1" applyBorder="1" applyAlignment="1" applyProtection="1">
      <alignment vertical="center"/>
      <protection locked="0"/>
    </xf>
    <xf numFmtId="4" fontId="155" fillId="0" borderId="0" xfId="0" applyNumberFormat="1" applyFont="1" applyAlignment="1">
      <alignment vertical="center"/>
    </xf>
    <xf numFmtId="0" fontId="154" fillId="0" borderId="0" xfId="0" applyFont="1" applyAlignment="1">
      <alignment vertical="center"/>
    </xf>
    <xf numFmtId="206" fontId="155" fillId="0" borderId="0" xfId="0" applyNumberFormat="1" applyFont="1" applyAlignment="1">
      <alignment vertical="center"/>
    </xf>
    <xf numFmtId="0" fontId="155" fillId="0" borderId="147" xfId="0" applyFont="1" applyBorder="1" applyAlignment="1" applyProtection="1">
      <alignment vertical="center"/>
    </xf>
    <xf numFmtId="0" fontId="155" fillId="0" borderId="149" xfId="0" applyFont="1" applyBorder="1" applyAlignment="1" applyProtection="1">
      <alignment vertical="center"/>
    </xf>
    <xf numFmtId="0" fontId="155" fillId="0" borderId="167" xfId="0" applyFont="1" applyBorder="1" applyAlignment="1" applyProtection="1">
      <alignment vertical="center"/>
    </xf>
    <xf numFmtId="0" fontId="155" fillId="0" borderId="168" xfId="0" applyFont="1" applyBorder="1" applyAlignment="1" applyProtection="1">
      <alignment vertical="center"/>
    </xf>
    <xf numFmtId="0" fontId="155" fillId="28" borderId="147" xfId="0" applyFont="1" applyFill="1" applyBorder="1" applyAlignment="1" applyProtection="1">
      <alignment vertical="center"/>
    </xf>
    <xf numFmtId="0" fontId="155" fillId="28" borderId="149" xfId="0" applyFont="1" applyFill="1" applyBorder="1" applyAlignment="1" applyProtection="1">
      <alignment vertical="center"/>
    </xf>
    <xf numFmtId="204" fontId="155" fillId="0" borderId="0" xfId="0" applyNumberFormat="1" applyFont="1" applyFill="1" applyBorder="1" applyAlignment="1" applyProtection="1">
      <alignment vertical="center"/>
      <protection locked="0"/>
    </xf>
    <xf numFmtId="0" fontId="155" fillId="0" borderId="0" xfId="0" applyFont="1" applyFill="1" applyBorder="1" applyAlignment="1" applyProtection="1">
      <alignment vertical="center"/>
    </xf>
    <xf numFmtId="0" fontId="154" fillId="0" borderId="41" xfId="0" applyFont="1" applyBorder="1" applyAlignment="1" applyProtection="1">
      <alignment vertical="center"/>
    </xf>
    <xf numFmtId="0" fontId="155" fillId="0" borderId="166" xfId="0" applyFont="1" applyBorder="1" applyAlignment="1" applyProtection="1">
      <alignment vertical="center"/>
    </xf>
    <xf numFmtId="49" fontId="155" fillId="0" borderId="41" xfId="0" applyNumberFormat="1" applyFont="1" applyFill="1" applyBorder="1" applyAlignment="1" applyProtection="1">
      <alignment vertical="center"/>
      <protection locked="0"/>
    </xf>
    <xf numFmtId="49" fontId="155" fillId="0" borderId="0" xfId="0" applyNumberFormat="1" applyFont="1" applyFill="1" applyBorder="1" applyAlignment="1" applyProtection="1">
      <alignment vertical="center" wrapText="1"/>
      <protection locked="0"/>
    </xf>
    <xf numFmtId="0" fontId="155" fillId="0" borderId="0" xfId="0" applyFont="1"/>
    <xf numFmtId="4" fontId="155" fillId="0" borderId="0" xfId="0" applyNumberFormat="1" applyFont="1"/>
    <xf numFmtId="1" fontId="35" fillId="0" borderId="0" xfId="0" applyNumberFormat="1" applyFont="1" applyFill="1" applyAlignment="1" applyProtection="1">
      <alignment vertical="center"/>
    </xf>
    <xf numFmtId="15" fontId="35" fillId="0" borderId="0" xfId="0" applyNumberFormat="1" applyFont="1" applyFill="1" applyAlignment="1" applyProtection="1">
      <alignment vertical="center"/>
    </xf>
    <xf numFmtId="205" fontId="35" fillId="0" borderId="74" xfId="0" applyNumberFormat="1" applyFont="1" applyFill="1" applyBorder="1" applyAlignment="1" applyProtection="1">
      <alignment vertical="center"/>
    </xf>
    <xf numFmtId="4" fontId="35" fillId="0" borderId="149" xfId="0" applyNumberFormat="1" applyFont="1" applyFill="1" applyBorder="1" applyAlignment="1" applyProtection="1">
      <alignment vertical="center"/>
    </xf>
    <xf numFmtId="0" fontId="35" fillId="0" borderId="50" xfId="0" applyFont="1" applyFill="1" applyBorder="1" applyAlignment="1" applyProtection="1">
      <alignment vertical="center"/>
    </xf>
    <xf numFmtId="4" fontId="35" fillId="0" borderId="150" xfId="0" applyNumberFormat="1" applyFont="1" applyFill="1" applyBorder="1" applyAlignment="1" applyProtection="1">
      <alignment vertical="center"/>
      <protection locked="0"/>
    </xf>
    <xf numFmtId="4" fontId="35" fillId="0" borderId="151" xfId="0" applyNumberFormat="1" applyFont="1" applyFill="1" applyBorder="1" applyAlignment="1" applyProtection="1">
      <alignment vertical="center"/>
    </xf>
    <xf numFmtId="4" fontId="35" fillId="0" borderId="152" xfId="0" applyNumberFormat="1" applyFont="1" applyFill="1" applyBorder="1" applyAlignment="1" applyProtection="1">
      <alignment vertical="center"/>
    </xf>
    <xf numFmtId="0" fontId="35" fillId="0" borderId="122" xfId="0" applyFont="1" applyFill="1" applyBorder="1" applyAlignment="1">
      <alignment vertical="center"/>
    </xf>
    <xf numFmtId="0" fontId="35" fillId="0" borderId="117" xfId="0" applyFont="1" applyFill="1" applyBorder="1" applyAlignment="1" applyProtection="1">
      <alignment vertical="center"/>
    </xf>
    <xf numFmtId="4" fontId="35" fillId="0" borderId="153" xfId="0" applyNumberFormat="1" applyFont="1" applyFill="1" applyBorder="1" applyAlignment="1" applyProtection="1">
      <alignment vertical="center"/>
      <protection locked="0"/>
    </xf>
    <xf numFmtId="4" fontId="35" fillId="0" borderId="154" xfId="0" applyNumberFormat="1" applyFont="1" applyFill="1" applyBorder="1" applyAlignment="1" applyProtection="1">
      <alignment vertical="center"/>
    </xf>
    <xf numFmtId="4" fontId="35" fillId="0" borderId="155" xfId="0" applyNumberFormat="1" applyFont="1" applyFill="1" applyBorder="1" applyAlignment="1" applyProtection="1">
      <alignment vertical="center"/>
    </xf>
    <xf numFmtId="0" fontId="35" fillId="0" borderId="50" xfId="0" applyFont="1" applyBorder="1" applyAlignment="1" applyProtection="1">
      <alignment vertical="center"/>
    </xf>
    <xf numFmtId="4" fontId="35" fillId="0" borderId="151" xfId="0" applyNumberFormat="1" applyFont="1" applyBorder="1" applyAlignment="1" applyProtection="1">
      <alignment vertical="center"/>
    </xf>
    <xf numFmtId="4" fontId="35" fillId="0" borderId="152" xfId="0" applyNumberFormat="1" applyFont="1" applyBorder="1" applyAlignment="1" applyProtection="1">
      <alignment vertical="center"/>
    </xf>
    <xf numFmtId="4" fontId="35" fillId="0" borderId="163" xfId="0" applyNumberFormat="1" applyFont="1" applyFill="1" applyBorder="1" applyAlignment="1" applyProtection="1">
      <alignment vertical="center"/>
      <protection locked="0"/>
    </xf>
    <xf numFmtId="4" fontId="35" fillId="0" borderId="164" xfId="0" applyNumberFormat="1" applyFont="1" applyBorder="1" applyAlignment="1" applyProtection="1">
      <alignment vertical="center"/>
    </xf>
    <xf numFmtId="4" fontId="35" fillId="0" borderId="165" xfId="0" applyNumberFormat="1" applyFont="1" applyBorder="1" applyAlignment="1" applyProtection="1">
      <alignment vertical="center"/>
    </xf>
    <xf numFmtId="4" fontId="35" fillId="0" borderId="107" xfId="0" applyNumberFormat="1" applyFont="1" applyBorder="1" applyAlignment="1" applyProtection="1">
      <alignment vertical="center"/>
    </xf>
    <xf numFmtId="4" fontId="35" fillId="0" borderId="36" xfId="0" applyNumberFormat="1" applyFont="1" applyBorder="1" applyAlignment="1" applyProtection="1">
      <alignment vertical="center"/>
    </xf>
    <xf numFmtId="4" fontId="35" fillId="0" borderId="37" xfId="0" applyNumberFormat="1" applyFont="1" applyBorder="1" applyAlignment="1" applyProtection="1">
      <alignment vertical="center"/>
    </xf>
    <xf numFmtId="0" fontId="35" fillId="0" borderId="109" xfId="0" applyFont="1" applyBorder="1" applyAlignment="1" applyProtection="1">
      <alignment vertical="center"/>
    </xf>
    <xf numFmtId="4" fontId="35" fillId="0" borderId="156" xfId="0" applyNumberFormat="1" applyFont="1" applyFill="1" applyBorder="1" applyAlignment="1" applyProtection="1">
      <alignment vertical="center"/>
      <protection locked="0"/>
    </xf>
    <xf numFmtId="4" fontId="35" fillId="0" borderId="157" xfId="0" applyNumberFormat="1" applyFont="1" applyBorder="1" applyAlignment="1" applyProtection="1">
      <alignment vertical="center"/>
    </xf>
    <xf numFmtId="4" fontId="35" fillId="0" borderId="158" xfId="0" applyNumberFormat="1" applyFont="1" applyBorder="1" applyAlignment="1" applyProtection="1">
      <alignment vertical="center"/>
    </xf>
    <xf numFmtId="0" fontId="35" fillId="0" borderId="117" xfId="0" applyFont="1" applyBorder="1" applyAlignment="1" applyProtection="1">
      <alignment vertical="center"/>
    </xf>
    <xf numFmtId="4" fontId="35" fillId="0" borderId="154" xfId="0" applyNumberFormat="1" applyFont="1" applyBorder="1" applyAlignment="1" applyProtection="1">
      <alignment vertical="center"/>
    </xf>
    <xf numFmtId="4" fontId="35" fillId="0" borderId="155" xfId="0" applyNumberFormat="1" applyFont="1" applyBorder="1" applyAlignment="1" applyProtection="1">
      <alignment vertical="center"/>
    </xf>
    <xf numFmtId="196" fontId="78" fillId="0" borderId="0" xfId="0" applyNumberFormat="1" applyFont="1" applyFill="1" applyBorder="1" applyAlignment="1" applyProtection="1">
      <alignment vertical="center" wrapText="1"/>
      <protection locked="0"/>
    </xf>
    <xf numFmtId="4" fontId="78" fillId="0" borderId="0" xfId="0" applyNumberFormat="1" applyFont="1" applyFill="1" applyBorder="1" applyAlignment="1" applyProtection="1">
      <alignment vertical="center" wrapText="1"/>
      <protection locked="0"/>
    </xf>
    <xf numFmtId="3" fontId="35" fillId="0" borderId="0" xfId="0" applyNumberFormat="1" applyFont="1" applyAlignment="1" applyProtection="1">
      <alignment vertical="center"/>
    </xf>
    <xf numFmtId="0" fontId="35" fillId="0" borderId="50" xfId="208" applyBorder="1" applyAlignment="1" applyProtection="1">
      <alignment vertical="center"/>
    </xf>
    <xf numFmtId="4" fontId="35" fillId="0" borderId="0" xfId="208" applyNumberFormat="1"/>
    <xf numFmtId="4" fontId="90" fillId="0" borderId="0" xfId="220" applyNumberFormat="1" applyFont="1" applyBorder="1" applyAlignment="1" applyProtection="1">
      <protection locked="0"/>
    </xf>
    <xf numFmtId="0" fontId="165" fillId="40" borderId="0" xfId="0" applyFont="1" applyFill="1" applyAlignment="1">
      <alignment wrapText="1"/>
    </xf>
    <xf numFmtId="1" fontId="35" fillId="0" borderId="0" xfId="0" applyNumberFormat="1" applyFont="1" applyProtection="1">
      <protection locked="0"/>
    </xf>
    <xf numFmtId="0" fontId="35" fillId="0" borderId="41" xfId="218" quotePrefix="1" applyFont="1" applyBorder="1" applyProtection="1">
      <protection locked="0"/>
    </xf>
    <xf numFmtId="0" fontId="35" fillId="0" borderId="41" xfId="218" applyFont="1" applyBorder="1" applyAlignment="1" applyProtection="1">
      <protection locked="0"/>
    </xf>
    <xf numFmtId="0" fontId="35" fillId="0" borderId="41" xfId="0" applyFont="1" applyFill="1" applyBorder="1" applyAlignment="1" applyProtection="1">
      <alignment horizontal="left"/>
      <protection locked="0"/>
    </xf>
    <xf numFmtId="10" fontId="35" fillId="0" borderId="0" xfId="0" applyNumberFormat="1" applyFont="1" applyBorder="1" applyProtection="1">
      <protection locked="0"/>
    </xf>
    <xf numFmtId="0" fontId="35" fillId="0" borderId="41" xfId="218" applyFont="1" applyBorder="1" applyAlignment="1" applyProtection="1">
      <alignment horizontal="center"/>
      <protection locked="0"/>
    </xf>
    <xf numFmtId="209" fontId="70" fillId="27" borderId="15" xfId="218" applyNumberFormat="1" applyFont="1" applyFill="1" applyBorder="1" applyAlignment="1" applyProtection="1">
      <alignment horizontal="center"/>
      <protection locked="0"/>
    </xf>
    <xf numFmtId="4" fontId="99" fillId="40" borderId="0" xfId="0" applyNumberFormat="1" applyFont="1" applyFill="1"/>
    <xf numFmtId="164" fontId="0" fillId="0" borderId="0" xfId="181" applyFont="1"/>
    <xf numFmtId="0" fontId="165" fillId="40" borderId="0" xfId="0" applyFont="1" applyFill="1" applyAlignment="1">
      <alignment vertical="center" wrapText="1"/>
    </xf>
    <xf numFmtId="0" fontId="168" fillId="39" borderId="54" xfId="217" applyFont="1" applyFill="1" applyBorder="1" applyAlignment="1" applyProtection="1"/>
    <xf numFmtId="0" fontId="168" fillId="39" borderId="56" xfId="217" applyFont="1" applyFill="1" applyBorder="1" applyAlignment="1" applyProtection="1"/>
    <xf numFmtId="4" fontId="168" fillId="40" borderId="0" xfId="0" applyNumberFormat="1" applyFont="1" applyFill="1"/>
    <xf numFmtId="0" fontId="165" fillId="0" borderId="0" xfId="0" applyFont="1"/>
    <xf numFmtId="4" fontId="103" fillId="40" borderId="0" xfId="0" applyNumberFormat="1" applyFont="1" applyFill="1"/>
    <xf numFmtId="10" fontId="169" fillId="40" borderId="0" xfId="0" applyNumberFormat="1" applyFont="1" applyFill="1" applyAlignment="1">
      <alignment vertical="center" wrapText="1"/>
    </xf>
    <xf numFmtId="0" fontId="103" fillId="0" borderId="0" xfId="0" applyFont="1"/>
    <xf numFmtId="0" fontId="100" fillId="62" borderId="19" xfId="217" applyFont="1" applyFill="1" applyBorder="1" applyAlignment="1" applyProtection="1"/>
    <xf numFmtId="4" fontId="101" fillId="0" borderId="0" xfId="0" applyNumberFormat="1" applyFont="1"/>
    <xf numFmtId="3" fontId="101" fillId="40" borderId="0" xfId="0" applyNumberFormat="1" applyFont="1" applyFill="1"/>
    <xf numFmtId="4" fontId="33" fillId="64" borderId="0" xfId="0" applyNumberFormat="1" applyFont="1" applyFill="1" applyBorder="1" applyAlignment="1" applyProtection="1">
      <alignment vertical="center"/>
    </xf>
    <xf numFmtId="0" fontId="35" fillId="64" borderId="122" xfId="0" applyFont="1" applyFill="1" applyBorder="1" applyAlignment="1" applyProtection="1">
      <alignment vertical="center"/>
    </xf>
    <xf numFmtId="0" fontId="33" fillId="63" borderId="122" xfId="0" applyFont="1" applyFill="1" applyBorder="1" applyAlignment="1" applyProtection="1">
      <alignment vertical="center"/>
    </xf>
    <xf numFmtId="49" fontId="154" fillId="0" borderId="0" xfId="0" applyNumberFormat="1" applyFont="1" applyFill="1" applyBorder="1" applyAlignment="1" applyProtection="1">
      <alignment vertical="center" wrapText="1"/>
      <protection locked="0"/>
    </xf>
    <xf numFmtId="0" fontId="33" fillId="0" borderId="0" xfId="0" applyFont="1" applyAlignment="1">
      <alignment vertical="center"/>
    </xf>
    <xf numFmtId="49" fontId="154" fillId="0" borderId="41" xfId="0" applyNumberFormat="1" applyFont="1" applyFill="1" applyBorder="1" applyAlignment="1" applyProtection="1">
      <alignment vertical="center"/>
      <protection locked="0"/>
    </xf>
    <xf numFmtId="4" fontId="33" fillId="28" borderId="65" xfId="0" applyNumberFormat="1" applyFont="1" applyFill="1" applyBorder="1" applyAlignment="1" applyProtection="1">
      <alignment vertical="center"/>
    </xf>
    <xf numFmtId="206" fontId="33" fillId="28" borderId="65" xfId="0" applyNumberFormat="1" applyFont="1" applyFill="1" applyBorder="1" applyAlignment="1" applyProtection="1">
      <alignment vertical="center"/>
    </xf>
    <xf numFmtId="206" fontId="35" fillId="64" borderId="66" xfId="0" applyNumberFormat="1" applyFont="1" applyFill="1" applyBorder="1" applyAlignment="1" applyProtection="1">
      <alignment vertical="center"/>
    </xf>
    <xf numFmtId="4" fontId="33" fillId="63" borderId="80" xfId="0" applyNumberFormat="1" applyFont="1" applyFill="1" applyBorder="1" applyAlignment="1" applyProtection="1">
      <alignment vertical="center"/>
    </xf>
    <xf numFmtId="206" fontId="33" fillId="63" borderId="80" xfId="0" applyNumberFormat="1" applyFont="1" applyFill="1" applyBorder="1" applyAlignment="1" applyProtection="1">
      <alignment vertical="center"/>
    </xf>
    <xf numFmtId="4" fontId="35" fillId="64" borderId="77" xfId="0" applyNumberFormat="1" applyFont="1" applyFill="1" applyBorder="1" applyAlignment="1" applyProtection="1">
      <alignment vertical="center"/>
    </xf>
    <xf numFmtId="206" fontId="35" fillId="64" borderId="77" xfId="0" applyNumberFormat="1" applyFont="1" applyFill="1" applyBorder="1" applyAlignment="1" applyProtection="1">
      <alignment vertical="center"/>
    </xf>
    <xf numFmtId="0" fontId="33" fillId="0" borderId="136" xfId="0" applyFont="1" applyBorder="1"/>
    <xf numFmtId="3" fontId="33" fillId="0" borderId="137" xfId="0" applyNumberFormat="1" applyFont="1" applyBorder="1"/>
    <xf numFmtId="3" fontId="101" fillId="0" borderId="0" xfId="0" applyNumberFormat="1" applyFont="1"/>
    <xf numFmtId="4" fontId="101" fillId="65" borderId="133" xfId="217" applyNumberFormat="1" applyFont="1" applyFill="1" applyBorder="1"/>
    <xf numFmtId="4" fontId="101" fillId="40" borderId="56" xfId="0" applyNumberFormat="1" applyFont="1" applyFill="1" applyBorder="1"/>
    <xf numFmtId="4" fontId="100" fillId="39" borderId="99" xfId="217" applyNumberFormat="1" applyFont="1" applyFill="1" applyBorder="1" applyAlignment="1" applyProtection="1"/>
    <xf numFmtId="4" fontId="100" fillId="39" borderId="98" xfId="217" applyNumberFormat="1" applyFont="1" applyFill="1" applyBorder="1" applyAlignment="1" applyProtection="1"/>
    <xf numFmtId="4" fontId="100" fillId="43" borderId="98" xfId="217" applyNumberFormat="1" applyFont="1" applyFill="1" applyBorder="1" applyAlignment="1" applyProtection="1"/>
    <xf numFmtId="4" fontId="114" fillId="40" borderId="98" xfId="222" applyNumberFormat="1" applyFont="1" applyFill="1" applyBorder="1" applyAlignment="1" applyProtection="1">
      <alignment horizontal="right" vertical="center"/>
    </xf>
    <xf numFmtId="4" fontId="114" fillId="40" borderId="21" xfId="222" applyNumberFormat="1" applyFont="1" applyFill="1" applyBorder="1" applyAlignment="1" applyProtection="1">
      <alignment horizontal="right" vertical="center"/>
    </xf>
    <xf numFmtId="4" fontId="114" fillId="40" borderId="98" xfId="217" applyNumberFormat="1" applyFont="1" applyFill="1" applyBorder="1" applyAlignment="1">
      <alignment vertical="center"/>
    </xf>
    <xf numFmtId="4" fontId="105" fillId="40" borderId="98" xfId="217" applyNumberFormat="1" applyFont="1" applyFill="1" applyBorder="1"/>
    <xf numFmtId="4" fontId="101" fillId="40" borderId="100" xfId="222" applyNumberFormat="1" applyFont="1" applyFill="1" applyBorder="1" applyAlignment="1" applyProtection="1">
      <alignment horizontal="right"/>
    </xf>
    <xf numFmtId="4" fontId="100" fillId="39" borderId="98" xfId="217" applyNumberFormat="1" applyFont="1" applyFill="1" applyBorder="1" applyAlignment="1" applyProtection="1">
      <alignment vertical="center"/>
    </xf>
    <xf numFmtId="4" fontId="147" fillId="43" borderId="98" xfId="217" applyNumberFormat="1" applyFont="1" applyFill="1" applyBorder="1" applyAlignment="1" applyProtection="1"/>
    <xf numFmtId="4" fontId="168" fillId="39" borderId="98" xfId="217" applyNumberFormat="1" applyFont="1" applyFill="1" applyBorder="1" applyAlignment="1" applyProtection="1"/>
    <xf numFmtId="4" fontId="103" fillId="40" borderId="103" xfId="222" applyNumberFormat="1" applyFont="1" applyFill="1" applyBorder="1" applyAlignment="1" applyProtection="1">
      <alignment horizontal="right"/>
    </xf>
    <xf numFmtId="4" fontId="103" fillId="40" borderId="146" xfId="222" applyNumberFormat="1" applyFont="1" applyFill="1" applyBorder="1" applyAlignment="1" applyProtection="1">
      <alignment horizontal="right"/>
    </xf>
    <xf numFmtId="4" fontId="100" fillId="62" borderId="0" xfId="217" applyNumberFormat="1" applyFont="1" applyFill="1" applyBorder="1" applyAlignment="1" applyProtection="1"/>
    <xf numFmtId="4" fontId="100" fillId="65" borderId="104" xfId="217" applyNumberFormat="1" applyFont="1" applyFill="1" applyBorder="1" applyAlignment="1" applyProtection="1"/>
    <xf numFmtId="4" fontId="99" fillId="40" borderId="56" xfId="222" applyNumberFormat="1" applyFont="1" applyFill="1" applyBorder="1" applyAlignment="1" applyProtection="1">
      <alignment horizontal="right"/>
    </xf>
    <xf numFmtId="4" fontId="99" fillId="40" borderId="56" xfId="0" applyNumberFormat="1" applyFont="1" applyFill="1" applyBorder="1" applyAlignment="1">
      <alignment vertical="center" wrapText="1"/>
    </xf>
    <xf numFmtId="4" fontId="99" fillId="40" borderId="0" xfId="0" applyNumberFormat="1" applyFont="1" applyFill="1" applyBorder="1" applyAlignment="1">
      <alignment vertical="center" wrapText="1"/>
    </xf>
    <xf numFmtId="4" fontId="145" fillId="49" borderId="109" xfId="221" applyNumberFormat="1" applyFont="1" applyFill="1" applyBorder="1" applyAlignment="1">
      <alignment horizontal="center" vertical="center"/>
    </xf>
    <xf numFmtId="4" fontId="70" fillId="36" borderId="50" xfId="221" applyNumberFormat="1" applyFont="1" applyFill="1" applyBorder="1" applyAlignment="1">
      <alignment horizontal="center" vertical="center"/>
    </xf>
    <xf numFmtId="4" fontId="70" fillId="40" borderId="117" xfId="221" applyNumberFormat="1" applyFont="1" applyFill="1" applyBorder="1" applyAlignment="1">
      <alignment horizontal="center" vertical="center"/>
    </xf>
    <xf numFmtId="4" fontId="101" fillId="40" borderId="101" xfId="222" applyNumberFormat="1" applyFont="1" applyFill="1" applyBorder="1" applyAlignment="1" applyProtection="1">
      <alignment horizontal="right" vertical="center"/>
    </xf>
    <xf numFmtId="206" fontId="155" fillId="0" borderId="0" xfId="0" applyNumberFormat="1" applyFont="1"/>
    <xf numFmtId="4" fontId="35" fillId="0" borderId="0" xfId="0" applyNumberFormat="1" applyFont="1" applyFill="1" applyBorder="1" applyAlignment="1" applyProtection="1">
      <alignment horizontal="right" vertical="center"/>
      <protection locked="0"/>
    </xf>
    <xf numFmtId="4" fontId="35" fillId="0" borderId="0" xfId="0" applyNumberFormat="1" applyFont="1" applyBorder="1" applyAlignment="1" applyProtection="1">
      <alignment vertical="center"/>
      <protection locked="0"/>
    </xf>
    <xf numFmtId="3" fontId="101" fillId="40" borderId="0" xfId="224" applyNumberFormat="1" applyFont="1" applyFill="1"/>
    <xf numFmtId="4" fontId="101" fillId="0" borderId="21" xfId="222" applyNumberFormat="1" applyFont="1" applyFill="1" applyBorder="1" applyAlignment="1" applyProtection="1">
      <alignment horizontal="right" vertical="center"/>
    </xf>
    <xf numFmtId="4" fontId="35" fillId="65" borderId="150" xfId="0" applyNumberFormat="1" applyFont="1" applyFill="1" applyBorder="1" applyAlignment="1" applyProtection="1">
      <alignment vertical="center"/>
      <protection locked="0"/>
    </xf>
    <xf numFmtId="0" fontId="0" fillId="0" borderId="50" xfId="0" applyFont="1" applyBorder="1" applyAlignment="1" applyProtection="1">
      <alignment vertical="center"/>
    </xf>
    <xf numFmtId="3" fontId="90" fillId="66" borderId="173" xfId="219" applyNumberFormat="1" applyFont="1" applyFill="1" applyBorder="1" applyAlignment="1" applyProtection="1">
      <alignment horizontal="center"/>
      <protection locked="0"/>
    </xf>
    <xf numFmtId="4" fontId="90" fillId="66" borderId="173" xfId="220" applyNumberFormat="1" applyFont="1" applyFill="1" applyBorder="1" applyAlignment="1" applyProtection="1">
      <protection locked="0"/>
    </xf>
    <xf numFmtId="4" fontId="90" fillId="66" borderId="0" xfId="220" applyNumberFormat="1" applyFont="1" applyFill="1" applyBorder="1" applyAlignment="1" applyProtection="1">
      <protection locked="0"/>
    </xf>
    <xf numFmtId="4" fontId="35" fillId="64" borderId="150" xfId="0" applyNumberFormat="1" applyFont="1" applyFill="1" applyBorder="1" applyAlignment="1" applyProtection="1">
      <alignment vertical="center"/>
      <protection locked="0"/>
    </xf>
    <xf numFmtId="0" fontId="35" fillId="64" borderId="174" xfId="0" applyFont="1" applyFill="1" applyBorder="1" applyAlignment="1" applyProtection="1">
      <alignment vertical="center"/>
    </xf>
    <xf numFmtId="0" fontId="103" fillId="0" borderId="0" xfId="222" applyNumberFormat="1" applyFont="1" applyFill="1" applyBorder="1" applyAlignment="1" applyProtection="1">
      <alignment horizontal="right"/>
    </xf>
    <xf numFmtId="9" fontId="70" fillId="45" borderId="109" xfId="224" applyFont="1" applyFill="1" applyBorder="1" applyAlignment="1">
      <alignment horizontal="center" vertical="center"/>
    </xf>
    <xf numFmtId="10" fontId="101" fillId="40" borderId="0" xfId="224" applyNumberFormat="1" applyFont="1" applyFill="1"/>
    <xf numFmtId="206" fontId="33" fillId="28" borderId="111" xfId="0" applyNumberFormat="1" applyFont="1" applyFill="1" applyBorder="1" applyAlignment="1" applyProtection="1">
      <alignment vertical="center"/>
    </xf>
    <xf numFmtId="4" fontId="33" fillId="28" borderId="111" xfId="0" applyNumberFormat="1" applyFont="1" applyFill="1" applyBorder="1" applyAlignment="1" applyProtection="1">
      <alignment vertical="center"/>
    </xf>
    <xf numFmtId="0" fontId="35" fillId="0" borderId="166" xfId="0" applyFont="1" applyBorder="1" applyAlignment="1">
      <alignment vertical="center"/>
    </xf>
    <xf numFmtId="0" fontId="35" fillId="0" borderId="167" xfId="0" applyFont="1" applyBorder="1" applyAlignment="1">
      <alignment vertical="center"/>
    </xf>
    <xf numFmtId="0" fontId="155" fillId="0" borderId="167" xfId="0" applyFont="1" applyBorder="1" applyAlignment="1">
      <alignment vertical="center"/>
    </xf>
    <xf numFmtId="49" fontId="155" fillId="0" borderId="168" xfId="0" applyNumberFormat="1" applyFont="1" applyFill="1" applyBorder="1" applyAlignment="1" applyProtection="1">
      <alignment vertical="center"/>
      <protection locked="0"/>
    </xf>
    <xf numFmtId="4" fontId="171" fillId="64" borderId="0" xfId="0" applyNumberFormat="1" applyFont="1" applyFill="1" applyBorder="1" applyAlignment="1" applyProtection="1">
      <alignment vertical="center"/>
    </xf>
    <xf numFmtId="4" fontId="172" fillId="64" borderId="0" xfId="0" applyNumberFormat="1" applyFont="1" applyFill="1" applyBorder="1" applyAlignment="1" applyProtection="1">
      <alignment vertical="center"/>
    </xf>
    <xf numFmtId="4" fontId="172" fillId="0" borderId="0" xfId="0" applyNumberFormat="1" applyFont="1" applyFill="1" applyBorder="1" applyAlignment="1" applyProtection="1">
      <alignment vertical="center"/>
      <protection locked="0"/>
    </xf>
    <xf numFmtId="4" fontId="172" fillId="0" borderId="0" xfId="0" applyNumberFormat="1" applyFont="1" applyBorder="1" applyAlignment="1" applyProtection="1">
      <alignment vertical="center"/>
    </xf>
    <xf numFmtId="3" fontId="90" fillId="67" borderId="173" xfId="219" applyNumberFormat="1" applyFont="1" applyFill="1" applyBorder="1" applyAlignment="1" applyProtection="1">
      <alignment horizontal="center"/>
      <protection locked="0"/>
    </xf>
    <xf numFmtId="4" fontId="90" fillId="67" borderId="0" xfId="220" applyNumberFormat="1" applyFont="1" applyFill="1" applyBorder="1" applyAlignment="1" applyProtection="1">
      <protection locked="0"/>
    </xf>
    <xf numFmtId="4" fontId="90" fillId="67" borderId="173" xfId="220" applyNumberFormat="1" applyFont="1" applyFill="1" applyBorder="1" applyAlignment="1" applyProtection="1">
      <protection locked="0"/>
    </xf>
    <xf numFmtId="4" fontId="90" fillId="67" borderId="175" xfId="220" applyNumberFormat="1" applyFont="1" applyFill="1" applyBorder="1" applyAlignment="1" applyProtection="1">
      <protection locked="0"/>
    </xf>
    <xf numFmtId="3" fontId="81" fillId="67" borderId="177" xfId="220" applyNumberFormat="1" applyFont="1" applyFill="1" applyBorder="1" applyAlignment="1" applyProtection="1">
      <protection locked="0"/>
    </xf>
    <xf numFmtId="3" fontId="81" fillId="66" borderId="177" xfId="219" applyNumberFormat="1" applyFont="1" applyFill="1" applyBorder="1" applyAlignment="1" applyProtection="1">
      <protection locked="0"/>
    </xf>
    <xf numFmtId="4" fontId="90" fillId="66" borderId="175" xfId="220" applyNumberFormat="1" applyFont="1" applyFill="1" applyBorder="1" applyAlignment="1" applyProtection="1">
      <protection locked="0"/>
    </xf>
    <xf numFmtId="4" fontId="99" fillId="0" borderId="21" xfId="222" applyNumberFormat="1" applyFont="1" applyFill="1" applyBorder="1" applyAlignment="1" applyProtection="1">
      <alignment horizontal="right"/>
    </xf>
    <xf numFmtId="0" fontId="0" fillId="0" borderId="174" xfId="0" applyBorder="1"/>
    <xf numFmtId="3" fontId="0" fillId="0" borderId="173" xfId="0" applyNumberFormat="1" applyBorder="1"/>
    <xf numFmtId="0" fontId="35" fillId="0" borderId="0" xfId="0" applyFont="1" applyBorder="1" applyAlignment="1" applyProtection="1">
      <alignment horizontal="right" vertical="center"/>
    </xf>
    <xf numFmtId="0" fontId="101" fillId="0" borderId="41" xfId="222" applyNumberFormat="1" applyFont="1" applyFill="1" applyBorder="1" applyAlignment="1" applyProtection="1">
      <alignment horizontal="right"/>
    </xf>
    <xf numFmtId="0" fontId="35" fillId="0" borderId="0" xfId="0" applyFont="1" applyBorder="1" applyAlignment="1" applyProtection="1">
      <alignment horizontal="right" vertical="center"/>
    </xf>
    <xf numFmtId="0" fontId="81" fillId="0" borderId="0" xfId="220" applyFont="1" applyAlignment="1" applyProtection="1"/>
    <xf numFmtId="0" fontId="90" fillId="68" borderId="0" xfId="220" applyFont="1" applyFill="1" applyAlignment="1" applyProtection="1">
      <alignment horizontal="center"/>
    </xf>
    <xf numFmtId="0" fontId="90" fillId="28" borderId="175" xfId="220" applyFont="1" applyFill="1" applyBorder="1" applyAlignment="1" applyProtection="1">
      <alignment horizontal="center"/>
      <protection locked="0"/>
    </xf>
    <xf numFmtId="0" fontId="90" fillId="28" borderId="199" xfId="220" applyFont="1" applyFill="1" applyBorder="1" applyAlignment="1" applyProtection="1">
      <alignment horizontal="center"/>
      <protection locked="0"/>
    </xf>
    <xf numFmtId="4" fontId="90" fillId="30" borderId="189" xfId="220" applyNumberFormat="1" applyFont="1" applyFill="1" applyBorder="1" applyAlignment="1" applyProtection="1">
      <protection locked="0"/>
    </xf>
    <xf numFmtId="0" fontId="90" fillId="0" borderId="0" xfId="220" applyFont="1" applyFill="1" applyBorder="1" applyAlignment="1" applyProtection="1">
      <protection locked="0"/>
    </xf>
    <xf numFmtId="3" fontId="84" fillId="29" borderId="21" xfId="218" applyNumberFormat="1" applyFont="1" applyFill="1" applyBorder="1" applyAlignment="1" applyProtection="1">
      <alignment horizontal="centerContinuous"/>
      <protection locked="0"/>
    </xf>
    <xf numFmtId="4" fontId="35" fillId="64" borderId="66" xfId="0" applyNumberFormat="1" applyFont="1" applyFill="1" applyBorder="1" applyAlignment="1" applyProtection="1">
      <alignment vertical="center"/>
    </xf>
    <xf numFmtId="4" fontId="35" fillId="64" borderId="0" xfId="0" applyNumberFormat="1" applyFont="1" applyFill="1" applyBorder="1" applyAlignment="1" applyProtection="1">
      <alignment vertical="center"/>
    </xf>
    <xf numFmtId="3" fontId="81" fillId="67" borderId="177" xfId="219" applyNumberFormat="1" applyFont="1" applyFill="1" applyBorder="1" applyAlignment="1" applyProtection="1">
      <protection locked="0"/>
    </xf>
    <xf numFmtId="3" fontId="90" fillId="67" borderId="192" xfId="219" applyNumberFormat="1" applyFont="1" applyFill="1" applyBorder="1" applyAlignment="1" applyProtection="1">
      <alignment horizontal="center"/>
      <protection locked="0"/>
    </xf>
    <xf numFmtId="3" fontId="90" fillId="66" borderId="192" xfId="219" applyNumberFormat="1" applyFont="1" applyFill="1" applyBorder="1" applyAlignment="1" applyProtection="1">
      <alignment horizontal="center"/>
      <protection locked="0"/>
    </xf>
    <xf numFmtId="3" fontId="90" fillId="67" borderId="192" xfId="220" applyNumberFormat="1" applyFont="1" applyFill="1" applyBorder="1" applyAlignment="1" applyProtection="1">
      <protection locked="0"/>
    </xf>
    <xf numFmtId="4" fontId="90" fillId="67" borderId="180" xfId="220" applyNumberFormat="1" applyFont="1" applyFill="1" applyBorder="1" applyAlignment="1" applyProtection="1">
      <protection locked="0"/>
    </xf>
    <xf numFmtId="4" fontId="90" fillId="67" borderId="192" xfId="220" applyNumberFormat="1" applyFont="1" applyFill="1" applyBorder="1" applyAlignment="1" applyProtection="1">
      <protection locked="0"/>
    </xf>
    <xf numFmtId="4" fontId="90" fillId="74" borderId="192" xfId="220" applyNumberFormat="1" applyFont="1" applyFill="1" applyBorder="1" applyAlignment="1" applyProtection="1">
      <protection locked="0"/>
    </xf>
    <xf numFmtId="4" fontId="90" fillId="74" borderId="0" xfId="220" applyNumberFormat="1" applyFont="1" applyFill="1" applyBorder="1" applyAlignment="1" applyProtection="1">
      <protection locked="0"/>
    </xf>
    <xf numFmtId="3" fontId="90" fillId="66" borderId="192" xfId="220" applyNumberFormat="1" applyFont="1" applyFill="1" applyBorder="1" applyAlignment="1" applyProtection="1">
      <protection locked="0"/>
    </xf>
    <xf numFmtId="4" fontId="90" fillId="66" borderId="192" xfId="220" applyNumberFormat="1" applyFont="1" applyFill="1" applyBorder="1" applyAlignment="1" applyProtection="1">
      <protection locked="0"/>
    </xf>
    <xf numFmtId="4" fontId="90" fillId="75" borderId="0" xfId="220" applyNumberFormat="1" applyFont="1" applyFill="1" applyBorder="1" applyAlignment="1" applyProtection="1">
      <protection locked="0"/>
    </xf>
    <xf numFmtId="4" fontId="101" fillId="0" borderId="102" xfId="222" applyNumberFormat="1" applyFont="1" applyFill="1" applyBorder="1" applyAlignment="1" applyProtection="1">
      <alignment horizontal="right"/>
    </xf>
    <xf numFmtId="4" fontId="101" fillId="40" borderId="102" xfId="222" applyNumberFormat="1" applyFont="1" applyFill="1" applyBorder="1" applyAlignment="1" applyProtection="1">
      <alignment horizontal="right"/>
    </xf>
    <xf numFmtId="4" fontId="101" fillId="0" borderId="100" xfId="222" applyNumberFormat="1" applyFont="1" applyFill="1" applyBorder="1" applyAlignment="1" applyProtection="1">
      <alignment horizontal="right"/>
    </xf>
    <xf numFmtId="4" fontId="101" fillId="40" borderId="101" xfId="222" applyNumberFormat="1" applyFont="1" applyFill="1" applyBorder="1" applyAlignment="1" applyProtection="1">
      <alignment horizontal="right"/>
    </xf>
    <xf numFmtId="4" fontId="101" fillId="0" borderId="101" xfId="222" applyNumberFormat="1" applyFont="1" applyFill="1" applyBorder="1" applyAlignment="1" applyProtection="1">
      <alignment horizontal="right"/>
    </xf>
    <xf numFmtId="4" fontId="101" fillId="0" borderId="21" xfId="222" applyNumberFormat="1" applyFont="1" applyFill="1" applyBorder="1" applyAlignment="1" applyProtection="1">
      <alignment horizontal="right"/>
    </xf>
    <xf numFmtId="4" fontId="101" fillId="0" borderId="103" xfId="222" applyNumberFormat="1" applyFont="1" applyFill="1" applyBorder="1" applyAlignment="1" applyProtection="1">
      <alignment horizontal="right"/>
    </xf>
    <xf numFmtId="4" fontId="101" fillId="0" borderId="102" xfId="222" applyNumberFormat="1" applyFont="1" applyFill="1" applyBorder="1" applyAlignment="1" applyProtection="1">
      <alignment horizontal="right" vertical="center"/>
    </xf>
    <xf numFmtId="4" fontId="113" fillId="40" borderId="98" xfId="222" applyNumberFormat="1" applyFont="1" applyFill="1" applyBorder="1" applyAlignment="1" applyProtection="1">
      <alignment horizontal="right" vertical="center"/>
    </xf>
    <xf numFmtId="4" fontId="113" fillId="40" borderId="21" xfId="222" applyNumberFormat="1" applyFont="1" applyFill="1" applyBorder="1" applyAlignment="1" applyProtection="1">
      <alignment horizontal="right" vertical="center"/>
    </xf>
    <xf numFmtId="0" fontId="99" fillId="0" borderId="216" xfId="222" applyNumberFormat="1" applyFont="1" applyFill="1" applyBorder="1" applyAlignment="1" applyProtection="1">
      <alignment horizontal="right"/>
    </xf>
    <xf numFmtId="0" fontId="101" fillId="0" borderId="223" xfId="223" applyNumberFormat="1" applyFont="1" applyFill="1" applyBorder="1" applyAlignment="1" applyProtection="1">
      <alignment horizontal="right" vertical="center"/>
    </xf>
    <xf numFmtId="4" fontId="101" fillId="0" borderId="209" xfId="222" applyNumberFormat="1" applyFont="1" applyFill="1" applyBorder="1" applyAlignment="1" applyProtection="1">
      <alignment horizontal="right"/>
    </xf>
    <xf numFmtId="4" fontId="33" fillId="0" borderId="150" xfId="0" applyNumberFormat="1" applyFont="1" applyFill="1" applyBorder="1" applyAlignment="1" applyProtection="1">
      <alignment vertical="center"/>
      <protection locked="0"/>
    </xf>
    <xf numFmtId="4" fontId="33" fillId="65" borderId="150" xfId="0" applyNumberFormat="1" applyFont="1" applyFill="1" applyBorder="1" applyAlignment="1" applyProtection="1">
      <alignment vertical="center"/>
      <protection locked="0"/>
    </xf>
    <xf numFmtId="4" fontId="33" fillId="0" borderId="163" xfId="0" applyNumberFormat="1" applyFont="1" applyFill="1" applyBorder="1" applyAlignment="1" applyProtection="1">
      <alignment vertical="center"/>
      <protection locked="0"/>
    </xf>
    <xf numFmtId="0" fontId="35" fillId="0" borderId="0" xfId="0" applyFont="1" applyAlignment="1">
      <alignment horizontal="left"/>
    </xf>
    <xf numFmtId="3" fontId="81" fillId="58" borderId="177" xfId="219" applyNumberFormat="1" applyFont="1" applyFill="1" applyBorder="1" applyAlignment="1" applyProtection="1">
      <protection locked="0"/>
    </xf>
    <xf numFmtId="3" fontId="90" fillId="58" borderId="192" xfId="219" applyNumberFormat="1" applyFont="1" applyFill="1" applyBorder="1" applyAlignment="1" applyProtection="1">
      <alignment horizontal="center"/>
      <protection locked="0"/>
    </xf>
    <xf numFmtId="3" fontId="90" fillId="58" borderId="173" xfId="219" applyNumberFormat="1" applyFont="1" applyFill="1" applyBorder="1" applyAlignment="1" applyProtection="1">
      <alignment horizontal="center"/>
      <protection locked="0"/>
    </xf>
    <xf numFmtId="3" fontId="81" fillId="61" borderId="177" xfId="219" applyNumberFormat="1" applyFont="1" applyFill="1" applyBorder="1" applyAlignment="1" applyProtection="1">
      <protection locked="0"/>
    </xf>
    <xf numFmtId="3" fontId="90" fillId="61" borderId="192" xfId="219" applyNumberFormat="1" applyFont="1" applyFill="1" applyBorder="1" applyAlignment="1" applyProtection="1">
      <alignment horizontal="center"/>
      <protection locked="0"/>
    </xf>
    <xf numFmtId="3" fontId="90" fillId="61" borderId="173" xfId="219" applyNumberFormat="1" applyFont="1" applyFill="1" applyBorder="1" applyAlignment="1" applyProtection="1">
      <alignment horizontal="center"/>
      <protection locked="0"/>
    </xf>
    <xf numFmtId="3" fontId="90" fillId="58" borderId="192" xfId="220" applyNumberFormat="1" applyFont="1" applyFill="1" applyBorder="1" applyAlignment="1" applyProtection="1">
      <protection locked="0"/>
    </xf>
    <xf numFmtId="4" fontId="90" fillId="58" borderId="192" xfId="220" applyNumberFormat="1" applyFont="1" applyFill="1" applyBorder="1" applyAlignment="1" applyProtection="1">
      <protection locked="0"/>
    </xf>
    <xf numFmtId="4" fontId="90" fillId="58" borderId="0" xfId="220" applyNumberFormat="1" applyFont="1" applyFill="1" applyBorder="1" applyAlignment="1" applyProtection="1">
      <protection locked="0"/>
    </xf>
    <xf numFmtId="4" fontId="90" fillId="58" borderId="173" xfId="220" applyNumberFormat="1" applyFont="1" applyFill="1" applyBorder="1" applyAlignment="1" applyProtection="1">
      <protection locked="0"/>
    </xf>
    <xf numFmtId="4" fontId="90" fillId="58" borderId="175" xfId="220" applyNumberFormat="1" applyFont="1" applyFill="1" applyBorder="1" applyAlignment="1" applyProtection="1">
      <protection locked="0"/>
    </xf>
    <xf numFmtId="4" fontId="90" fillId="76" borderId="0" xfId="220" applyNumberFormat="1" applyFont="1" applyFill="1" applyBorder="1" applyAlignment="1" applyProtection="1">
      <protection locked="0"/>
    </xf>
    <xf numFmtId="3" fontId="81" fillId="61" borderId="192" xfId="220" applyNumberFormat="1" applyFont="1" applyFill="1" applyBorder="1" applyAlignment="1" applyProtection="1">
      <protection locked="0"/>
    </xf>
    <xf numFmtId="4" fontId="81" fillId="61" borderId="192" xfId="220" applyNumberFormat="1" applyFont="1" applyFill="1" applyBorder="1" applyAlignment="1" applyProtection="1">
      <protection locked="0"/>
    </xf>
    <xf numFmtId="4" fontId="81" fillId="61" borderId="0" xfId="220" applyNumberFormat="1" applyFont="1" applyFill="1" applyBorder="1" applyAlignment="1" applyProtection="1">
      <protection locked="0"/>
    </xf>
    <xf numFmtId="4" fontId="90" fillId="61" borderId="173" xfId="220" applyNumberFormat="1" applyFont="1" applyFill="1" applyBorder="1" applyAlignment="1" applyProtection="1">
      <protection locked="0"/>
    </xf>
    <xf numFmtId="4" fontId="90" fillId="61" borderId="175" xfId="220" applyNumberFormat="1" applyFont="1" applyFill="1" applyBorder="1" applyAlignment="1" applyProtection="1">
      <protection locked="0"/>
    </xf>
    <xf numFmtId="4" fontId="90" fillId="77" borderId="0" xfId="220" applyNumberFormat="1" applyFont="1" applyFill="1" applyBorder="1" applyAlignment="1" applyProtection="1">
      <protection locked="0"/>
    </xf>
    <xf numFmtId="3" fontId="81" fillId="61" borderId="177" xfId="220" applyNumberFormat="1" applyFont="1" applyFill="1" applyBorder="1" applyAlignment="1" applyProtection="1">
      <protection locked="0"/>
    </xf>
    <xf numFmtId="0" fontId="81" fillId="0" borderId="0" xfId="0" applyFont="1" applyProtection="1">
      <protection locked="0"/>
    </xf>
    <xf numFmtId="10" fontId="88" fillId="28" borderId="56" xfId="224" applyNumberFormat="1" applyFont="1" applyFill="1" applyBorder="1" applyAlignment="1" applyProtection="1">
      <alignment horizontal="centerContinuous" vertical="center"/>
      <protection locked="0"/>
    </xf>
    <xf numFmtId="0" fontId="81" fillId="0" borderId="0" xfId="220" applyFont="1" applyFill="1" applyAlignment="1" applyProtection="1"/>
    <xf numFmtId="0" fontId="90" fillId="0" borderId="180" xfId="0" applyFont="1" applyBorder="1" applyAlignment="1" applyProtection="1">
      <alignment horizontal="center" vertical="center"/>
      <protection locked="0"/>
    </xf>
    <xf numFmtId="9" fontId="90" fillId="0" borderId="187" xfId="224" applyFont="1" applyBorder="1" applyAlignment="1" applyProtection="1">
      <alignment horizontal="center" vertical="center"/>
      <protection locked="0"/>
    </xf>
    <xf numFmtId="9" fontId="90" fillId="0" borderId="202" xfId="224" applyFont="1" applyBorder="1" applyAlignment="1" applyProtection="1">
      <alignment horizontal="center" vertical="center"/>
      <protection locked="0"/>
    </xf>
    <xf numFmtId="9" fontId="90" fillId="0" borderId="178" xfId="224" applyFont="1" applyBorder="1" applyAlignment="1" applyProtection="1">
      <alignment horizontal="center" vertical="center"/>
      <protection locked="0"/>
    </xf>
    <xf numFmtId="9" fontId="90" fillId="0" borderId="174" xfId="224" applyFont="1" applyBorder="1" applyAlignment="1" applyProtection="1">
      <alignment horizontal="center" vertical="center"/>
      <protection locked="0"/>
    </xf>
    <xf numFmtId="0" fontId="90" fillId="68" borderId="176" xfId="0" applyFont="1" applyFill="1" applyBorder="1" applyAlignment="1" applyProtection="1">
      <alignment vertical="center"/>
      <protection locked="0"/>
    </xf>
    <xf numFmtId="0" fontId="90" fillId="68" borderId="41" xfId="0" applyFont="1" applyFill="1" applyBorder="1" applyAlignment="1" applyProtection="1">
      <alignment vertical="center"/>
      <protection locked="0"/>
    </xf>
    <xf numFmtId="0" fontId="90" fillId="0" borderId="172" xfId="0" applyFont="1" applyBorder="1" applyAlignment="1" applyProtection="1">
      <alignment horizontal="center" vertical="center"/>
      <protection locked="0"/>
    </xf>
    <xf numFmtId="9" fontId="90" fillId="0" borderId="67" xfId="224" applyFont="1" applyBorder="1" applyAlignment="1" applyProtection="1">
      <alignment horizontal="center" vertical="center"/>
      <protection locked="0"/>
    </xf>
    <xf numFmtId="9" fontId="90" fillId="0" borderId="166" xfId="224" applyFont="1" applyBorder="1" applyAlignment="1" applyProtection="1">
      <alignment horizontal="center" vertical="center"/>
      <protection locked="0"/>
    </xf>
    <xf numFmtId="0" fontId="90" fillId="68" borderId="146" xfId="0" applyFont="1" applyFill="1" applyBorder="1" applyProtection="1">
      <protection locked="0"/>
    </xf>
    <xf numFmtId="0" fontId="90" fillId="68" borderId="168" xfId="0" applyFont="1" applyFill="1" applyBorder="1" applyProtection="1">
      <protection locked="0"/>
    </xf>
    <xf numFmtId="196" fontId="90" fillId="0" borderId="50" xfId="220" applyNumberFormat="1" applyFont="1" applyFill="1" applyBorder="1" applyAlignment="1" applyProtection="1">
      <protection locked="0"/>
    </xf>
    <xf numFmtId="177" fontId="90" fillId="0" borderId="0" xfId="220" applyNumberFormat="1" applyFont="1" applyFill="1" applyBorder="1" applyAlignment="1" applyProtection="1">
      <alignment horizontal="center"/>
      <protection locked="0"/>
    </xf>
    <xf numFmtId="184" fontId="90" fillId="0" borderId="0" xfId="220" applyNumberFormat="1" applyFont="1" applyFill="1" applyBorder="1" applyAlignment="1" applyProtection="1">
      <alignment horizontal="center"/>
      <protection locked="0"/>
    </xf>
    <xf numFmtId="177" fontId="90" fillId="71" borderId="0" xfId="220" applyNumberFormat="1" applyFont="1" applyFill="1" applyBorder="1" applyAlignment="1" applyProtection="1">
      <alignment horizontal="center"/>
      <protection locked="0"/>
    </xf>
    <xf numFmtId="3" fontId="90" fillId="71" borderId="0" xfId="220" applyNumberFormat="1" applyFont="1" applyFill="1" applyBorder="1" applyAlignment="1" applyProtection="1">
      <alignment horizontal="center"/>
      <protection locked="0"/>
    </xf>
    <xf numFmtId="3" fontId="135" fillId="71" borderId="0" xfId="0" applyNumberFormat="1" applyFont="1" applyFill="1" applyBorder="1" applyAlignment="1" applyProtection="1">
      <alignment horizontal="right"/>
      <protection locked="0"/>
    </xf>
    <xf numFmtId="177" fontId="81" fillId="71" borderId="0" xfId="220" applyNumberFormat="1" applyFont="1" applyFill="1" applyBorder="1" applyAlignment="1" applyProtection="1">
      <alignment horizontal="center"/>
      <protection locked="0"/>
    </xf>
    <xf numFmtId="3" fontId="81" fillId="71" borderId="0" xfId="220" applyNumberFormat="1" applyFont="1" applyFill="1" applyBorder="1" applyAlignment="1" applyProtection="1">
      <alignment horizontal="center"/>
      <protection locked="0"/>
    </xf>
    <xf numFmtId="196" fontId="91" fillId="66" borderId="107" xfId="220" applyNumberFormat="1" applyFont="1" applyFill="1" applyBorder="1" applyAlignment="1" applyProtection="1">
      <alignment horizontal="center"/>
      <protection locked="0"/>
    </xf>
    <xf numFmtId="0" fontId="35" fillId="0" borderId="0" xfId="0" applyFont="1" applyBorder="1" applyAlignment="1" applyProtection="1">
      <alignment horizontal="center"/>
      <protection locked="0"/>
    </xf>
    <xf numFmtId="0" fontId="81" fillId="0" borderId="116" xfId="220" applyFont="1" applyBorder="1" applyAlignment="1" applyProtection="1">
      <alignment horizontal="center" vertical="center"/>
      <protection locked="0"/>
    </xf>
    <xf numFmtId="0" fontId="90" fillId="0" borderId="40" xfId="220" applyFont="1" applyBorder="1" applyAlignment="1" applyProtection="1">
      <alignment horizontal="center" vertical="center"/>
      <protection locked="0"/>
    </xf>
    <xf numFmtId="0" fontId="90" fillId="0" borderId="50" xfId="220" applyFont="1" applyBorder="1" applyAlignment="1" applyProtection="1">
      <alignment horizontal="center" vertical="center"/>
      <protection locked="0"/>
    </xf>
    <xf numFmtId="0" fontId="90" fillId="0" borderId="83" xfId="220" applyFont="1" applyBorder="1" applyAlignment="1" applyProtection="1">
      <alignment horizontal="center" vertical="center"/>
      <protection locked="0"/>
    </xf>
    <xf numFmtId="0" fontId="90" fillId="0" borderId="0" xfId="220" applyFont="1" applyBorder="1" applyAlignment="1" applyProtection="1">
      <alignment horizontal="center" vertical="center"/>
      <protection locked="0"/>
    </xf>
    <xf numFmtId="0" fontId="81" fillId="0" borderId="59" xfId="220" applyFont="1" applyBorder="1" applyAlignment="1" applyProtection="1">
      <alignment horizontal="center" vertical="center"/>
      <protection locked="0"/>
    </xf>
    <xf numFmtId="4" fontId="35" fillId="64" borderId="218" xfId="0" applyNumberFormat="1" applyFont="1" applyFill="1" applyBorder="1" applyAlignment="1" applyProtection="1">
      <alignment vertical="center"/>
    </xf>
    <xf numFmtId="206" fontId="35" fillId="64" borderId="218" xfId="0" applyNumberFormat="1" applyFont="1" applyFill="1" applyBorder="1" applyAlignment="1" applyProtection="1">
      <alignment vertical="center"/>
    </xf>
    <xf numFmtId="0" fontId="35" fillId="0" borderId="174" xfId="0" applyFont="1" applyBorder="1" applyAlignment="1">
      <alignment vertical="center"/>
    </xf>
    <xf numFmtId="4" fontId="178" fillId="64" borderId="0" xfId="0" applyNumberFormat="1" applyFont="1" applyFill="1" applyBorder="1" applyAlignment="1" applyProtection="1">
      <alignment vertical="center"/>
    </xf>
    <xf numFmtId="0" fontId="32" fillId="0" borderId="0" xfId="263" applyProtection="1">
      <protection locked="0"/>
    </xf>
    <xf numFmtId="0" fontId="156" fillId="0" borderId="0" xfId="263" applyFont="1" applyProtection="1">
      <protection locked="0"/>
    </xf>
    <xf numFmtId="0" fontId="157" fillId="0" borderId="0" xfId="263" applyFont="1" applyProtection="1">
      <protection locked="0"/>
    </xf>
    <xf numFmtId="0" fontId="32" fillId="0" borderId="0" xfId="263" applyBorder="1" applyProtection="1">
      <protection locked="0"/>
    </xf>
    <xf numFmtId="0" fontId="32" fillId="0" borderId="98" xfId="263" applyBorder="1" applyProtection="1">
      <protection locked="0"/>
    </xf>
    <xf numFmtId="0" fontId="32" fillId="0" borderId="98" xfId="263" applyBorder="1" applyAlignment="1" applyProtection="1">
      <alignment horizontal="center" vertical="center"/>
      <protection locked="0"/>
    </xf>
    <xf numFmtId="0" fontId="27" fillId="0" borderId="0" xfId="263" applyFont="1" applyProtection="1">
      <protection locked="0"/>
    </xf>
    <xf numFmtId="0" fontId="32" fillId="0" borderId="0" xfId="263" applyAlignment="1" applyProtection="1">
      <alignment vertical="center"/>
      <protection locked="0"/>
    </xf>
    <xf numFmtId="0" fontId="0" fillId="0" borderId="0" xfId="0" applyProtection="1">
      <protection locked="0"/>
    </xf>
    <xf numFmtId="196" fontId="32" fillId="0" borderId="98" xfId="263" applyNumberFormat="1" applyBorder="1" applyProtection="1">
      <protection locked="0"/>
    </xf>
    <xf numFmtId="0" fontId="158" fillId="0" borderId="0" xfId="263" applyFont="1" applyProtection="1">
      <protection locked="0"/>
    </xf>
    <xf numFmtId="0" fontId="32" fillId="0" borderId="0" xfId="263" applyProtection="1"/>
    <xf numFmtId="14" fontId="32" fillId="0" borderId="0" xfId="263" applyNumberFormat="1" applyProtection="1"/>
    <xf numFmtId="0" fontId="20" fillId="0" borderId="0" xfId="263" applyFont="1" applyProtection="1"/>
    <xf numFmtId="0" fontId="81" fillId="0" borderId="40" xfId="220" applyFont="1" applyFill="1" applyBorder="1" applyAlignment="1" applyProtection="1">
      <alignment horizontal="center"/>
      <protection locked="0"/>
    </xf>
    <xf numFmtId="0" fontId="81" fillId="0" borderId="44" xfId="220" applyFont="1" applyBorder="1" applyAlignment="1" applyProtection="1">
      <protection locked="0"/>
    </xf>
    <xf numFmtId="0" fontId="81" fillId="0" borderId="115" xfId="220" applyFont="1" applyFill="1" applyBorder="1" applyAlignment="1" applyProtection="1">
      <protection locked="0"/>
    </xf>
    <xf numFmtId="0" fontId="81" fillId="0" borderId="128" xfId="220" applyFont="1" applyBorder="1" applyAlignment="1" applyProtection="1">
      <protection locked="0"/>
    </xf>
    <xf numFmtId="0" fontId="81" fillId="0" borderId="7" xfId="220" applyFont="1" applyBorder="1" applyAlignment="1" applyProtection="1">
      <protection locked="0"/>
    </xf>
    <xf numFmtId="0" fontId="81" fillId="0" borderId="19" xfId="220" applyFont="1" applyBorder="1" applyAlignment="1" applyProtection="1">
      <protection locked="0"/>
    </xf>
    <xf numFmtId="0" fontId="81" fillId="0" borderId="58" xfId="220" applyFont="1" applyBorder="1" applyAlignment="1" applyProtection="1">
      <protection locked="0"/>
    </xf>
    <xf numFmtId="0" fontId="81" fillId="0" borderId="115" xfId="220" applyFont="1" applyFill="1" applyBorder="1" applyAlignment="1" applyProtection="1">
      <alignment horizontal="center"/>
      <protection locked="0"/>
    </xf>
    <xf numFmtId="0" fontId="81" fillId="0" borderId="126" xfId="220" applyFont="1" applyBorder="1" applyAlignment="1" applyProtection="1">
      <protection locked="0"/>
    </xf>
    <xf numFmtId="0" fontId="81" fillId="0" borderId="116" xfId="220" applyFont="1" applyBorder="1" applyAlignment="1" applyProtection="1">
      <protection locked="0"/>
    </xf>
    <xf numFmtId="0" fontId="81" fillId="0" borderId="129" xfId="220" applyFont="1" applyBorder="1" applyAlignment="1" applyProtection="1">
      <protection locked="0"/>
    </xf>
    <xf numFmtId="0" fontId="81" fillId="0" borderId="106" xfId="220" applyFont="1" applyBorder="1" applyAlignment="1" applyProtection="1">
      <protection locked="0"/>
    </xf>
    <xf numFmtId="4" fontId="69" fillId="28" borderId="64" xfId="2" applyNumberFormat="1" applyFont="1" applyFill="1" applyBorder="1" applyAlignment="1" applyProtection="1">
      <alignment horizontal="centerContinuous"/>
      <protection locked="0"/>
    </xf>
    <xf numFmtId="0" fontId="69" fillId="28" borderId="55" xfId="0" applyFont="1" applyFill="1" applyBorder="1" applyAlignment="1" applyProtection="1">
      <alignment horizontal="centerContinuous"/>
      <protection locked="0"/>
    </xf>
    <xf numFmtId="4" fontId="69" fillId="28" borderId="55" xfId="2" applyNumberFormat="1" applyFont="1" applyFill="1" applyBorder="1" applyAlignment="1" applyProtection="1">
      <alignment horizontal="centerContinuous"/>
      <protection locked="0"/>
    </xf>
    <xf numFmtId="0" fontId="70" fillId="28" borderId="17" xfId="0" applyFont="1" applyFill="1" applyBorder="1" applyAlignment="1" applyProtection="1">
      <alignment horizontal="centerContinuous"/>
      <protection locked="0"/>
    </xf>
    <xf numFmtId="0" fontId="41" fillId="0" borderId="18" xfId="218" applyFont="1" applyBorder="1" applyAlignment="1" applyProtection="1">
      <protection locked="0"/>
    </xf>
    <xf numFmtId="0" fontId="41" fillId="0" borderId="19" xfId="0" applyFont="1" applyBorder="1" applyAlignment="1" applyProtection="1">
      <protection locked="0"/>
    </xf>
    <xf numFmtId="0" fontId="69" fillId="28" borderId="39" xfId="2" applyFont="1" applyFill="1" applyBorder="1" applyAlignment="1" applyProtection="1">
      <alignment horizontal="center"/>
      <protection locked="0"/>
    </xf>
    <xf numFmtId="49" fontId="41" fillId="44" borderId="19" xfId="0" applyNumberFormat="1" applyFont="1" applyFill="1" applyBorder="1" applyAlignment="1" applyProtection="1">
      <alignment horizontal="center"/>
      <protection locked="0"/>
    </xf>
    <xf numFmtId="0" fontId="33" fillId="28" borderId="0" xfId="2" applyFill="1" applyBorder="1" applyAlignment="1" applyProtection="1">
      <alignment horizontal="center"/>
      <protection locked="0"/>
    </xf>
    <xf numFmtId="49" fontId="41" fillId="37" borderId="74" xfId="0" applyNumberFormat="1" applyFont="1" applyFill="1" applyBorder="1" applyAlignment="1" applyProtection="1">
      <alignment horizontal="center"/>
      <protection locked="0"/>
    </xf>
    <xf numFmtId="0" fontId="41" fillId="37" borderId="87" xfId="218" applyFont="1" applyFill="1" applyBorder="1" applyAlignment="1" applyProtection="1">
      <protection locked="0"/>
    </xf>
    <xf numFmtId="0" fontId="33" fillId="52" borderId="0" xfId="2" applyFill="1" applyBorder="1" applyAlignment="1" applyProtection="1">
      <alignment horizontal="center"/>
      <protection locked="0"/>
    </xf>
    <xf numFmtId="49" fontId="41" fillId="53" borderId="76" xfId="0" applyNumberFormat="1" applyFont="1" applyFill="1" applyBorder="1" applyAlignment="1" applyProtection="1">
      <alignment horizontal="center"/>
      <protection locked="0"/>
    </xf>
    <xf numFmtId="0" fontId="56" fillId="0" borderId="139" xfId="218" applyFont="1" applyFill="1" applyBorder="1" applyAlignment="1" applyProtection="1">
      <protection locked="0"/>
    </xf>
    <xf numFmtId="0" fontId="41" fillId="0" borderId="83" xfId="0" applyFont="1" applyFill="1" applyBorder="1" applyAlignment="1" applyProtection="1">
      <protection locked="0"/>
    </xf>
    <xf numFmtId="0" fontId="78" fillId="0" borderId="0" xfId="0" applyFont="1" applyFill="1" applyBorder="1" applyProtection="1">
      <protection locked="0"/>
    </xf>
    <xf numFmtId="0" fontId="69" fillId="0" borderId="0" xfId="0" applyFont="1" applyFill="1" applyProtection="1">
      <protection locked="0"/>
    </xf>
    <xf numFmtId="0" fontId="41" fillId="0" borderId="0" xfId="0" applyFont="1" applyFill="1" applyProtection="1">
      <protection locked="0"/>
    </xf>
    <xf numFmtId="0" fontId="83" fillId="0" borderId="20" xfId="0" applyFont="1" applyBorder="1" applyProtection="1">
      <protection locked="0"/>
    </xf>
    <xf numFmtId="0" fontId="41" fillId="0" borderId="0" xfId="218" applyFont="1" applyBorder="1" applyAlignment="1" applyProtection="1">
      <alignment horizontal="center"/>
      <protection locked="0"/>
    </xf>
    <xf numFmtId="0" fontId="69" fillId="0" borderId="0" xfId="2" applyFont="1" applyBorder="1" applyProtection="1">
      <protection locked="0"/>
    </xf>
    <xf numFmtId="49" fontId="69" fillId="0" borderId="0" xfId="218" applyNumberFormat="1" applyFont="1" applyBorder="1" applyAlignment="1" applyProtection="1">
      <alignment horizontal="right"/>
      <protection locked="0"/>
    </xf>
    <xf numFmtId="49" fontId="69" fillId="0" borderId="0" xfId="2" applyNumberFormat="1" applyFont="1" applyBorder="1" applyProtection="1">
      <protection locked="0"/>
    </xf>
    <xf numFmtId="1" fontId="41" fillId="0" borderId="0" xfId="0" applyNumberFormat="1" applyFont="1" applyFill="1" applyBorder="1" applyAlignment="1" applyProtection="1">
      <alignment horizontal="center"/>
      <protection locked="0"/>
    </xf>
    <xf numFmtId="4" fontId="69" fillId="44" borderId="0" xfId="2" applyNumberFormat="1" applyFont="1" applyFill="1" applyBorder="1" applyAlignment="1" applyProtection="1">
      <alignment horizontal="center"/>
      <protection locked="0"/>
    </xf>
    <xf numFmtId="10" fontId="69" fillId="0" borderId="0" xfId="2" applyNumberFormat="1" applyFont="1" applyFill="1" applyBorder="1" applyAlignment="1" applyProtection="1">
      <protection locked="0"/>
    </xf>
    <xf numFmtId="1" fontId="41" fillId="0" borderId="0" xfId="0" applyNumberFormat="1" applyFont="1" applyBorder="1" applyAlignment="1" applyProtection="1">
      <alignment horizontal="center"/>
      <protection locked="0"/>
    </xf>
    <xf numFmtId="0" fontId="41" fillId="0" borderId="23" xfId="218" applyFont="1" applyBorder="1" applyAlignment="1" applyProtection="1">
      <protection locked="0"/>
    </xf>
    <xf numFmtId="0" fontId="41" fillId="0" borderId="0" xfId="0" applyFont="1" applyBorder="1" applyAlignment="1" applyProtection="1">
      <protection locked="0"/>
    </xf>
    <xf numFmtId="0" fontId="69" fillId="28" borderId="39" xfId="2" applyFont="1" applyFill="1" applyBorder="1" applyProtection="1">
      <protection locked="0"/>
    </xf>
    <xf numFmtId="0" fontId="33" fillId="44" borderId="0" xfId="0" applyFont="1" applyFill="1" applyBorder="1" applyAlignment="1" applyProtection="1">
      <alignment horizontal="center"/>
      <protection locked="0"/>
    </xf>
    <xf numFmtId="3" fontId="69" fillId="29" borderId="0" xfId="0" applyNumberFormat="1" applyFont="1" applyFill="1" applyBorder="1" applyAlignment="1" applyProtection="1">
      <alignment horizontal="center"/>
      <protection locked="0"/>
    </xf>
    <xf numFmtId="0" fontId="33" fillId="28" borderId="0" xfId="2" applyFill="1" applyBorder="1" applyProtection="1">
      <protection locked="0"/>
    </xf>
    <xf numFmtId="0" fontId="69" fillId="37" borderId="23" xfId="0" applyFont="1" applyFill="1" applyBorder="1" applyAlignment="1" applyProtection="1">
      <alignment horizontal="center"/>
      <protection locked="0"/>
    </xf>
    <xf numFmtId="3" fontId="154" fillId="53" borderId="0" xfId="0" applyNumberFormat="1" applyFont="1" applyFill="1" applyBorder="1" applyAlignment="1" applyProtection="1">
      <alignment horizontal="center"/>
      <protection locked="0"/>
    </xf>
    <xf numFmtId="0" fontId="33" fillId="52" borderId="0" xfId="2" applyFill="1" applyBorder="1" applyProtection="1">
      <protection locked="0"/>
    </xf>
    <xf numFmtId="0" fontId="33" fillId="37" borderId="23" xfId="0" applyFont="1" applyFill="1" applyBorder="1" applyAlignment="1" applyProtection="1">
      <alignment horizontal="center"/>
      <protection locked="0"/>
    </xf>
    <xf numFmtId="3" fontId="69" fillId="53" borderId="0" xfId="0" applyNumberFormat="1" applyFont="1" applyFill="1" applyBorder="1" applyAlignment="1" applyProtection="1">
      <alignment horizontal="center"/>
      <protection locked="0"/>
    </xf>
    <xf numFmtId="0" fontId="41" fillId="37" borderId="83" xfId="218" applyFont="1" applyFill="1" applyBorder="1" applyAlignment="1" applyProtection="1">
      <protection locked="0"/>
    </xf>
    <xf numFmtId="0" fontId="56" fillId="0" borderId="39" xfId="218" applyFont="1" applyFill="1" applyBorder="1" applyAlignment="1" applyProtection="1">
      <protection locked="0"/>
    </xf>
    <xf numFmtId="0" fontId="41" fillId="0" borderId="125" xfId="0" applyFont="1" applyBorder="1" applyAlignment="1" applyProtection="1">
      <protection locked="0"/>
    </xf>
    <xf numFmtId="0" fontId="78" fillId="0" borderId="19" xfId="0" applyFont="1" applyBorder="1" applyAlignment="1" applyProtection="1">
      <protection locked="0"/>
    </xf>
    <xf numFmtId="0" fontId="41" fillId="0" borderId="19" xfId="218" applyFont="1" applyBorder="1" applyAlignment="1" applyProtection="1">
      <protection locked="0"/>
    </xf>
    <xf numFmtId="0" fontId="69" fillId="0" borderId="19" xfId="0" applyFont="1" applyBorder="1" applyProtection="1">
      <protection locked="0"/>
    </xf>
    <xf numFmtId="0" fontId="41" fillId="0" borderId="65" xfId="0" applyFont="1" applyBorder="1" applyProtection="1">
      <protection locked="0"/>
    </xf>
    <xf numFmtId="0" fontId="69" fillId="44" borderId="0" xfId="0" applyFont="1" applyFill="1" applyBorder="1" applyAlignment="1" applyProtection="1">
      <alignment horizontal="center"/>
      <protection locked="0"/>
    </xf>
    <xf numFmtId="2" fontId="69" fillId="29" borderId="0" xfId="0" applyNumberFormat="1" applyFont="1" applyFill="1" applyBorder="1" applyAlignment="1" applyProtection="1">
      <alignment horizontal="center"/>
      <protection locked="0"/>
    </xf>
    <xf numFmtId="2" fontId="154" fillId="53" borderId="0" xfId="0" applyNumberFormat="1" applyFont="1" applyFill="1" applyBorder="1" applyAlignment="1" applyProtection="1">
      <alignment horizontal="center"/>
      <protection locked="0"/>
    </xf>
    <xf numFmtId="0" fontId="69" fillId="53" borderId="0" xfId="0" applyFont="1" applyFill="1" applyBorder="1" applyAlignment="1" applyProtection="1">
      <alignment horizontal="center"/>
      <protection locked="0"/>
    </xf>
    <xf numFmtId="0" fontId="41" fillId="0" borderId="83" xfId="0" applyFont="1" applyBorder="1" applyAlignment="1" applyProtection="1">
      <protection locked="0"/>
    </xf>
    <xf numFmtId="0" fontId="78" fillId="0" borderId="0" xfId="0" applyFont="1" applyBorder="1" applyAlignment="1" applyProtection="1">
      <protection locked="0"/>
    </xf>
    <xf numFmtId="0" fontId="41" fillId="0" borderId="0" xfId="218" applyFont="1" applyBorder="1" applyAlignment="1" applyProtection="1">
      <protection locked="0"/>
    </xf>
    <xf numFmtId="0" fontId="41" fillId="0" borderId="66" xfId="0" applyFont="1" applyBorder="1" applyProtection="1">
      <protection locked="0"/>
    </xf>
    <xf numFmtId="0" fontId="35" fillId="37" borderId="0" xfId="0" applyFont="1" applyFill="1" applyBorder="1" applyAlignment="1" applyProtection="1">
      <alignment horizontal="center"/>
      <protection locked="0"/>
    </xf>
    <xf numFmtId="2" fontId="41" fillId="0" borderId="0" xfId="0" applyNumberFormat="1" applyFont="1" applyBorder="1" applyProtection="1">
      <protection locked="0"/>
    </xf>
    <xf numFmtId="0" fontId="85" fillId="37" borderId="83" xfId="218" quotePrefix="1" applyFont="1" applyFill="1" applyBorder="1" applyAlignment="1" applyProtection="1">
      <protection locked="0"/>
    </xf>
    <xf numFmtId="0" fontId="41" fillId="0" borderId="83" xfId="0" applyFont="1" applyBorder="1" applyAlignment="1" applyProtection="1">
      <alignment horizontal="center"/>
      <protection locked="0"/>
    </xf>
    <xf numFmtId="0" fontId="69" fillId="0" borderId="0" xfId="0" applyFont="1" applyBorder="1" applyAlignment="1" applyProtection="1">
      <alignment horizontal="centerContinuous"/>
      <protection locked="0"/>
    </xf>
    <xf numFmtId="0" fontId="69" fillId="0" borderId="66" xfId="0" applyFont="1" applyBorder="1" applyAlignment="1" applyProtection="1">
      <alignment horizontal="centerContinuous"/>
      <protection locked="0"/>
    </xf>
    <xf numFmtId="0" fontId="83" fillId="0" borderId="24" xfId="0" applyFont="1" applyBorder="1" applyProtection="1">
      <protection locked="0"/>
    </xf>
    <xf numFmtId="0" fontId="69" fillId="0" borderId="0" xfId="218" applyFont="1" applyBorder="1" applyAlignment="1" applyProtection="1">
      <alignment horizontal="center"/>
      <protection locked="0"/>
    </xf>
    <xf numFmtId="0" fontId="69" fillId="0" borderId="0" xfId="2" applyFont="1" applyBorder="1" applyAlignment="1" applyProtection="1">
      <alignment horizontal="center"/>
      <protection locked="0"/>
    </xf>
    <xf numFmtId="0" fontId="41" fillId="0" borderId="0" xfId="0" applyFont="1" applyFill="1" applyBorder="1" applyAlignment="1" applyProtection="1">
      <alignment horizontal="center"/>
      <protection locked="0"/>
    </xf>
    <xf numFmtId="0" fontId="69" fillId="0" borderId="23" xfId="218" applyFont="1" applyBorder="1" applyAlignment="1" applyProtection="1">
      <alignment horizontal="centerContinuous"/>
      <protection locked="0"/>
    </xf>
    <xf numFmtId="0" fontId="41" fillId="0" borderId="0" xfId="0" applyFont="1" applyBorder="1" applyAlignment="1" applyProtection="1">
      <alignment horizontal="centerContinuous"/>
      <protection locked="0"/>
    </xf>
    <xf numFmtId="0" fontId="85" fillId="37" borderId="83" xfId="218" applyFont="1" applyFill="1" applyBorder="1" applyAlignment="1" applyProtection="1">
      <protection locked="0"/>
    </xf>
    <xf numFmtId="0" fontId="78" fillId="0" borderId="0" xfId="0" applyFont="1" applyBorder="1" applyAlignment="1" applyProtection="1">
      <alignment horizontal="left"/>
      <protection locked="0"/>
    </xf>
    <xf numFmtId="49" fontId="69" fillId="0" borderId="15" xfId="218" applyNumberFormat="1" applyFont="1" applyBorder="1" applyAlignment="1" applyProtection="1">
      <alignment horizontal="center"/>
      <protection locked="0"/>
    </xf>
    <xf numFmtId="0" fontId="41" fillId="0" borderId="19" xfId="0" applyFont="1" applyBorder="1" applyAlignment="1" applyProtection="1">
      <alignment horizontal="right"/>
      <protection locked="0"/>
    </xf>
    <xf numFmtId="4" fontId="69" fillId="35" borderId="0" xfId="2" applyNumberFormat="1" applyFont="1" applyFill="1" applyBorder="1" applyAlignment="1" applyProtection="1">
      <alignment horizontal="center"/>
      <protection locked="0"/>
    </xf>
    <xf numFmtId="0" fontId="41" fillId="0" borderId="0" xfId="0" applyFont="1" applyFill="1" applyAlignment="1" applyProtection="1">
      <alignment horizontal="center"/>
      <protection locked="0"/>
    </xf>
    <xf numFmtId="10" fontId="69" fillId="0" borderId="0" xfId="2" applyNumberFormat="1" applyFont="1" applyFill="1" applyProtection="1">
      <protection locked="0"/>
    </xf>
    <xf numFmtId="2" fontId="41" fillId="0" borderId="0" xfId="0" applyNumberFormat="1" applyFont="1" applyFill="1" applyProtection="1">
      <protection locked="0"/>
    </xf>
    <xf numFmtId="0" fontId="41" fillId="0" borderId="29" xfId="0" applyFont="1" applyBorder="1" applyAlignment="1" applyProtection="1">
      <alignment horizontal="centerContinuous"/>
      <protection locked="0"/>
    </xf>
    <xf numFmtId="0" fontId="35" fillId="44" borderId="0" xfId="0" applyFont="1" applyFill="1" applyBorder="1" applyAlignment="1" applyProtection="1">
      <alignment horizontal="center"/>
      <protection locked="0"/>
    </xf>
    <xf numFmtId="189" fontId="69" fillId="44" borderId="83" xfId="218" applyNumberFormat="1" applyFont="1" applyFill="1" applyBorder="1" applyAlignment="1" applyProtection="1">
      <protection locked="0"/>
    </xf>
    <xf numFmtId="0" fontId="35" fillId="37" borderId="92" xfId="0" applyFont="1" applyFill="1" applyBorder="1" applyAlignment="1" applyProtection="1">
      <alignment horizontal="center"/>
      <protection locked="0"/>
    </xf>
    <xf numFmtId="0" fontId="41" fillId="37" borderId="29" xfId="0" applyFont="1" applyFill="1" applyBorder="1" applyAlignment="1" applyProtection="1">
      <alignment horizontal="center"/>
      <protection locked="0"/>
    </xf>
    <xf numFmtId="0" fontId="69" fillId="37" borderId="93" xfId="218" applyFont="1" applyFill="1" applyBorder="1" applyAlignment="1" applyProtection="1">
      <protection locked="0"/>
    </xf>
    <xf numFmtId="0" fontId="41" fillId="37" borderId="92" xfId="0" applyFont="1" applyFill="1" applyBorder="1" applyAlignment="1" applyProtection="1">
      <alignment horizontal="center"/>
      <protection locked="0"/>
    </xf>
    <xf numFmtId="170" fontId="41" fillId="28" borderId="93" xfId="0" applyNumberFormat="1" applyFont="1" applyFill="1" applyBorder="1" applyAlignment="1" applyProtection="1">
      <alignment horizontal="center"/>
      <protection locked="0"/>
    </xf>
    <xf numFmtId="170" fontId="41" fillId="28" borderId="0" xfId="0" applyNumberFormat="1" applyFont="1" applyFill="1" applyBorder="1" applyAlignment="1" applyProtection="1">
      <alignment horizontal="center"/>
      <protection locked="0"/>
    </xf>
    <xf numFmtId="170" fontId="69" fillId="28" borderId="0" xfId="0" applyNumberFormat="1" applyFont="1" applyFill="1" applyBorder="1" applyAlignment="1" applyProtection="1">
      <alignment horizontal="center"/>
      <protection locked="0"/>
    </xf>
    <xf numFmtId="170" fontId="69" fillId="28" borderId="66" xfId="218" applyNumberFormat="1" applyFont="1" applyFill="1" applyBorder="1" applyAlignment="1" applyProtection="1">
      <alignment horizontal="center"/>
      <protection locked="0"/>
    </xf>
    <xf numFmtId="0" fontId="85" fillId="0" borderId="27" xfId="0" applyFont="1" applyBorder="1" applyProtection="1">
      <protection locked="0"/>
    </xf>
    <xf numFmtId="0" fontId="69" fillId="0" borderId="24" xfId="218" applyFont="1" applyFill="1" applyBorder="1" applyAlignment="1" applyProtection="1">
      <alignment horizontal="center"/>
      <protection locked="0"/>
    </xf>
    <xf numFmtId="0" fontId="69" fillId="0" borderId="59" xfId="2" applyFont="1" applyFill="1" applyBorder="1" applyAlignment="1" applyProtection="1">
      <alignment horizontal="center"/>
      <protection locked="0"/>
    </xf>
    <xf numFmtId="49" fontId="69" fillId="0" borderId="28" xfId="218" applyNumberFormat="1" applyFont="1" applyFill="1" applyBorder="1" applyAlignment="1" applyProtection="1">
      <alignment horizontal="center"/>
      <protection locked="0"/>
    </xf>
    <xf numFmtId="0" fontId="69" fillId="0" borderId="67" xfId="2" applyFont="1" applyBorder="1" applyAlignment="1" applyProtection="1">
      <alignment horizontal="centerContinuous"/>
      <protection locked="0"/>
    </xf>
    <xf numFmtId="4" fontId="69" fillId="44" borderId="91" xfId="2" applyNumberFormat="1" applyFont="1" applyFill="1" applyBorder="1" applyAlignment="1" applyProtection="1">
      <alignment horizontal="center"/>
      <protection locked="0"/>
    </xf>
    <xf numFmtId="3" fontId="41" fillId="0" borderId="53" xfId="0" applyNumberFormat="1" applyFont="1" applyFill="1" applyBorder="1" applyAlignment="1" applyProtection="1">
      <alignment horizontal="center"/>
      <protection locked="0"/>
    </xf>
    <xf numFmtId="4" fontId="69" fillId="0" borderId="55" xfId="2" applyNumberFormat="1" applyFont="1" applyFill="1" applyBorder="1" applyAlignment="1" applyProtection="1">
      <alignment horizontal="center"/>
      <protection locked="0"/>
    </xf>
    <xf numFmtId="0" fontId="69" fillId="0" borderId="14" xfId="0" applyFont="1" applyBorder="1" applyAlignment="1" applyProtection="1">
      <alignment horizontal="center"/>
      <protection locked="0"/>
    </xf>
    <xf numFmtId="169" fontId="69" fillId="30" borderId="31" xfId="218" applyNumberFormat="1" applyFont="1" applyFill="1" applyBorder="1" applyAlignment="1" applyProtection="1">
      <alignment horizontal="center"/>
      <protection locked="0"/>
    </xf>
    <xf numFmtId="169" fontId="69" fillId="30" borderId="55" xfId="0" applyNumberFormat="1" applyFont="1" applyFill="1" applyBorder="1" applyAlignment="1" applyProtection="1">
      <alignment horizontal="center"/>
      <protection locked="0"/>
    </xf>
    <xf numFmtId="4" fontId="69" fillId="44" borderId="91" xfId="0" applyNumberFormat="1" applyFont="1" applyFill="1" applyBorder="1" applyAlignment="1" applyProtection="1">
      <alignment horizontal="center"/>
      <protection locked="0"/>
    </xf>
    <xf numFmtId="4" fontId="69" fillId="44" borderId="55" xfId="0" applyNumberFormat="1" applyFont="1" applyFill="1" applyBorder="1" applyAlignment="1" applyProtection="1">
      <alignment horizontal="center"/>
      <protection locked="0"/>
    </xf>
    <xf numFmtId="0" fontId="69" fillId="44" borderId="14" xfId="0" applyFont="1" applyFill="1" applyBorder="1" applyAlignment="1" applyProtection="1">
      <alignment horizontal="center"/>
      <protection locked="0"/>
    </xf>
    <xf numFmtId="0" fontId="33" fillId="28" borderId="39" xfId="2" applyFill="1" applyBorder="1" applyProtection="1">
      <protection locked="0"/>
    </xf>
    <xf numFmtId="4" fontId="69" fillId="37" borderId="91" xfId="0" applyNumberFormat="1" applyFont="1" applyFill="1" applyBorder="1" applyAlignment="1" applyProtection="1">
      <alignment horizontal="center"/>
      <protection locked="0"/>
    </xf>
    <xf numFmtId="4" fontId="69" fillId="37" borderId="55" xfId="0" applyNumberFormat="1" applyFont="1" applyFill="1" applyBorder="1" applyAlignment="1" applyProtection="1">
      <alignment horizontal="center"/>
      <protection locked="0"/>
    </xf>
    <xf numFmtId="0" fontId="69" fillId="37" borderId="14" xfId="0" applyFont="1" applyFill="1" applyBorder="1" applyAlignment="1" applyProtection="1">
      <alignment horizontal="center"/>
      <protection locked="0"/>
    </xf>
    <xf numFmtId="0" fontId="33" fillId="52" borderId="39" xfId="2" applyFill="1" applyBorder="1" applyProtection="1">
      <protection locked="0"/>
    </xf>
    <xf numFmtId="0" fontId="33" fillId="28" borderId="23" xfId="2" applyFill="1" applyBorder="1" applyProtection="1">
      <protection locked="0"/>
    </xf>
    <xf numFmtId="0" fontId="56" fillId="0" borderId="31" xfId="218" applyFont="1" applyFill="1" applyBorder="1" applyAlignment="1" applyProtection="1">
      <alignment horizontal="center"/>
      <protection locked="0"/>
    </xf>
    <xf numFmtId="1" fontId="41" fillId="0" borderId="17" xfId="0" applyNumberFormat="1" applyFont="1" applyFill="1" applyBorder="1" applyAlignment="1" applyProtection="1">
      <alignment horizontal="center"/>
      <protection locked="0"/>
    </xf>
    <xf numFmtId="0" fontId="69" fillId="0" borderId="32" xfId="0" applyFont="1" applyBorder="1" applyAlignment="1" applyProtection="1">
      <alignment horizontal="center"/>
      <protection locked="0"/>
    </xf>
    <xf numFmtId="0" fontId="78" fillId="0" borderId="32" xfId="0" applyFont="1" applyFill="1" applyBorder="1" applyAlignment="1" applyProtection="1">
      <alignment horizontal="center"/>
      <protection locked="0"/>
    </xf>
    <xf numFmtId="0" fontId="69" fillId="0" borderId="33" xfId="218" applyFont="1" applyBorder="1" applyAlignment="1" applyProtection="1">
      <alignment horizontal="center"/>
      <protection locked="0"/>
    </xf>
    <xf numFmtId="0" fontId="69" fillId="0" borderId="55" xfId="0" applyFont="1" applyBorder="1" applyAlignment="1" applyProtection="1">
      <alignment horizontal="center"/>
      <protection locked="0"/>
    </xf>
    <xf numFmtId="0" fontId="69" fillId="0" borderId="68" xfId="0" applyFont="1" applyBorder="1" applyAlignment="1" applyProtection="1">
      <alignment horizontal="center"/>
      <protection locked="0"/>
    </xf>
    <xf numFmtId="3" fontId="69" fillId="0" borderId="34" xfId="1" applyNumberFormat="1" applyFont="1" applyBorder="1" applyAlignment="1" applyProtection="1">
      <alignment horizontal="center"/>
      <protection locked="0"/>
    </xf>
    <xf numFmtId="3" fontId="69" fillId="29" borderId="35" xfId="1" applyNumberFormat="1" applyFont="1" applyFill="1" applyBorder="1" applyAlignment="1" applyProtection="1">
      <alignment horizontal="center" vertical="center"/>
      <protection locked="0"/>
    </xf>
    <xf numFmtId="3" fontId="69" fillId="29" borderId="69" xfId="1" applyNumberFormat="1" applyFont="1" applyFill="1" applyBorder="1" applyAlignment="1" applyProtection="1">
      <alignment horizontal="centerContinuous" vertical="center"/>
      <protection locked="0"/>
    </xf>
    <xf numFmtId="0" fontId="33" fillId="29" borderId="36" xfId="1" applyFont="1" applyFill="1" applyBorder="1" applyAlignment="1" applyProtection="1">
      <alignment horizontal="centerContinuous" vertical="center"/>
      <protection locked="0"/>
    </xf>
    <xf numFmtId="4" fontId="69" fillId="31" borderId="145" xfId="1" applyNumberFormat="1" applyFont="1" applyFill="1" applyBorder="1" applyAlignment="1" applyProtection="1">
      <alignment vertical="center"/>
      <protection locked="0"/>
    </xf>
    <xf numFmtId="3" fontId="69" fillId="31" borderId="47" xfId="1" applyNumberFormat="1" applyFont="1" applyFill="1" applyBorder="1" applyAlignment="1" applyProtection="1">
      <alignment vertical="center"/>
      <protection locked="0"/>
    </xf>
    <xf numFmtId="4" fontId="69" fillId="31" borderId="36" xfId="1" applyNumberFormat="1" applyFont="1" applyFill="1" applyBorder="1" applyAlignment="1" applyProtection="1">
      <alignment vertical="center"/>
      <protection locked="0"/>
    </xf>
    <xf numFmtId="3" fontId="69" fillId="31" borderId="51" xfId="1" applyNumberFormat="1" applyFont="1" applyFill="1" applyBorder="1" applyAlignment="1" applyProtection="1">
      <alignment vertical="center"/>
      <protection locked="0"/>
    </xf>
    <xf numFmtId="3" fontId="69" fillId="31" borderId="38" xfId="1" applyNumberFormat="1" applyFont="1" applyFill="1" applyBorder="1" applyAlignment="1" applyProtection="1">
      <alignment vertical="center"/>
      <protection locked="0"/>
    </xf>
    <xf numFmtId="3" fontId="69" fillId="31" borderId="36" xfId="1" applyNumberFormat="1" applyFont="1" applyFill="1" applyBorder="1" applyAlignment="1" applyProtection="1">
      <alignment vertical="center"/>
      <protection locked="0"/>
    </xf>
    <xf numFmtId="0" fontId="69" fillId="28" borderId="39" xfId="1" applyFont="1" applyFill="1" applyBorder="1" applyAlignment="1" applyProtection="1">
      <alignment vertical="center"/>
      <protection locked="0"/>
    </xf>
    <xf numFmtId="4" fontId="37" fillId="31" borderId="46" xfId="1" applyNumberFormat="1" applyFont="1" applyFill="1" applyBorder="1" applyAlignment="1" applyProtection="1">
      <alignment vertical="center"/>
      <protection locked="0"/>
    </xf>
    <xf numFmtId="4" fontId="37" fillId="31" borderId="36" xfId="1" applyNumberFormat="1" applyFill="1" applyBorder="1" applyAlignment="1" applyProtection="1">
      <alignment vertical="center"/>
      <protection locked="0"/>
    </xf>
    <xf numFmtId="3" fontId="37" fillId="31" borderId="51" xfId="1" applyNumberFormat="1" applyFill="1" applyBorder="1" applyAlignment="1" applyProtection="1">
      <alignment vertical="center"/>
      <protection locked="0"/>
    </xf>
    <xf numFmtId="0" fontId="37" fillId="28" borderId="39" xfId="1" applyFill="1" applyBorder="1" applyAlignment="1" applyProtection="1">
      <alignment vertical="center"/>
      <protection locked="0"/>
    </xf>
    <xf numFmtId="4" fontId="37" fillId="51" borderId="46" xfId="1" applyNumberFormat="1" applyFont="1" applyFill="1" applyBorder="1" applyAlignment="1" applyProtection="1">
      <alignment vertical="center"/>
      <protection locked="0"/>
    </xf>
    <xf numFmtId="4" fontId="37" fillId="51" borderId="36" xfId="1" applyNumberFormat="1" applyFill="1" applyBorder="1" applyAlignment="1" applyProtection="1">
      <alignment vertical="center"/>
      <protection locked="0"/>
    </xf>
    <xf numFmtId="3" fontId="37" fillId="51" borderId="51" xfId="1" applyNumberFormat="1" applyFill="1" applyBorder="1" applyAlignment="1" applyProtection="1">
      <alignment vertical="center"/>
      <protection locked="0"/>
    </xf>
    <xf numFmtId="0" fontId="37" fillId="52" borderId="39" xfId="1" applyFill="1" applyBorder="1" applyAlignment="1" applyProtection="1">
      <alignment vertical="center"/>
      <protection locked="0"/>
    </xf>
    <xf numFmtId="4" fontId="37" fillId="51" borderId="46" xfId="1" applyNumberFormat="1" applyFill="1" applyBorder="1" applyAlignment="1" applyProtection="1">
      <alignment vertical="center"/>
      <protection locked="0"/>
    </xf>
    <xf numFmtId="0" fontId="37" fillId="28" borderId="23" xfId="1" applyFill="1" applyBorder="1" applyAlignment="1" applyProtection="1">
      <alignment vertical="center"/>
      <protection locked="0"/>
    </xf>
    <xf numFmtId="3" fontId="69" fillId="31" borderId="31" xfId="1" applyNumberFormat="1" applyFont="1" applyFill="1" applyBorder="1" applyAlignment="1" applyProtection="1">
      <alignment vertical="center"/>
      <protection locked="0"/>
    </xf>
    <xf numFmtId="4" fontId="69" fillId="31" borderId="72" xfId="1" applyNumberFormat="1" applyFont="1" applyFill="1" applyBorder="1" applyAlignment="1" applyProtection="1">
      <alignment vertical="center"/>
      <protection locked="0"/>
    </xf>
    <xf numFmtId="4" fontId="69" fillId="31" borderId="70" xfId="1" applyNumberFormat="1" applyFont="1" applyFill="1" applyBorder="1" applyAlignment="1" applyProtection="1">
      <alignment vertical="center"/>
      <protection locked="0"/>
    </xf>
    <xf numFmtId="3" fontId="69" fillId="31" borderId="71" xfId="1" applyNumberFormat="1" applyFont="1" applyFill="1" applyBorder="1" applyAlignment="1" applyProtection="1">
      <alignment vertical="center"/>
      <protection locked="0"/>
    </xf>
    <xf numFmtId="3" fontId="69" fillId="31" borderId="72" xfId="1" applyNumberFormat="1" applyFont="1" applyFill="1" applyBorder="1" applyAlignment="1" applyProtection="1">
      <alignment vertical="center"/>
      <protection locked="0"/>
    </xf>
    <xf numFmtId="3" fontId="69" fillId="28" borderId="38" xfId="1" applyNumberFormat="1" applyFont="1" applyFill="1" applyBorder="1" applyAlignment="1" applyProtection="1">
      <alignment vertical="center"/>
      <protection locked="0"/>
    </xf>
    <xf numFmtId="4" fontId="69" fillId="31" borderId="73" xfId="1" applyNumberFormat="1" applyFont="1" applyFill="1" applyBorder="1" applyAlignment="1" applyProtection="1">
      <alignment vertical="center"/>
      <protection locked="0"/>
    </xf>
    <xf numFmtId="0" fontId="69" fillId="0" borderId="0" xfId="1" applyFont="1" applyProtection="1">
      <protection locked="0"/>
    </xf>
    <xf numFmtId="0" fontId="69" fillId="0" borderId="0" xfId="1" applyFont="1" applyFill="1" applyAlignment="1" applyProtection="1">
      <alignment vertical="center"/>
      <protection locked="0"/>
    </xf>
    <xf numFmtId="0" fontId="69" fillId="0" borderId="20" xfId="4" applyFont="1" applyBorder="1" applyAlignment="1" applyProtection="1">
      <alignment horizontal="center"/>
      <protection locked="0"/>
    </xf>
    <xf numFmtId="0" fontId="69" fillId="0" borderId="7" xfId="2" applyFont="1" applyBorder="1" applyAlignment="1" applyProtection="1">
      <protection locked="0"/>
    </xf>
    <xf numFmtId="49" fontId="69" fillId="0" borderId="40" xfId="4" applyNumberFormat="1" applyFont="1" applyBorder="1" applyAlignment="1" applyProtection="1">
      <alignment horizontal="right"/>
      <protection locked="0"/>
    </xf>
    <xf numFmtId="49" fontId="69" fillId="0" borderId="41" xfId="2" applyNumberFormat="1" applyFont="1" applyBorder="1" applyAlignment="1" applyProtection="1">
      <alignment horizontal="right"/>
      <protection locked="0"/>
    </xf>
    <xf numFmtId="0" fontId="69" fillId="0" borderId="0" xfId="4" applyFont="1" applyBorder="1" applyAlignment="1" applyProtection="1">
      <alignment horizontal="centerContinuous"/>
      <protection locked="0"/>
    </xf>
    <xf numFmtId="4" fontId="69" fillId="44" borderId="58" xfId="2" applyNumberFormat="1" applyFont="1" applyFill="1" applyBorder="1" applyProtection="1">
      <protection locked="0"/>
    </xf>
    <xf numFmtId="3" fontId="69" fillId="0" borderId="7" xfId="4" applyNumberFormat="1" applyFont="1" applyFill="1" applyBorder="1" applyProtection="1">
      <protection locked="0"/>
    </xf>
    <xf numFmtId="4" fontId="69" fillId="0" borderId="0" xfId="2" applyNumberFormat="1" applyFont="1" applyFill="1" applyBorder="1" applyProtection="1">
      <protection locked="0"/>
    </xf>
    <xf numFmtId="3" fontId="69" fillId="0" borderId="22" xfId="4" applyNumberFormat="1" applyFont="1" applyFill="1" applyBorder="1" applyProtection="1">
      <protection locked="0"/>
    </xf>
    <xf numFmtId="3" fontId="69" fillId="0" borderId="43" xfId="4" applyNumberFormat="1" applyFont="1" applyFill="1" applyBorder="1" applyProtection="1">
      <protection locked="0"/>
    </xf>
    <xf numFmtId="3" fontId="69" fillId="0" borderId="20" xfId="4" applyNumberFormat="1" applyFont="1" applyFill="1" applyBorder="1" applyProtection="1">
      <protection locked="0"/>
    </xf>
    <xf numFmtId="4" fontId="150" fillId="44" borderId="44" xfId="4" applyNumberFormat="1" applyFont="1" applyFill="1" applyBorder="1" applyProtection="1">
      <protection locked="0"/>
    </xf>
    <xf numFmtId="4" fontId="37" fillId="44" borderId="0" xfId="4" applyNumberFormat="1" applyFont="1" applyFill="1" applyBorder="1" applyProtection="1">
      <protection locked="0"/>
    </xf>
    <xf numFmtId="3" fontId="37" fillId="44" borderId="22" xfId="4" applyNumberFormat="1" applyFont="1" applyFill="1" applyBorder="1" applyProtection="1">
      <protection locked="0"/>
    </xf>
    <xf numFmtId="0" fontId="33" fillId="28" borderId="39" xfId="2" applyFont="1" applyFill="1" applyBorder="1" applyProtection="1">
      <protection locked="0"/>
    </xf>
    <xf numFmtId="4" fontId="150" fillId="37" borderId="44" xfId="4" applyNumberFormat="1" applyFont="1" applyFill="1" applyBorder="1" applyProtection="1">
      <protection locked="0"/>
    </xf>
    <xf numFmtId="4" fontId="37" fillId="37" borderId="0" xfId="4" applyNumberFormat="1" applyFont="1" applyFill="1" applyBorder="1" applyProtection="1">
      <protection locked="0"/>
    </xf>
    <xf numFmtId="3" fontId="37" fillId="37" borderId="22" xfId="4" applyNumberFormat="1" applyFont="1" applyFill="1" applyBorder="1" applyProtection="1">
      <protection locked="0"/>
    </xf>
    <xf numFmtId="0" fontId="33" fillId="52" borderId="39" xfId="2" applyFont="1" applyFill="1" applyBorder="1" applyProtection="1">
      <protection locked="0"/>
    </xf>
    <xf numFmtId="4" fontId="37" fillId="37" borderId="44" xfId="4" applyNumberFormat="1" applyFont="1" applyFill="1" applyBorder="1" applyProtection="1">
      <protection locked="0"/>
    </xf>
    <xf numFmtId="0" fontId="33" fillId="28" borderId="23" xfId="2" applyFont="1" applyFill="1" applyBorder="1" applyProtection="1">
      <protection locked="0"/>
    </xf>
    <xf numFmtId="3" fontId="69" fillId="0" borderId="39" xfId="3" applyNumberFormat="1" applyFont="1" applyFill="1" applyBorder="1" applyProtection="1">
      <protection locked="0"/>
    </xf>
    <xf numFmtId="3" fontId="69" fillId="0" borderId="83" xfId="3" applyNumberFormat="1" applyFont="1" applyFill="1" applyBorder="1" applyProtection="1">
      <protection locked="0"/>
    </xf>
    <xf numFmtId="3" fontId="69" fillId="0" borderId="0" xfId="3" applyNumberFormat="1" applyFont="1" applyFill="1" applyBorder="1" applyProtection="1">
      <protection locked="0"/>
    </xf>
    <xf numFmtId="3" fontId="69" fillId="0" borderId="66" xfId="3" applyNumberFormat="1" applyFont="1" applyFill="1" applyBorder="1" applyProtection="1">
      <protection locked="0"/>
    </xf>
    <xf numFmtId="0" fontId="69" fillId="0" borderId="0" xfId="4" applyFont="1" applyProtection="1">
      <protection locked="0"/>
    </xf>
    <xf numFmtId="0" fontId="69" fillId="0" borderId="0" xfId="0" applyFont="1" applyProtection="1">
      <protection locked="0"/>
    </xf>
    <xf numFmtId="0" fontId="69" fillId="0" borderId="0" xfId="4" applyFont="1" applyFill="1" applyProtection="1">
      <protection locked="0"/>
    </xf>
    <xf numFmtId="0" fontId="35" fillId="0" borderId="20" xfId="0" applyFont="1" applyBorder="1" applyAlignment="1" applyProtection="1">
      <alignment horizontal="center"/>
      <protection locked="0"/>
    </xf>
    <xf numFmtId="0" fontId="78" fillId="0" borderId="20" xfId="218" applyFont="1" applyBorder="1" applyAlignment="1" applyProtection="1">
      <alignment horizontal="center"/>
      <protection locked="0"/>
    </xf>
    <xf numFmtId="0" fontId="33" fillId="0" borderId="7" xfId="2" applyFont="1" applyBorder="1" applyAlignment="1" applyProtection="1">
      <protection locked="0"/>
    </xf>
    <xf numFmtId="49" fontId="35" fillId="0" borderId="40" xfId="218" applyNumberFormat="1" applyFont="1" applyBorder="1" applyAlignment="1" applyProtection="1">
      <alignment horizontal="right"/>
      <protection locked="0"/>
    </xf>
    <xf numFmtId="49" fontId="33" fillId="0" borderId="41" xfId="2" applyNumberFormat="1" applyFont="1" applyBorder="1" applyAlignment="1" applyProtection="1">
      <alignment horizontal="right"/>
      <protection locked="0"/>
    </xf>
    <xf numFmtId="4" fontId="35" fillId="29" borderId="105" xfId="2" applyNumberFormat="1" applyFont="1" applyFill="1" applyBorder="1" applyProtection="1">
      <protection locked="0"/>
    </xf>
    <xf numFmtId="0" fontId="35" fillId="0" borderId="63" xfId="0" applyFont="1" applyFill="1" applyBorder="1" applyProtection="1">
      <protection locked="0"/>
    </xf>
    <xf numFmtId="2" fontId="35" fillId="0" borderId="74" xfId="191" applyNumberFormat="1" applyFont="1" applyFill="1" applyBorder="1" applyProtection="1">
      <protection locked="0"/>
    </xf>
    <xf numFmtId="3" fontId="35" fillId="34" borderId="75" xfId="0" applyNumberFormat="1" applyFont="1" applyFill="1" applyBorder="1" applyProtection="1">
      <protection locked="0"/>
    </xf>
    <xf numFmtId="3" fontId="35" fillId="33" borderId="43" xfId="218" applyNumberFormat="1" applyFont="1" applyFill="1" applyBorder="1" applyAlignment="1" applyProtection="1">
      <protection locked="0"/>
    </xf>
    <xf numFmtId="3" fontId="35" fillId="33" borderId="75" xfId="0" applyNumberFormat="1" applyFont="1" applyFill="1" applyBorder="1" applyAlignment="1" applyProtection="1">
      <protection locked="0"/>
    </xf>
    <xf numFmtId="0" fontId="35" fillId="28" borderId="39" xfId="2" applyFont="1" applyFill="1" applyBorder="1" applyProtection="1">
      <protection locked="0"/>
    </xf>
    <xf numFmtId="4" fontId="35" fillId="29" borderId="42" xfId="0" applyNumberFormat="1" applyFont="1" applyFill="1" applyBorder="1" applyProtection="1">
      <protection locked="0"/>
    </xf>
    <xf numFmtId="4" fontId="35" fillId="44" borderId="74" xfId="0" applyNumberFormat="1" applyFont="1" applyFill="1" applyBorder="1" applyProtection="1">
      <protection locked="0"/>
    </xf>
    <xf numFmtId="3" fontId="35" fillId="36" borderId="75" xfId="0" applyNumberFormat="1" applyFont="1" applyFill="1" applyBorder="1" applyProtection="1">
      <protection locked="0"/>
    </xf>
    <xf numFmtId="4" fontId="35" fillId="53" borderId="42" xfId="0" applyNumberFormat="1" applyFont="1" applyFill="1" applyBorder="1" applyProtection="1">
      <protection locked="0"/>
    </xf>
    <xf numFmtId="4" fontId="35" fillId="37" borderId="74" xfId="0" applyNumberFormat="1" applyFont="1" applyFill="1" applyBorder="1" applyProtection="1">
      <protection locked="0"/>
    </xf>
    <xf numFmtId="3" fontId="35" fillId="54" borderId="75" xfId="0" applyNumberFormat="1" applyFont="1" applyFill="1" applyBorder="1" applyProtection="1">
      <protection locked="0"/>
    </xf>
    <xf numFmtId="0" fontId="35" fillId="52" borderId="39" xfId="2" applyFont="1" applyFill="1" applyBorder="1" applyProtection="1">
      <protection locked="0"/>
    </xf>
    <xf numFmtId="3" fontId="42" fillId="0" borderId="43" xfId="0" applyNumberFormat="1" applyFont="1" applyFill="1" applyBorder="1" applyProtection="1">
      <protection locked="0"/>
    </xf>
    <xf numFmtId="3" fontId="35" fillId="50" borderId="87" xfId="0" applyNumberFormat="1" applyFont="1" applyFill="1" applyBorder="1" applyProtection="1">
      <protection locked="0"/>
    </xf>
    <xf numFmtId="3" fontId="35" fillId="32" borderId="76" xfId="0" applyNumberFormat="1" applyFont="1" applyFill="1" applyBorder="1" applyProtection="1">
      <protection locked="0"/>
    </xf>
    <xf numFmtId="3" fontId="78" fillId="0" borderId="77" xfId="0" applyNumberFormat="1" applyFont="1" applyFill="1" applyBorder="1" applyProtection="1">
      <protection locked="0"/>
    </xf>
    <xf numFmtId="3" fontId="35" fillId="34" borderId="74" xfId="218" applyNumberFormat="1" applyFont="1" applyFill="1" applyBorder="1" applyProtection="1">
      <protection locked="0"/>
    </xf>
    <xf numFmtId="3" fontId="35" fillId="33" borderId="76" xfId="0" applyNumberFormat="1" applyFont="1" applyFill="1" applyBorder="1" applyProtection="1">
      <protection locked="0"/>
    </xf>
    <xf numFmtId="3" fontId="35" fillId="32" borderId="77" xfId="0" applyNumberFormat="1" applyFont="1" applyFill="1" applyBorder="1" applyProtection="1">
      <protection locked="0"/>
    </xf>
    <xf numFmtId="0" fontId="35" fillId="0" borderId="0" xfId="0" applyFont="1" applyFill="1" applyProtection="1">
      <protection locked="0"/>
    </xf>
    <xf numFmtId="4" fontId="35" fillId="29" borderId="58" xfId="2" applyNumberFormat="1" applyFont="1" applyFill="1" applyBorder="1" applyProtection="1">
      <protection locked="0"/>
    </xf>
    <xf numFmtId="0" fontId="35" fillId="0" borderId="7" xfId="0" applyFont="1" applyFill="1" applyBorder="1" applyProtection="1">
      <protection locked="0"/>
    </xf>
    <xf numFmtId="4" fontId="35" fillId="0" borderId="0" xfId="2" applyNumberFormat="1" applyFont="1" applyFill="1" applyBorder="1" applyProtection="1">
      <protection locked="0"/>
    </xf>
    <xf numFmtId="3" fontId="35" fillId="34" borderId="22" xfId="0" applyNumberFormat="1" applyFont="1" applyFill="1" applyBorder="1" applyProtection="1">
      <protection locked="0"/>
    </xf>
    <xf numFmtId="3" fontId="35" fillId="33" borderId="39" xfId="218" applyNumberFormat="1" applyFont="1" applyFill="1" applyBorder="1" applyAlignment="1" applyProtection="1">
      <protection locked="0"/>
    </xf>
    <xf numFmtId="3" fontId="35" fillId="33" borderId="22" xfId="0" applyNumberFormat="1" applyFont="1" applyFill="1" applyBorder="1" applyAlignment="1" applyProtection="1">
      <protection locked="0"/>
    </xf>
    <xf numFmtId="4" fontId="35" fillId="29" borderId="44" xfId="0" applyNumberFormat="1" applyFont="1" applyFill="1" applyBorder="1" applyProtection="1">
      <protection locked="0"/>
    </xf>
    <xf numFmtId="4" fontId="35" fillId="44" borderId="66" xfId="0" applyNumberFormat="1" applyFont="1" applyFill="1" applyBorder="1" applyProtection="1">
      <protection locked="0"/>
    </xf>
    <xf numFmtId="3" fontId="35" fillId="36" borderId="22" xfId="0" applyNumberFormat="1" applyFont="1" applyFill="1" applyBorder="1" applyProtection="1">
      <protection locked="0"/>
    </xf>
    <xf numFmtId="4" fontId="35" fillId="53" borderId="44" xfId="0" applyNumberFormat="1" applyFont="1" applyFill="1" applyBorder="1" applyProtection="1">
      <protection locked="0"/>
    </xf>
    <xf numFmtId="4" fontId="35" fillId="37" borderId="0" xfId="0" applyNumberFormat="1" applyFont="1" applyFill="1" applyBorder="1" applyProtection="1">
      <protection locked="0"/>
    </xf>
    <xf numFmtId="3" fontId="35" fillId="54" borderId="22" xfId="0" applyNumberFormat="1" applyFont="1" applyFill="1" applyBorder="1" applyProtection="1">
      <protection locked="0"/>
    </xf>
    <xf numFmtId="3" fontId="42" fillId="0" borderId="39" xfId="0" applyNumberFormat="1" applyFont="1" applyFill="1" applyBorder="1" applyProtection="1">
      <protection locked="0"/>
    </xf>
    <xf numFmtId="3" fontId="35" fillId="50" borderId="83" xfId="0" applyNumberFormat="1" applyFont="1" applyFill="1" applyBorder="1" applyProtection="1">
      <protection locked="0"/>
    </xf>
    <xf numFmtId="3" fontId="35" fillId="32" borderId="23" xfId="0" applyNumberFormat="1" applyFont="1" applyFill="1" applyBorder="1" applyProtection="1">
      <protection locked="0"/>
    </xf>
    <xf numFmtId="3" fontId="78" fillId="0" borderId="66" xfId="0" applyNumberFormat="1" applyFont="1" applyFill="1" applyBorder="1" applyProtection="1">
      <protection locked="0"/>
    </xf>
    <xf numFmtId="3" fontId="35" fillId="34" borderId="0" xfId="218" applyNumberFormat="1" applyFont="1" applyFill="1" applyBorder="1" applyProtection="1">
      <protection locked="0"/>
    </xf>
    <xf numFmtId="3" fontId="35" fillId="33" borderId="23" xfId="0" applyNumberFormat="1" applyFont="1" applyFill="1" applyBorder="1" applyProtection="1">
      <protection locked="0"/>
    </xf>
    <xf numFmtId="3" fontId="35" fillId="32" borderId="78" xfId="0" applyNumberFormat="1" applyFont="1" applyFill="1" applyBorder="1" applyProtection="1">
      <protection locked="0"/>
    </xf>
    <xf numFmtId="0" fontId="41" fillId="0" borderId="20" xfId="0" applyFont="1" applyBorder="1" applyAlignment="1" applyProtection="1">
      <alignment horizontal="center"/>
      <protection locked="0"/>
    </xf>
    <xf numFmtId="0" fontId="41" fillId="0" borderId="20" xfId="218" applyFont="1" applyBorder="1" applyAlignment="1" applyProtection="1">
      <alignment horizontal="center"/>
      <protection locked="0"/>
    </xf>
    <xf numFmtId="49" fontId="41" fillId="0" borderId="40" xfId="218" applyNumberFormat="1" applyFont="1" applyBorder="1" applyAlignment="1" applyProtection="1">
      <alignment horizontal="right"/>
      <protection locked="0"/>
    </xf>
    <xf numFmtId="0" fontId="154" fillId="0" borderId="0" xfId="0" applyFont="1" applyAlignment="1" applyProtection="1">
      <alignment horizontal="right" vertical="center"/>
      <protection locked="0"/>
    </xf>
    <xf numFmtId="4" fontId="35" fillId="29" borderId="143" xfId="2" applyNumberFormat="1" applyFont="1" applyFill="1" applyBorder="1" applyProtection="1">
      <protection locked="0"/>
    </xf>
    <xf numFmtId="0" fontId="35" fillId="0" borderId="34" xfId="0" applyFont="1" applyFill="1" applyBorder="1" applyProtection="1">
      <protection locked="0"/>
    </xf>
    <xf numFmtId="4" fontId="35" fillId="0" borderId="88" xfId="2" applyNumberFormat="1" applyFont="1" applyFill="1" applyBorder="1" applyProtection="1">
      <protection locked="0"/>
    </xf>
    <xf numFmtId="3" fontId="35" fillId="34" borderId="85" xfId="0" applyNumberFormat="1" applyFont="1" applyFill="1" applyBorder="1" applyProtection="1">
      <protection locked="0"/>
    </xf>
    <xf numFmtId="4" fontId="35" fillId="29" borderId="45" xfId="0" applyNumberFormat="1" applyFont="1" applyFill="1" applyBorder="1" applyProtection="1">
      <protection locked="0"/>
    </xf>
    <xf numFmtId="4" fontId="35" fillId="44" borderId="80" xfId="0" applyNumberFormat="1" applyFont="1" applyFill="1" applyBorder="1" applyProtection="1">
      <protection locked="0"/>
    </xf>
    <xf numFmtId="3" fontId="35" fillId="36" borderId="85" xfId="0" applyNumberFormat="1" applyFont="1" applyFill="1" applyBorder="1" applyProtection="1">
      <protection locked="0"/>
    </xf>
    <xf numFmtId="4" fontId="35" fillId="53" borderId="45" xfId="0" applyNumberFormat="1" applyFont="1" applyFill="1" applyBorder="1" applyProtection="1">
      <protection locked="0"/>
    </xf>
    <xf numFmtId="4" fontId="35" fillId="37" borderId="88" xfId="0" applyNumberFormat="1" applyFont="1" applyFill="1" applyBorder="1" applyProtection="1">
      <protection locked="0"/>
    </xf>
    <xf numFmtId="3" fontId="35" fillId="54" borderId="85" xfId="0" applyNumberFormat="1" applyFont="1" applyFill="1" applyBorder="1" applyProtection="1">
      <protection locked="0"/>
    </xf>
    <xf numFmtId="3" fontId="56" fillId="0" borderId="48" xfId="0" applyNumberFormat="1" applyFont="1" applyFill="1" applyBorder="1" applyProtection="1">
      <protection locked="0"/>
    </xf>
    <xf numFmtId="3" fontId="41" fillId="50" borderId="81" xfId="0" applyNumberFormat="1" applyFont="1" applyFill="1" applyBorder="1" applyProtection="1">
      <protection locked="0"/>
    </xf>
    <xf numFmtId="3" fontId="41" fillId="32" borderId="79" xfId="0" applyNumberFormat="1" applyFont="1" applyFill="1" applyBorder="1" applyProtection="1">
      <protection locked="0"/>
    </xf>
    <xf numFmtId="3" fontId="78" fillId="0" borderId="80" xfId="0" applyNumberFormat="1" applyFont="1" applyFill="1" applyBorder="1" applyProtection="1">
      <protection locked="0"/>
    </xf>
    <xf numFmtId="3" fontId="41" fillId="34" borderId="81" xfId="218" applyNumberFormat="1" applyFont="1" applyFill="1" applyBorder="1" applyProtection="1">
      <protection locked="0"/>
    </xf>
    <xf numFmtId="3" fontId="41" fillId="33" borderId="79" xfId="0" applyNumberFormat="1" applyFont="1" applyFill="1" applyBorder="1" applyProtection="1">
      <protection locked="0"/>
    </xf>
    <xf numFmtId="3" fontId="41" fillId="32" borderId="82" xfId="0" applyNumberFormat="1" applyFont="1" applyFill="1" applyBorder="1" applyProtection="1">
      <protection locked="0"/>
    </xf>
    <xf numFmtId="3" fontId="69" fillId="0" borderId="43" xfId="218" applyNumberFormat="1" applyFont="1" applyFill="1" applyBorder="1" applyAlignment="1" applyProtection="1">
      <protection locked="0"/>
    </xf>
    <xf numFmtId="3" fontId="69" fillId="0" borderId="75" xfId="0" applyNumberFormat="1" applyFont="1" applyFill="1" applyBorder="1" applyAlignment="1" applyProtection="1">
      <protection locked="0"/>
    </xf>
    <xf numFmtId="3" fontId="69" fillId="0" borderId="20" xfId="3" applyNumberFormat="1" applyFont="1" applyFill="1" applyBorder="1" applyProtection="1">
      <protection locked="0"/>
    </xf>
    <xf numFmtId="0" fontId="41" fillId="0" borderId="7" xfId="0" applyFont="1" applyBorder="1" applyAlignment="1" applyProtection="1">
      <alignment horizontal="center"/>
      <protection locked="0"/>
    </xf>
    <xf numFmtId="4" fontId="35" fillId="0" borderId="74" xfId="2" applyNumberFormat="1" applyFont="1" applyFill="1" applyBorder="1" applyProtection="1">
      <protection locked="0"/>
    </xf>
    <xf numFmtId="3" fontId="56" fillId="0" borderId="43" xfId="0" applyNumberFormat="1" applyFont="1" applyFill="1" applyBorder="1" applyProtection="1">
      <protection locked="0"/>
    </xf>
    <xf numFmtId="3" fontId="41" fillId="32" borderId="76" xfId="0" applyNumberFormat="1" applyFont="1" applyFill="1" applyBorder="1" applyProtection="1">
      <protection locked="0"/>
    </xf>
    <xf numFmtId="3" fontId="41" fillId="34" borderId="74" xfId="218" applyNumberFormat="1" applyFont="1" applyFill="1" applyBorder="1" applyProtection="1">
      <protection locked="0"/>
    </xf>
    <xf numFmtId="3" fontId="41" fillId="33" borderId="76" xfId="0" applyNumberFormat="1" applyFont="1" applyFill="1" applyBorder="1" applyProtection="1">
      <protection locked="0"/>
    </xf>
    <xf numFmtId="3" fontId="41" fillId="32" borderId="77" xfId="0" applyNumberFormat="1" applyFont="1" applyFill="1" applyBorder="1" applyProtection="1">
      <protection locked="0"/>
    </xf>
    <xf numFmtId="3" fontId="56" fillId="0" borderId="39" xfId="0" applyNumberFormat="1" applyFont="1" applyFill="1" applyBorder="1" applyProtection="1">
      <protection locked="0"/>
    </xf>
    <xf numFmtId="3" fontId="41" fillId="32" borderId="23" xfId="0" applyNumberFormat="1" applyFont="1" applyFill="1" applyBorder="1" applyProtection="1">
      <protection locked="0"/>
    </xf>
    <xf numFmtId="3" fontId="41" fillId="34" borderId="0" xfId="218" applyNumberFormat="1" applyFont="1" applyFill="1" applyBorder="1" applyProtection="1">
      <protection locked="0"/>
    </xf>
    <xf numFmtId="3" fontId="41" fillId="33" borderId="23" xfId="0" applyNumberFormat="1" applyFont="1" applyFill="1" applyBorder="1" applyProtection="1">
      <protection locked="0"/>
    </xf>
    <xf numFmtId="3" fontId="41" fillId="32" borderId="78" xfId="0" applyNumberFormat="1" applyFont="1" applyFill="1" applyBorder="1" applyProtection="1">
      <protection locked="0"/>
    </xf>
    <xf numFmtId="0" fontId="41" fillId="0" borderId="0" xfId="0" applyFont="1" applyBorder="1" applyAlignment="1" applyProtection="1">
      <alignment horizontal="left"/>
      <protection locked="0"/>
    </xf>
    <xf numFmtId="4" fontId="35" fillId="44" borderId="0" xfId="0" applyNumberFormat="1" applyFont="1" applyFill="1" applyBorder="1" applyProtection="1">
      <protection locked="0"/>
    </xf>
    <xf numFmtId="3" fontId="35" fillId="50" borderId="81" xfId="0" applyNumberFormat="1" applyFont="1" applyFill="1" applyBorder="1" applyProtection="1">
      <protection locked="0"/>
    </xf>
    <xf numFmtId="4" fontId="37" fillId="44" borderId="44" xfId="4" applyNumberFormat="1" applyFont="1" applyFill="1" applyBorder="1" applyProtection="1">
      <protection locked="0"/>
    </xf>
    <xf numFmtId="4" fontId="37" fillId="44" borderId="73" xfId="4" applyNumberFormat="1" applyFont="1" applyFill="1" applyBorder="1" applyProtection="1">
      <protection locked="0"/>
    </xf>
    <xf numFmtId="4" fontId="41" fillId="29" borderId="42" xfId="0" applyNumberFormat="1" applyFont="1" applyFill="1" applyBorder="1" applyProtection="1">
      <protection locked="0"/>
    </xf>
    <xf numFmtId="3" fontId="41" fillId="50" borderId="87" xfId="0" applyNumberFormat="1" applyFont="1" applyFill="1" applyBorder="1" applyProtection="1">
      <protection locked="0"/>
    </xf>
    <xf numFmtId="0" fontId="41" fillId="0" borderId="20" xfId="218" applyFont="1" applyFill="1" applyBorder="1" applyAlignment="1" applyProtection="1">
      <alignment horizontal="center"/>
      <protection locked="0"/>
    </xf>
    <xf numFmtId="49" fontId="41" fillId="0" borderId="40" xfId="218" applyNumberFormat="1" applyFont="1" applyFill="1" applyBorder="1" applyAlignment="1" applyProtection="1">
      <alignment horizontal="right"/>
      <protection locked="0"/>
    </xf>
    <xf numFmtId="49" fontId="69" fillId="0" borderId="41" xfId="2" applyNumberFormat="1" applyFont="1" applyFill="1" applyBorder="1" applyAlignment="1" applyProtection="1">
      <alignment horizontal="right"/>
      <protection locked="0"/>
    </xf>
    <xf numFmtId="4" fontId="41" fillId="29" borderId="44" xfId="0" applyNumberFormat="1" applyFont="1" applyFill="1" applyBorder="1" applyProtection="1">
      <protection locked="0"/>
    </xf>
    <xf numFmtId="3" fontId="41" fillId="50" borderId="83" xfId="0" applyNumberFormat="1" applyFont="1" applyFill="1" applyBorder="1" applyProtection="1">
      <protection locked="0"/>
    </xf>
    <xf numFmtId="4" fontId="41" fillId="29" borderId="45" xfId="0" applyNumberFormat="1" applyFont="1" applyFill="1" applyBorder="1" applyProtection="1">
      <protection locked="0"/>
    </xf>
    <xf numFmtId="0" fontId="33" fillId="0" borderId="0" xfId="4" applyFont="1" applyBorder="1" applyAlignment="1" applyProtection="1">
      <alignment horizontal="centerContinuous"/>
      <protection locked="0"/>
    </xf>
    <xf numFmtId="4" fontId="69" fillId="44" borderId="143" xfId="2" applyNumberFormat="1" applyFont="1" applyFill="1" applyBorder="1" applyProtection="1">
      <protection locked="0"/>
    </xf>
    <xf numFmtId="0" fontId="79" fillId="0" borderId="7" xfId="0" applyFont="1" applyBorder="1" applyAlignment="1" applyProtection="1">
      <alignment horizontal="center"/>
      <protection locked="0"/>
    </xf>
    <xf numFmtId="4" fontId="35" fillId="29" borderId="42" xfId="2" applyNumberFormat="1" applyFont="1" applyFill="1" applyBorder="1" applyProtection="1">
      <protection locked="0"/>
    </xf>
    <xf numFmtId="3" fontId="41" fillId="32" borderId="84" xfId="0" applyNumberFormat="1" applyFont="1" applyFill="1" applyBorder="1" applyProtection="1">
      <protection locked="0"/>
    </xf>
    <xf numFmtId="4" fontId="35" fillId="29" borderId="45" xfId="2" applyNumberFormat="1" applyFont="1" applyFill="1" applyBorder="1" applyProtection="1">
      <protection locked="0"/>
    </xf>
    <xf numFmtId="4" fontId="69" fillId="44" borderId="44" xfId="2" applyNumberFormat="1" applyFont="1" applyFill="1" applyBorder="1" applyProtection="1">
      <protection locked="0"/>
    </xf>
    <xf numFmtId="3" fontId="69" fillId="0" borderId="70" xfId="3" applyNumberFormat="1" applyFont="1" applyFill="1" applyBorder="1" applyProtection="1">
      <protection locked="0"/>
    </xf>
    <xf numFmtId="3" fontId="69" fillId="0" borderId="86" xfId="3" applyNumberFormat="1" applyFont="1" applyFill="1" applyBorder="1" applyProtection="1">
      <protection locked="0"/>
    </xf>
    <xf numFmtId="3" fontId="41" fillId="32" borderId="42" xfId="0" applyNumberFormat="1" applyFont="1" applyFill="1" applyBorder="1" applyProtection="1">
      <protection locked="0"/>
    </xf>
    <xf numFmtId="3" fontId="41" fillId="34" borderId="75" xfId="218" applyNumberFormat="1" applyFont="1" applyFill="1" applyBorder="1" applyProtection="1">
      <protection locked="0"/>
    </xf>
    <xf numFmtId="3" fontId="41" fillId="32" borderId="45" xfId="0" applyNumberFormat="1" applyFont="1" applyFill="1" applyBorder="1" applyProtection="1">
      <protection locked="0"/>
    </xf>
    <xf numFmtId="3" fontId="41" fillId="34" borderId="85" xfId="218" applyNumberFormat="1" applyFont="1" applyFill="1" applyBorder="1" applyProtection="1">
      <protection locked="0"/>
    </xf>
    <xf numFmtId="3" fontId="41" fillId="32" borderId="66" xfId="0" applyNumberFormat="1" applyFont="1" applyFill="1" applyBorder="1" applyProtection="1">
      <protection locked="0"/>
    </xf>
    <xf numFmtId="3" fontId="69" fillId="0" borderId="81" xfId="0" applyNumberFormat="1" applyFont="1" applyFill="1" applyBorder="1" applyProtection="1">
      <protection locked="0"/>
    </xf>
    <xf numFmtId="3" fontId="69" fillId="0" borderId="45" xfId="0" applyNumberFormat="1" applyFont="1" applyFill="1" applyBorder="1" applyProtection="1">
      <protection locked="0"/>
    </xf>
    <xf numFmtId="3" fontId="69" fillId="0" borderId="80" xfId="0" applyNumberFormat="1" applyFont="1" applyFill="1" applyBorder="1" applyProtection="1">
      <protection locked="0"/>
    </xf>
    <xf numFmtId="3" fontId="69" fillId="0" borderId="85" xfId="218" applyNumberFormat="1" applyFont="1" applyFill="1" applyBorder="1" applyProtection="1">
      <protection locked="0"/>
    </xf>
    <xf numFmtId="3" fontId="69" fillId="0" borderId="70" xfId="0" applyNumberFormat="1" applyFont="1" applyFill="1" applyBorder="1" applyProtection="1">
      <protection locked="0"/>
    </xf>
    <xf numFmtId="3" fontId="69" fillId="0" borderId="86" xfId="0" applyNumberFormat="1" applyFont="1" applyFill="1" applyBorder="1" applyProtection="1">
      <protection locked="0"/>
    </xf>
    <xf numFmtId="3" fontId="69" fillId="32" borderId="42" xfId="0" applyNumberFormat="1" applyFont="1" applyFill="1" applyBorder="1" applyProtection="1">
      <protection locked="0"/>
    </xf>
    <xf numFmtId="3" fontId="69" fillId="34" borderId="75" xfId="218" applyNumberFormat="1" applyFont="1" applyFill="1" applyBorder="1" applyProtection="1">
      <protection locked="0"/>
    </xf>
    <xf numFmtId="3" fontId="41" fillId="33" borderId="42" xfId="0" applyNumberFormat="1" applyFont="1" applyFill="1" applyBorder="1" applyProtection="1">
      <protection locked="0"/>
    </xf>
    <xf numFmtId="3" fontId="69" fillId="32" borderId="45" xfId="0" applyNumberFormat="1" applyFont="1" applyFill="1" applyBorder="1" applyProtection="1">
      <protection locked="0"/>
    </xf>
    <xf numFmtId="3" fontId="69" fillId="34" borderId="85" xfId="218" applyNumberFormat="1" applyFont="1" applyFill="1" applyBorder="1" applyProtection="1">
      <protection locked="0"/>
    </xf>
    <xf numFmtId="4" fontId="69" fillId="44" borderId="89" xfId="2" applyNumberFormat="1" applyFont="1" applyFill="1" applyBorder="1" applyProtection="1">
      <protection locked="0"/>
    </xf>
    <xf numFmtId="3" fontId="69" fillId="0" borderId="83" xfId="0" applyNumberFormat="1" applyFont="1" applyFill="1" applyBorder="1" applyProtection="1">
      <protection locked="0"/>
    </xf>
    <xf numFmtId="3" fontId="69" fillId="0" borderId="20" xfId="0" applyNumberFormat="1" applyFont="1" applyFill="1" applyBorder="1" applyProtection="1">
      <protection locked="0"/>
    </xf>
    <xf numFmtId="3" fontId="69" fillId="0" borderId="66" xfId="0" applyNumberFormat="1" applyFont="1" applyFill="1" applyBorder="1" applyProtection="1">
      <protection locked="0"/>
    </xf>
    <xf numFmtId="3" fontId="69" fillId="0" borderId="51" xfId="0" applyNumberFormat="1" applyFont="1" applyFill="1" applyBorder="1" applyProtection="1">
      <protection locked="0"/>
    </xf>
    <xf numFmtId="4" fontId="35" fillId="29" borderId="44" xfId="2" applyNumberFormat="1" applyFont="1" applyFill="1" applyBorder="1" applyProtection="1">
      <protection locked="0"/>
    </xf>
    <xf numFmtId="0" fontId="35" fillId="28" borderId="39" xfId="1" applyFont="1" applyFill="1" applyBorder="1" applyAlignment="1" applyProtection="1">
      <alignment vertical="center"/>
      <protection locked="0"/>
    </xf>
    <xf numFmtId="0" fontId="35" fillId="28" borderId="39" xfId="2" applyFont="1" applyFill="1" applyBorder="1" applyAlignment="1" applyProtection="1">
      <alignment vertical="center"/>
      <protection locked="0"/>
    </xf>
    <xf numFmtId="0" fontId="35" fillId="52" borderId="39" xfId="2" applyFont="1" applyFill="1" applyBorder="1" applyAlignment="1" applyProtection="1">
      <alignment vertical="center"/>
      <protection locked="0"/>
    </xf>
    <xf numFmtId="0" fontId="33" fillId="28" borderId="23" xfId="2" applyFill="1" applyBorder="1" applyAlignment="1" applyProtection="1">
      <alignment vertical="center"/>
      <protection locked="0"/>
    </xf>
    <xf numFmtId="0" fontId="69" fillId="28" borderId="39" xfId="1" applyFont="1" applyFill="1" applyBorder="1" applyProtection="1">
      <protection locked="0"/>
    </xf>
    <xf numFmtId="3" fontId="35" fillId="32" borderId="42" xfId="0" applyNumberFormat="1" applyFont="1" applyFill="1" applyBorder="1" applyProtection="1">
      <protection locked="0"/>
    </xf>
    <xf numFmtId="3" fontId="41" fillId="34" borderId="22" xfId="218" applyNumberFormat="1" applyFont="1" applyFill="1" applyBorder="1" applyProtection="1">
      <protection locked="0"/>
    </xf>
    <xf numFmtId="3" fontId="35" fillId="32" borderId="44" xfId="0" applyNumberFormat="1" applyFont="1" applyFill="1" applyBorder="1" applyProtection="1">
      <protection locked="0"/>
    </xf>
    <xf numFmtId="3" fontId="35" fillId="33" borderId="48" xfId="218" applyNumberFormat="1" applyFont="1" applyFill="1" applyBorder="1" applyAlignment="1" applyProtection="1">
      <protection locked="0"/>
    </xf>
    <xf numFmtId="3" fontId="35" fillId="33" borderId="85" xfId="0" applyNumberFormat="1" applyFont="1" applyFill="1" applyBorder="1" applyAlignment="1" applyProtection="1">
      <protection locked="0"/>
    </xf>
    <xf numFmtId="3" fontId="35" fillId="32" borderId="45" xfId="0" applyNumberFormat="1" applyFont="1" applyFill="1" applyBorder="1" applyProtection="1">
      <protection locked="0"/>
    </xf>
    <xf numFmtId="0" fontId="41" fillId="0" borderId="20" xfId="0" applyFont="1" applyFill="1" applyBorder="1" applyAlignment="1" applyProtection="1">
      <alignment horizontal="center"/>
      <protection locked="0"/>
    </xf>
    <xf numFmtId="0" fontId="69" fillId="0" borderId="7" xfId="2" applyFont="1" applyFill="1" applyBorder="1" applyAlignment="1" applyProtection="1">
      <protection locked="0"/>
    </xf>
    <xf numFmtId="49" fontId="41" fillId="0" borderId="50" xfId="0" applyNumberFormat="1" applyFont="1" applyFill="1" applyBorder="1" applyAlignment="1" applyProtection="1">
      <alignment horizontal="right"/>
      <protection locked="0"/>
    </xf>
    <xf numFmtId="49" fontId="69" fillId="0" borderId="66" xfId="2" applyNumberFormat="1" applyFont="1" applyFill="1" applyBorder="1" applyAlignment="1" applyProtection="1">
      <alignment horizontal="right"/>
      <protection locked="0"/>
    </xf>
    <xf numFmtId="0" fontId="41" fillId="0" borderId="7" xfId="0" applyFont="1" applyFill="1" applyBorder="1" applyProtection="1">
      <protection locked="0"/>
    </xf>
    <xf numFmtId="3" fontId="41" fillId="0" borderId="22" xfId="0" applyNumberFormat="1" applyFont="1" applyFill="1" applyBorder="1" applyProtection="1">
      <protection locked="0"/>
    </xf>
    <xf numFmtId="3" fontId="41" fillId="0" borderId="39" xfId="0" applyNumberFormat="1" applyFont="1" applyFill="1" applyBorder="1" applyAlignment="1" applyProtection="1">
      <protection locked="0"/>
    </xf>
    <xf numFmtId="3" fontId="41" fillId="0" borderId="20" xfId="0" applyNumberFormat="1" applyFont="1" applyFill="1" applyBorder="1" applyAlignment="1" applyProtection="1">
      <protection locked="0"/>
    </xf>
    <xf numFmtId="4" fontId="69" fillId="44" borderId="44" xfId="0" applyNumberFormat="1" applyFont="1" applyFill="1" applyBorder="1" applyProtection="1">
      <protection locked="0"/>
    </xf>
    <xf numFmtId="4" fontId="69" fillId="44" borderId="0" xfId="0" applyNumberFormat="1" applyFont="1" applyFill="1" applyBorder="1" applyProtection="1">
      <protection locked="0"/>
    </xf>
    <xf numFmtId="3" fontId="41" fillId="44" borderId="22" xfId="0" applyNumberFormat="1" applyFont="1" applyFill="1" applyBorder="1" applyProtection="1">
      <protection locked="0"/>
    </xf>
    <xf numFmtId="4" fontId="69" fillId="37" borderId="44" xfId="0" applyNumberFormat="1" applyFont="1" applyFill="1" applyBorder="1" applyProtection="1">
      <protection locked="0"/>
    </xf>
    <xf numFmtId="4" fontId="69" fillId="37" borderId="0" xfId="0" applyNumberFormat="1" applyFont="1" applyFill="1" applyBorder="1" applyProtection="1">
      <protection locked="0"/>
    </xf>
    <xf numFmtId="3" fontId="41" fillId="37" borderId="22" xfId="0" applyNumberFormat="1" applyFont="1" applyFill="1" applyBorder="1" applyProtection="1">
      <protection locked="0"/>
    </xf>
    <xf numFmtId="3" fontId="78" fillId="0" borderId="39" xfId="3" applyNumberFormat="1" applyFont="1" applyFill="1" applyBorder="1" applyProtection="1">
      <protection locked="0"/>
    </xf>
    <xf numFmtId="3" fontId="41" fillId="0" borderId="83" xfId="0" applyNumberFormat="1" applyFont="1" applyFill="1" applyBorder="1" applyProtection="1">
      <protection locked="0"/>
    </xf>
    <xf numFmtId="3" fontId="41" fillId="0" borderId="44" xfId="0" applyNumberFormat="1" applyFont="1" applyFill="1" applyBorder="1" applyProtection="1">
      <protection locked="0"/>
    </xf>
    <xf numFmtId="3" fontId="41" fillId="0" borderId="22" xfId="218" applyNumberFormat="1" applyFont="1" applyFill="1" applyBorder="1" applyProtection="1">
      <protection locked="0"/>
    </xf>
    <xf numFmtId="3" fontId="41" fillId="0" borderId="76" xfId="0" applyNumberFormat="1" applyFont="1" applyFill="1" applyBorder="1" applyProtection="1">
      <protection locked="0"/>
    </xf>
    <xf numFmtId="3" fontId="41" fillId="0" borderId="66" xfId="0" applyNumberFormat="1" applyFont="1" applyFill="1" applyBorder="1" applyProtection="1">
      <protection locked="0"/>
    </xf>
    <xf numFmtId="0" fontId="79" fillId="0" borderId="20" xfId="0" applyFont="1" applyBorder="1" applyAlignment="1" applyProtection="1">
      <alignment horizontal="center"/>
      <protection locked="0"/>
    </xf>
    <xf numFmtId="49" fontId="79" fillId="0" borderId="40" xfId="0" applyNumberFormat="1" applyFont="1" applyBorder="1" applyAlignment="1" applyProtection="1">
      <alignment horizontal="right"/>
      <protection locked="0"/>
    </xf>
    <xf numFmtId="0" fontId="79" fillId="0" borderId="0" xfId="0" applyFont="1" applyBorder="1" applyAlignment="1" applyProtection="1">
      <alignment horizontal="centerContinuous"/>
      <protection locked="0"/>
    </xf>
    <xf numFmtId="176" fontId="69" fillId="29" borderId="46" xfId="2" applyNumberFormat="1" applyFont="1" applyFill="1" applyBorder="1" applyProtection="1">
      <protection locked="0"/>
    </xf>
    <xf numFmtId="174" fontId="78" fillId="0" borderId="47" xfId="0" applyNumberFormat="1" applyFont="1" applyFill="1" applyBorder="1" applyProtection="1">
      <protection locked="0"/>
    </xf>
    <xf numFmtId="176" fontId="69" fillId="0" borderId="36" xfId="2" applyNumberFormat="1" applyFont="1" applyFill="1" applyBorder="1" applyProtection="1">
      <protection locked="0"/>
    </xf>
    <xf numFmtId="176" fontId="79" fillId="34" borderId="51" xfId="0" applyNumberFormat="1" applyFont="1" applyFill="1" applyBorder="1" applyProtection="1">
      <protection locked="0"/>
    </xf>
    <xf numFmtId="3" fontId="41" fillId="33" borderId="43" xfId="218" applyNumberFormat="1" applyFont="1" applyFill="1" applyBorder="1" applyAlignment="1" applyProtection="1">
      <protection locked="0"/>
    </xf>
    <xf numFmtId="3" fontId="41" fillId="33" borderId="75" xfId="0" applyNumberFormat="1" applyFont="1" applyFill="1" applyBorder="1" applyAlignment="1" applyProtection="1">
      <protection locked="0"/>
    </xf>
    <xf numFmtId="176" fontId="69" fillId="29" borderId="46" xfId="0" applyNumberFormat="1" applyFont="1" applyFill="1" applyBorder="1" applyProtection="1">
      <protection locked="0"/>
    </xf>
    <xf numFmtId="176" fontId="69" fillId="44" borderId="36" xfId="0" applyNumberFormat="1" applyFont="1" applyFill="1" applyBorder="1" applyProtection="1">
      <protection locked="0"/>
    </xf>
    <xf numFmtId="176" fontId="79" fillId="36" borderId="51" xfId="0" applyNumberFormat="1" applyFont="1" applyFill="1" applyBorder="1" applyProtection="1">
      <protection locked="0"/>
    </xf>
    <xf numFmtId="176" fontId="69" fillId="53" borderId="46" xfId="0" applyNumberFormat="1" applyFont="1" applyFill="1" applyBorder="1" applyProtection="1">
      <protection locked="0"/>
    </xf>
    <xf numFmtId="176" fontId="69" fillId="37" borderId="36" xfId="0" applyNumberFormat="1" applyFont="1" applyFill="1" applyBorder="1" applyProtection="1">
      <protection locked="0"/>
    </xf>
    <xf numFmtId="176" fontId="79" fillId="54" borderId="51" xfId="0" applyNumberFormat="1" applyFont="1" applyFill="1" applyBorder="1" applyProtection="1">
      <protection locked="0"/>
    </xf>
    <xf numFmtId="3" fontId="41" fillId="50" borderId="72" xfId="0" applyNumberFormat="1" applyFont="1" applyFill="1" applyBorder="1" applyProtection="1">
      <protection locked="0"/>
    </xf>
    <xf numFmtId="3" fontId="41" fillId="32" borderId="46" xfId="0" applyNumberFormat="1" applyFont="1" applyFill="1" applyBorder="1" applyProtection="1">
      <protection locked="0"/>
    </xf>
    <xf numFmtId="3" fontId="78" fillId="0" borderId="73" xfId="0" applyNumberFormat="1" applyFont="1" applyFill="1" applyBorder="1" applyProtection="1">
      <protection locked="0"/>
    </xf>
    <xf numFmtId="3" fontId="41" fillId="34" borderId="51" xfId="218" applyNumberFormat="1" applyFont="1" applyFill="1" applyBorder="1" applyProtection="1">
      <protection locked="0"/>
    </xf>
    <xf numFmtId="3" fontId="41" fillId="33" borderId="70" xfId="0" applyNumberFormat="1" applyFont="1" applyFill="1" applyBorder="1" applyProtection="1">
      <protection locked="0"/>
    </xf>
    <xf numFmtId="3" fontId="41" fillId="32" borderId="86" xfId="0" applyNumberFormat="1" applyFont="1" applyFill="1" applyBorder="1" applyProtection="1">
      <protection locked="0"/>
    </xf>
    <xf numFmtId="0" fontId="79" fillId="28" borderId="39" xfId="2" applyFont="1" applyFill="1" applyBorder="1" applyProtection="1">
      <protection locked="0"/>
    </xf>
    <xf numFmtId="0" fontId="79" fillId="0" borderId="0" xfId="0" applyFont="1" applyFill="1" applyProtection="1">
      <protection locked="0"/>
    </xf>
    <xf numFmtId="0" fontId="79" fillId="0" borderId="7" xfId="0" applyFont="1" applyFill="1" applyBorder="1" applyAlignment="1" applyProtection="1">
      <alignment horizontal="center"/>
      <protection locked="0"/>
    </xf>
    <xf numFmtId="0" fontId="79" fillId="0" borderId="20" xfId="0" applyFont="1" applyFill="1" applyBorder="1" applyAlignment="1" applyProtection="1">
      <alignment horizontal="center"/>
      <protection locked="0"/>
    </xf>
    <xf numFmtId="49" fontId="79" fillId="0" borderId="50" xfId="218" applyNumberFormat="1" applyFont="1" applyFill="1" applyBorder="1" applyAlignment="1" applyProtection="1">
      <alignment horizontal="right"/>
      <protection locked="0"/>
    </xf>
    <xf numFmtId="174" fontId="78" fillId="0" borderId="7" xfId="0" applyNumberFormat="1" applyFont="1" applyFill="1" applyBorder="1" applyProtection="1">
      <protection locked="0"/>
    </xf>
    <xf numFmtId="173" fontId="79" fillId="0" borderId="22" xfId="0" applyNumberFormat="1" applyFont="1" applyFill="1" applyBorder="1" applyProtection="1">
      <protection locked="0"/>
    </xf>
    <xf numFmtId="173" fontId="78" fillId="0" borderId="39" xfId="218" applyNumberFormat="1" applyFont="1" applyFill="1" applyBorder="1" applyAlignment="1" applyProtection="1">
      <protection locked="0"/>
    </xf>
    <xf numFmtId="173" fontId="78" fillId="0" borderId="20" xfId="0" applyNumberFormat="1" applyFont="1" applyFill="1" applyBorder="1" applyAlignment="1" applyProtection="1">
      <protection locked="0"/>
    </xf>
    <xf numFmtId="4" fontId="69" fillId="44" borderId="42" xfId="0" applyNumberFormat="1" applyFont="1" applyFill="1" applyBorder="1" applyProtection="1">
      <protection locked="0"/>
    </xf>
    <xf numFmtId="173" fontId="79" fillId="44" borderId="22" xfId="0" applyNumberFormat="1" applyFont="1" applyFill="1" applyBorder="1" applyProtection="1">
      <protection locked="0"/>
    </xf>
    <xf numFmtId="173" fontId="79" fillId="37" borderId="22" xfId="0" applyNumberFormat="1" applyFont="1" applyFill="1" applyBorder="1" applyProtection="1">
      <protection locked="0"/>
    </xf>
    <xf numFmtId="3" fontId="41" fillId="0" borderId="23" xfId="0" applyNumberFormat="1" applyFont="1" applyFill="1" applyBorder="1" applyProtection="1">
      <protection locked="0"/>
    </xf>
    <xf numFmtId="0" fontId="79" fillId="0" borderId="0" xfId="0" applyFont="1" applyFill="1" applyBorder="1" applyProtection="1">
      <protection locked="0"/>
    </xf>
    <xf numFmtId="3" fontId="69" fillId="0" borderId="47" xfId="1" applyNumberFormat="1" applyFont="1" applyBorder="1" applyAlignment="1" applyProtection="1">
      <alignment horizontal="center"/>
      <protection locked="0"/>
    </xf>
    <xf numFmtId="3" fontId="69" fillId="29" borderId="47" xfId="1" applyNumberFormat="1" applyFont="1" applyFill="1" applyBorder="1" applyAlignment="1" applyProtection="1">
      <alignment horizontal="centerContinuous" vertical="center"/>
      <protection locked="0"/>
    </xf>
    <xf numFmtId="0" fontId="69" fillId="29" borderId="36" xfId="1" applyFont="1" applyFill="1" applyBorder="1" applyAlignment="1" applyProtection="1">
      <alignment horizontal="centerContinuous" vertical="center"/>
      <protection locked="0"/>
    </xf>
    <xf numFmtId="4" fontId="69" fillId="31" borderId="46" xfId="1" applyNumberFormat="1" applyFont="1" applyFill="1" applyBorder="1" applyAlignment="1" applyProtection="1">
      <alignment vertical="center"/>
      <protection locked="0"/>
    </xf>
    <xf numFmtId="0" fontId="92" fillId="28" borderId="39" xfId="2" applyFont="1" applyFill="1" applyBorder="1" applyProtection="1">
      <protection locked="0"/>
    </xf>
    <xf numFmtId="0" fontId="37" fillId="28" borderId="39" xfId="1" applyFill="1" applyBorder="1" applyProtection="1">
      <protection locked="0"/>
    </xf>
    <xf numFmtId="0" fontId="37" fillId="52" borderId="39" xfId="1" applyFill="1" applyBorder="1" applyProtection="1">
      <protection locked="0"/>
    </xf>
    <xf numFmtId="0" fontId="37" fillId="28" borderId="23" xfId="1" applyFill="1" applyBorder="1" applyProtection="1">
      <protection locked="0"/>
    </xf>
    <xf numFmtId="3" fontId="41" fillId="51" borderId="72" xfId="0" applyNumberFormat="1" applyFont="1" applyFill="1" applyBorder="1" applyProtection="1">
      <protection locked="0"/>
    </xf>
    <xf numFmtId="3" fontId="41" fillId="31" borderId="46" xfId="0" applyNumberFormat="1" applyFont="1" applyFill="1" applyBorder="1" applyProtection="1">
      <protection locked="0"/>
    </xf>
    <xf numFmtId="3" fontId="78" fillId="31" borderId="73" xfId="0" applyNumberFormat="1" applyFont="1" applyFill="1" applyBorder="1" applyProtection="1">
      <protection locked="0"/>
    </xf>
    <xf numFmtId="3" fontId="41" fillId="31" borderId="51" xfId="218" applyNumberFormat="1" applyFont="1" applyFill="1" applyBorder="1" applyProtection="1">
      <protection locked="0"/>
    </xf>
    <xf numFmtId="3" fontId="41" fillId="31" borderId="70" xfId="0" applyNumberFormat="1" applyFont="1" applyFill="1" applyBorder="1" applyProtection="1">
      <protection locked="0"/>
    </xf>
    <xf numFmtId="3" fontId="41" fillId="31" borderId="86" xfId="0" applyNumberFormat="1" applyFont="1" applyFill="1" applyBorder="1" applyProtection="1">
      <protection locked="0"/>
    </xf>
    <xf numFmtId="0" fontId="69" fillId="0" borderId="0" xfId="0" applyFont="1" applyFill="1" applyAlignment="1" applyProtection="1">
      <alignment vertical="center"/>
      <protection locked="0"/>
    </xf>
    <xf numFmtId="0" fontId="69" fillId="0" borderId="7" xfId="3" applyFont="1" applyBorder="1" applyAlignment="1" applyProtection="1">
      <alignment horizontal="center"/>
      <protection locked="0"/>
    </xf>
    <xf numFmtId="0" fontId="69" fillId="0" borderId="20" xfId="3" applyFont="1" applyBorder="1" applyAlignment="1" applyProtection="1">
      <alignment horizontal="center"/>
      <protection locked="0"/>
    </xf>
    <xf numFmtId="49" fontId="69" fillId="0" borderId="40" xfId="3" applyNumberFormat="1" applyFont="1" applyBorder="1" applyAlignment="1" applyProtection="1">
      <alignment horizontal="right"/>
      <protection locked="0"/>
    </xf>
    <xf numFmtId="0" fontId="69" fillId="0" borderId="0" xfId="3" applyFont="1" applyFill="1" applyBorder="1" applyAlignment="1" applyProtection="1">
      <alignment horizontal="centerContinuous"/>
      <protection locked="0"/>
    </xf>
    <xf numFmtId="0" fontId="69" fillId="0" borderId="7" xfId="3" applyFont="1" applyFill="1" applyBorder="1" applyProtection="1">
      <protection locked="0"/>
    </xf>
    <xf numFmtId="3" fontId="69" fillId="0" borderId="22" xfId="3" applyNumberFormat="1" applyFont="1" applyFill="1" applyBorder="1" applyProtection="1">
      <protection locked="0"/>
    </xf>
    <xf numFmtId="3" fontId="69" fillId="0" borderId="39" xfId="3" applyNumberFormat="1" applyFont="1" applyFill="1" applyBorder="1" applyAlignment="1" applyProtection="1">
      <protection locked="0"/>
    </xf>
    <xf numFmtId="3" fontId="69" fillId="0" borderId="20" xfId="3" applyNumberFormat="1" applyFont="1" applyFill="1" applyBorder="1" applyAlignment="1" applyProtection="1">
      <protection locked="0"/>
    </xf>
    <xf numFmtId="4" fontId="150" fillId="44" borderId="44" xfId="3" applyNumberFormat="1" applyFont="1" applyFill="1" applyBorder="1" applyProtection="1">
      <protection locked="0"/>
    </xf>
    <xf numFmtId="4" fontId="37" fillId="44" borderId="0" xfId="3" applyNumberFormat="1" applyFont="1" applyFill="1" applyBorder="1" applyProtection="1">
      <protection locked="0"/>
    </xf>
    <xf numFmtId="3" fontId="37" fillId="44" borderId="22" xfId="3" applyNumberFormat="1" applyFont="1" applyFill="1" applyBorder="1" applyProtection="1">
      <protection locked="0"/>
    </xf>
    <xf numFmtId="4" fontId="150" fillId="37" borderId="44" xfId="3" applyNumberFormat="1" applyFont="1" applyFill="1" applyBorder="1" applyProtection="1">
      <protection locked="0"/>
    </xf>
    <xf numFmtId="4" fontId="37" fillId="37" borderId="0" xfId="3" applyNumberFormat="1" applyFont="1" applyFill="1" applyBorder="1" applyProtection="1">
      <protection locked="0"/>
    </xf>
    <xf numFmtId="3" fontId="37" fillId="37" borderId="22" xfId="3" applyNumberFormat="1" applyFont="1" applyFill="1" applyBorder="1" applyProtection="1">
      <protection locked="0"/>
    </xf>
    <xf numFmtId="4" fontId="37" fillId="37" borderId="44" xfId="3" applyNumberFormat="1" applyFont="1" applyFill="1" applyBorder="1" applyProtection="1">
      <protection locked="0"/>
    </xf>
    <xf numFmtId="3" fontId="69" fillId="0" borderId="44" xfId="0" applyNumberFormat="1" applyFont="1" applyFill="1" applyBorder="1" applyProtection="1">
      <protection locked="0"/>
    </xf>
    <xf numFmtId="3" fontId="69" fillId="0" borderId="73" xfId="0" applyNumberFormat="1" applyFont="1" applyFill="1" applyBorder="1" applyProtection="1">
      <protection locked="0"/>
    </xf>
    <xf numFmtId="3" fontId="69" fillId="0" borderId="22" xfId="218" applyNumberFormat="1" applyFont="1" applyFill="1" applyBorder="1" applyProtection="1">
      <protection locked="0"/>
    </xf>
    <xf numFmtId="3" fontId="69" fillId="0" borderId="79" xfId="0" applyNumberFormat="1" applyFont="1" applyFill="1" applyBorder="1" applyProtection="1">
      <protection locked="0"/>
    </xf>
    <xf numFmtId="0" fontId="69" fillId="0" borderId="0" xfId="3" applyFont="1" applyProtection="1">
      <protection locked="0"/>
    </xf>
    <xf numFmtId="0" fontId="69" fillId="0" borderId="0" xfId="3" applyFont="1" applyFill="1" applyProtection="1">
      <protection locked="0"/>
    </xf>
    <xf numFmtId="0" fontId="41" fillId="0" borderId="20" xfId="0" applyFont="1" applyBorder="1" applyProtection="1">
      <protection locked="0"/>
    </xf>
    <xf numFmtId="3" fontId="41" fillId="34" borderId="87" xfId="218" applyNumberFormat="1" applyFont="1" applyFill="1" applyBorder="1" applyProtection="1">
      <protection locked="0"/>
    </xf>
    <xf numFmtId="0" fontId="35" fillId="0" borderId="7" xfId="0" applyFont="1" applyBorder="1" applyAlignment="1" applyProtection="1">
      <alignment horizontal="center"/>
      <protection locked="0"/>
    </xf>
    <xf numFmtId="0" fontId="35" fillId="0" borderId="20" xfId="218" applyFont="1" applyBorder="1" applyAlignment="1" applyProtection="1">
      <alignment horizontal="center"/>
      <protection locked="0"/>
    </xf>
    <xf numFmtId="3" fontId="35" fillId="34" borderId="83" xfId="218" applyNumberFormat="1" applyFont="1" applyFill="1" applyBorder="1" applyProtection="1">
      <protection locked="0"/>
    </xf>
    <xf numFmtId="4" fontId="150" fillId="37" borderId="45" xfId="3" applyNumberFormat="1" applyFont="1" applyFill="1" applyBorder="1" applyProtection="1">
      <protection locked="0"/>
    </xf>
    <xf numFmtId="3" fontId="69" fillId="0" borderId="72" xfId="218" applyNumberFormat="1" applyFont="1" applyFill="1" applyBorder="1" applyProtection="1">
      <protection locked="0"/>
    </xf>
    <xf numFmtId="3" fontId="69" fillId="0" borderId="46" xfId="3" applyNumberFormat="1" applyFont="1" applyFill="1" applyBorder="1" applyProtection="1">
      <protection locked="0"/>
    </xf>
    <xf numFmtId="3" fontId="69" fillId="0" borderId="74" xfId="0" applyNumberFormat="1" applyFont="1" applyFill="1" applyBorder="1" applyProtection="1">
      <protection locked="0"/>
    </xf>
    <xf numFmtId="3" fontId="41" fillId="34" borderId="83" xfId="218" applyNumberFormat="1" applyFont="1" applyFill="1" applyBorder="1" applyProtection="1">
      <protection locked="0"/>
    </xf>
    <xf numFmtId="0" fontId="95" fillId="28" borderId="39" xfId="2" applyFont="1" applyFill="1" applyBorder="1" applyProtection="1">
      <protection locked="0"/>
    </xf>
    <xf numFmtId="3" fontId="41" fillId="32" borderId="44" xfId="0" applyNumberFormat="1" applyFont="1" applyFill="1" applyBorder="1" applyProtection="1">
      <protection locked="0"/>
    </xf>
    <xf numFmtId="4" fontId="150" fillId="44" borderId="46" xfId="3" applyNumberFormat="1" applyFont="1" applyFill="1" applyBorder="1" applyProtection="1">
      <protection locked="0"/>
    </xf>
    <xf numFmtId="4" fontId="150" fillId="37" borderId="46" xfId="3" applyNumberFormat="1" applyFont="1" applyFill="1" applyBorder="1" applyProtection="1">
      <protection locked="0"/>
    </xf>
    <xf numFmtId="4" fontId="37" fillId="37" borderId="46" xfId="3" applyNumberFormat="1" applyFont="1" applyFill="1" applyBorder="1" applyProtection="1">
      <protection locked="0"/>
    </xf>
    <xf numFmtId="3" fontId="69" fillId="0" borderId="72" xfId="0" applyNumberFormat="1" applyFont="1" applyFill="1" applyBorder="1" applyProtection="1">
      <protection locked="0"/>
    </xf>
    <xf numFmtId="4" fontId="37" fillId="44" borderId="44" xfId="3" applyNumberFormat="1" applyFont="1" applyFill="1" applyBorder="1" applyProtection="1">
      <protection locked="0"/>
    </xf>
    <xf numFmtId="3" fontId="69" fillId="0" borderId="87" xfId="3" applyNumberFormat="1" applyFont="1" applyFill="1" applyBorder="1" applyProtection="1">
      <protection locked="0"/>
    </xf>
    <xf numFmtId="3" fontId="69" fillId="0" borderId="76" xfId="3" applyNumberFormat="1" applyFont="1" applyFill="1" applyBorder="1" applyProtection="1">
      <protection locked="0"/>
    </xf>
    <xf numFmtId="3" fontId="69" fillId="0" borderId="77" xfId="3" applyNumberFormat="1" applyFont="1" applyFill="1" applyBorder="1" applyProtection="1">
      <protection locked="0"/>
    </xf>
    <xf numFmtId="3" fontId="69" fillId="0" borderId="74" xfId="3" applyNumberFormat="1" applyFont="1" applyFill="1" applyBorder="1" applyProtection="1">
      <protection locked="0"/>
    </xf>
    <xf numFmtId="0" fontId="69" fillId="28" borderId="7" xfId="2" applyFont="1" applyFill="1" applyBorder="1" applyAlignment="1" applyProtection="1">
      <alignment horizontal="center"/>
      <protection locked="0"/>
    </xf>
    <xf numFmtId="4" fontId="35" fillId="28" borderId="42" xfId="2" applyNumberFormat="1" applyFont="1" applyFill="1" applyBorder="1" applyProtection="1">
      <protection locked="0"/>
    </xf>
    <xf numFmtId="4" fontId="35" fillId="28" borderId="42" xfId="0" applyNumberFormat="1" applyFont="1" applyFill="1" applyBorder="1" applyProtection="1">
      <protection locked="0"/>
    </xf>
    <xf numFmtId="4" fontId="35" fillId="52" borderId="42" xfId="0" applyNumberFormat="1" applyFont="1" applyFill="1" applyBorder="1" applyProtection="1">
      <protection locked="0"/>
    </xf>
    <xf numFmtId="0" fontId="69" fillId="0" borderId="7" xfId="2" applyFont="1" applyFill="1" applyBorder="1" applyAlignment="1" applyProtection="1">
      <alignment horizontal="center"/>
      <protection locked="0"/>
    </xf>
    <xf numFmtId="4" fontId="35" fillId="28" borderId="44" xfId="2" applyNumberFormat="1" applyFont="1" applyFill="1" applyBorder="1" applyProtection="1">
      <protection locked="0"/>
    </xf>
    <xf numFmtId="4" fontId="35" fillId="28" borderId="44" xfId="0" applyNumberFormat="1" applyFont="1" applyFill="1" applyBorder="1" applyProtection="1">
      <protection locked="0"/>
    </xf>
    <xf numFmtId="4" fontId="35" fillId="52" borderId="44" xfId="0" applyNumberFormat="1" applyFont="1" applyFill="1" applyBorder="1" applyProtection="1">
      <protection locked="0"/>
    </xf>
    <xf numFmtId="3" fontId="69" fillId="0" borderId="0" xfId="0" applyNumberFormat="1" applyFont="1" applyFill="1" applyBorder="1" applyProtection="1">
      <protection locked="0"/>
    </xf>
    <xf numFmtId="0" fontId="78" fillId="0" borderId="20" xfId="0" applyFont="1" applyFill="1" applyBorder="1" applyAlignment="1" applyProtection="1">
      <alignment horizontal="center"/>
      <protection locked="0"/>
    </xf>
    <xf numFmtId="49" fontId="41" fillId="0" borderId="40" xfId="0" applyNumberFormat="1" applyFont="1" applyFill="1" applyBorder="1" applyAlignment="1" applyProtection="1">
      <alignment horizontal="right"/>
      <protection locked="0"/>
    </xf>
    <xf numFmtId="3" fontId="69" fillId="0" borderId="73" xfId="3" applyNumberFormat="1" applyFont="1" applyFill="1" applyBorder="1" applyProtection="1">
      <protection locked="0"/>
    </xf>
    <xf numFmtId="3" fontId="35" fillId="28" borderId="39" xfId="2" applyNumberFormat="1" applyFont="1" applyFill="1" applyBorder="1" applyProtection="1">
      <protection locked="0"/>
    </xf>
    <xf numFmtId="3" fontId="35" fillId="52" borderId="39" xfId="2" applyNumberFormat="1" applyFont="1" applyFill="1" applyBorder="1" applyProtection="1">
      <protection locked="0"/>
    </xf>
    <xf numFmtId="3" fontId="33" fillId="28" borderId="23" xfId="2" applyNumberFormat="1" applyFill="1" applyBorder="1" applyProtection="1">
      <protection locked="0"/>
    </xf>
    <xf numFmtId="0" fontId="41" fillId="0" borderId="7" xfId="0" applyFont="1" applyFill="1" applyBorder="1" applyAlignment="1" applyProtection="1">
      <alignment horizontal="center"/>
      <protection locked="0"/>
    </xf>
    <xf numFmtId="0" fontId="69" fillId="0" borderId="20" xfId="0" applyFont="1" applyFill="1" applyBorder="1" applyAlignment="1" applyProtection="1">
      <alignment horizontal="center"/>
      <protection locked="0"/>
    </xf>
    <xf numFmtId="49" fontId="69" fillId="0" borderId="40" xfId="0" applyNumberFormat="1" applyFont="1" applyFill="1" applyBorder="1" applyAlignment="1" applyProtection="1">
      <alignment horizontal="right"/>
      <protection locked="0"/>
    </xf>
    <xf numFmtId="0" fontId="41" fillId="0" borderId="0" xfId="0" applyFont="1" applyFill="1" applyBorder="1" applyAlignment="1" applyProtection="1">
      <alignment horizontal="left"/>
      <protection locked="0"/>
    </xf>
    <xf numFmtId="3" fontId="41" fillId="0" borderId="39" xfId="218" applyNumberFormat="1" applyFont="1" applyFill="1" applyBorder="1" applyAlignment="1" applyProtection="1">
      <protection locked="0"/>
    </xf>
    <xf numFmtId="173" fontId="69" fillId="28" borderId="39" xfId="2" applyNumberFormat="1" applyFont="1" applyFill="1" applyBorder="1" applyProtection="1">
      <protection locked="0"/>
    </xf>
    <xf numFmtId="173" fontId="33" fillId="28" borderId="39" xfId="2" applyNumberFormat="1" applyFill="1" applyBorder="1" applyProtection="1">
      <protection locked="0"/>
    </xf>
    <xf numFmtId="173" fontId="33" fillId="52" borderId="39" xfId="2" applyNumberFormat="1" applyFill="1" applyBorder="1" applyProtection="1">
      <protection locked="0"/>
    </xf>
    <xf numFmtId="173" fontId="33" fillId="28" borderId="23" xfId="2" applyNumberFormat="1" applyFill="1" applyBorder="1" applyProtection="1">
      <protection locked="0"/>
    </xf>
    <xf numFmtId="3" fontId="41" fillId="0" borderId="87" xfId="0" applyNumberFormat="1" applyFont="1" applyFill="1" applyBorder="1" applyProtection="1">
      <protection locked="0"/>
    </xf>
    <xf numFmtId="3" fontId="41" fillId="0" borderId="79" xfId="0" applyNumberFormat="1" applyFont="1" applyFill="1" applyBorder="1" applyProtection="1">
      <protection locked="0"/>
    </xf>
    <xf numFmtId="3" fontId="41" fillId="0" borderId="81" xfId="218" applyNumberFormat="1" applyFont="1" applyFill="1" applyBorder="1" applyProtection="1">
      <protection locked="0"/>
    </xf>
    <xf numFmtId="3" fontId="69" fillId="0" borderId="76" xfId="0" applyNumberFormat="1" applyFont="1" applyFill="1" applyBorder="1" applyProtection="1">
      <protection locked="0"/>
    </xf>
    <xf numFmtId="3" fontId="69" fillId="0" borderId="77" xfId="0" applyNumberFormat="1" applyFont="1" applyFill="1" applyBorder="1" applyProtection="1">
      <protection locked="0"/>
    </xf>
    <xf numFmtId="3" fontId="69" fillId="28" borderId="39" xfId="2" applyNumberFormat="1" applyFont="1" applyFill="1" applyBorder="1" applyProtection="1">
      <protection locked="0"/>
    </xf>
    <xf numFmtId="3" fontId="41" fillId="33" borderId="38" xfId="218" applyNumberFormat="1" applyFont="1" applyFill="1" applyBorder="1" applyAlignment="1" applyProtection="1">
      <protection locked="0"/>
    </xf>
    <xf numFmtId="3" fontId="41" fillId="33" borderId="51" xfId="0" applyNumberFormat="1" applyFont="1" applyFill="1" applyBorder="1" applyAlignment="1" applyProtection="1">
      <protection locked="0"/>
    </xf>
    <xf numFmtId="0" fontId="33" fillId="28" borderId="39" xfId="2" applyFill="1" applyBorder="1" applyAlignment="1" applyProtection="1">
      <alignment vertical="center"/>
      <protection locked="0"/>
    </xf>
    <xf numFmtId="0" fontId="33" fillId="52" borderId="39" xfId="2" applyFill="1" applyBorder="1" applyAlignment="1" applyProtection="1">
      <alignment vertical="center"/>
      <protection locked="0"/>
    </xf>
    <xf numFmtId="3" fontId="35" fillId="32" borderId="70" xfId="0" applyNumberFormat="1" applyFont="1" applyFill="1" applyBorder="1" applyProtection="1">
      <protection locked="0"/>
    </xf>
    <xf numFmtId="49" fontId="79" fillId="0" borderId="0" xfId="0" applyNumberFormat="1" applyFont="1" applyFill="1" applyBorder="1" applyAlignment="1" applyProtection="1">
      <alignment horizontal="right"/>
      <protection locked="0"/>
    </xf>
    <xf numFmtId="49" fontId="69" fillId="0" borderId="80" xfId="2" applyNumberFormat="1" applyFont="1" applyFill="1" applyBorder="1" applyAlignment="1" applyProtection="1">
      <alignment horizontal="right"/>
      <protection locked="0"/>
    </xf>
    <xf numFmtId="0" fontId="79" fillId="0" borderId="0" xfId="0" applyFont="1" applyFill="1" applyBorder="1" applyAlignment="1" applyProtection="1">
      <alignment horizontal="centerContinuous"/>
      <protection locked="0"/>
    </xf>
    <xf numFmtId="176" fontId="69" fillId="44" borderId="89" xfId="2" applyNumberFormat="1" applyFont="1" applyFill="1" applyBorder="1" applyProtection="1">
      <protection locked="0"/>
    </xf>
    <xf numFmtId="176" fontId="78" fillId="0" borderId="47" xfId="0" applyNumberFormat="1" applyFont="1" applyFill="1" applyBorder="1" applyProtection="1">
      <protection locked="0"/>
    </xf>
    <xf numFmtId="176" fontId="79" fillId="0" borderId="51" xfId="0" applyNumberFormat="1" applyFont="1" applyFill="1" applyBorder="1" applyProtection="1">
      <protection locked="0"/>
    </xf>
    <xf numFmtId="176" fontId="79" fillId="0" borderId="48" xfId="218" applyNumberFormat="1" applyFont="1" applyFill="1" applyBorder="1" applyAlignment="1" applyProtection="1">
      <protection locked="0"/>
    </xf>
    <xf numFmtId="176" fontId="79" fillId="0" borderId="49" xfId="0" applyNumberFormat="1" applyFont="1" applyFill="1" applyBorder="1" applyAlignment="1" applyProtection="1">
      <protection locked="0"/>
    </xf>
    <xf numFmtId="176" fontId="69" fillId="44" borderId="70" xfId="0" applyNumberFormat="1" applyFont="1" applyFill="1" applyBorder="1" applyProtection="1">
      <protection locked="0"/>
    </xf>
    <xf numFmtId="176" fontId="69" fillId="44" borderId="73" xfId="0" applyNumberFormat="1" applyFont="1" applyFill="1" applyBorder="1" applyProtection="1">
      <protection locked="0"/>
    </xf>
    <xf numFmtId="176" fontId="79" fillId="44" borderId="51" xfId="0" applyNumberFormat="1" applyFont="1" applyFill="1" applyBorder="1" applyProtection="1">
      <protection locked="0"/>
    </xf>
    <xf numFmtId="176" fontId="69" fillId="37" borderId="46" xfId="0" applyNumberFormat="1" applyFont="1" applyFill="1" applyBorder="1" applyProtection="1">
      <protection locked="0"/>
    </xf>
    <xf numFmtId="176" fontId="79" fillId="37" borderId="51" xfId="0" applyNumberFormat="1" applyFont="1" applyFill="1" applyBorder="1" applyProtection="1">
      <protection locked="0"/>
    </xf>
    <xf numFmtId="3" fontId="78" fillId="0" borderId="72" xfId="3" applyNumberFormat="1" applyFont="1" applyFill="1" applyBorder="1" applyProtection="1">
      <protection locked="0"/>
    </xf>
    <xf numFmtId="3" fontId="78" fillId="0" borderId="88" xfId="3" applyNumberFormat="1" applyFont="1" applyFill="1" applyBorder="1" applyProtection="1">
      <protection locked="0"/>
    </xf>
    <xf numFmtId="3" fontId="78" fillId="0" borderId="80" xfId="3" applyNumberFormat="1" applyFont="1" applyFill="1" applyBorder="1" applyProtection="1">
      <protection locked="0"/>
    </xf>
    <xf numFmtId="3" fontId="78" fillId="0" borderId="36" xfId="3" applyNumberFormat="1" applyFont="1" applyFill="1" applyBorder="1" applyProtection="1">
      <protection locked="0"/>
    </xf>
    <xf numFmtId="3" fontId="78" fillId="0" borderId="36" xfId="3" applyNumberFormat="1" applyFont="1" applyFill="1" applyBorder="1" applyAlignment="1" applyProtection="1">
      <alignment vertical="center"/>
      <protection locked="0"/>
    </xf>
    <xf numFmtId="3" fontId="78" fillId="0" borderId="82" xfId="3" applyNumberFormat="1" applyFont="1" applyFill="1" applyBorder="1" applyProtection="1">
      <protection locked="0"/>
    </xf>
    <xf numFmtId="3" fontId="69" fillId="0" borderId="47" xfId="1" applyNumberFormat="1" applyFont="1" applyFill="1" applyBorder="1" applyAlignment="1" applyProtection="1">
      <alignment horizontal="center"/>
      <protection locked="0"/>
    </xf>
    <xf numFmtId="4" fontId="69" fillId="31" borderId="89" xfId="1" applyNumberFormat="1" applyFont="1" applyFill="1" applyBorder="1" applyAlignment="1" applyProtection="1">
      <alignment vertical="center"/>
      <protection locked="0"/>
    </xf>
    <xf numFmtId="3" fontId="69" fillId="31" borderId="48" xfId="1" applyNumberFormat="1" applyFont="1" applyFill="1" applyBorder="1" applyAlignment="1" applyProtection="1">
      <alignment vertical="center"/>
      <protection locked="0"/>
    </xf>
    <xf numFmtId="3" fontId="69" fillId="31" borderId="49" xfId="1" applyNumberFormat="1" applyFont="1" applyFill="1" applyBorder="1" applyAlignment="1" applyProtection="1">
      <alignment vertical="center"/>
      <protection locked="0"/>
    </xf>
    <xf numFmtId="4" fontId="37" fillId="31" borderId="70" xfId="1" applyNumberFormat="1" applyFont="1" applyFill="1" applyBorder="1" applyAlignment="1" applyProtection="1">
      <alignment vertical="center"/>
      <protection locked="0"/>
    </xf>
    <xf numFmtId="4" fontId="37" fillId="31" borderId="73" xfId="1" applyNumberFormat="1" applyFont="1" applyFill="1" applyBorder="1" applyAlignment="1" applyProtection="1">
      <alignment vertical="center"/>
      <protection locked="0"/>
    </xf>
    <xf numFmtId="3" fontId="37" fillId="31" borderId="51" xfId="1" applyNumberFormat="1" applyFont="1" applyFill="1" applyBorder="1" applyAlignment="1" applyProtection="1">
      <alignment vertical="center"/>
      <protection locked="0"/>
    </xf>
    <xf numFmtId="0" fontId="37" fillId="28" borderId="39" xfId="1" applyFont="1" applyFill="1" applyBorder="1" applyProtection="1">
      <protection locked="0"/>
    </xf>
    <xf numFmtId="4" fontId="37" fillId="51" borderId="36" xfId="1" applyNumberFormat="1" applyFont="1" applyFill="1" applyBorder="1" applyAlignment="1" applyProtection="1">
      <alignment vertical="center"/>
      <protection locked="0"/>
    </xf>
    <xf numFmtId="3" fontId="37" fillId="51" borderId="51" xfId="1" applyNumberFormat="1" applyFont="1" applyFill="1" applyBorder="1" applyAlignment="1" applyProtection="1">
      <alignment vertical="center"/>
      <protection locked="0"/>
    </xf>
    <xf numFmtId="0" fontId="37" fillId="52" borderId="39" xfId="1" applyFont="1" applyFill="1" applyBorder="1" applyProtection="1">
      <protection locked="0"/>
    </xf>
    <xf numFmtId="0" fontId="37" fillId="28" borderId="23" xfId="1" applyFont="1" applyFill="1" applyBorder="1" applyProtection="1">
      <protection locked="0"/>
    </xf>
    <xf numFmtId="3" fontId="69" fillId="31" borderId="81" xfId="4" applyNumberFormat="1" applyFont="1" applyFill="1" applyBorder="1" applyAlignment="1" applyProtection="1">
      <alignment vertical="center"/>
      <protection locked="0"/>
    </xf>
    <xf numFmtId="3" fontId="69" fillId="31" borderId="49" xfId="4" applyNumberFormat="1" applyFont="1" applyFill="1" applyBorder="1" applyAlignment="1" applyProtection="1">
      <alignment vertical="center"/>
      <protection locked="0"/>
    </xf>
    <xf numFmtId="3" fontId="69" fillId="31" borderId="80" xfId="4" applyNumberFormat="1" applyFont="1" applyFill="1" applyBorder="1" applyAlignment="1" applyProtection="1">
      <alignment vertical="center"/>
      <protection locked="0"/>
    </xf>
    <xf numFmtId="0" fontId="76" fillId="0" borderId="0" xfId="0" applyFont="1" applyFill="1" applyAlignment="1" applyProtection="1">
      <alignment vertical="center"/>
      <protection locked="0"/>
    </xf>
    <xf numFmtId="0" fontId="151" fillId="0" borderId="7" xfId="3" applyFont="1" applyBorder="1" applyAlignment="1" applyProtection="1">
      <alignment horizontal="center"/>
      <protection locked="0"/>
    </xf>
    <xf numFmtId="0" fontId="151" fillId="0" borderId="20" xfId="3" applyFont="1" applyBorder="1" applyAlignment="1" applyProtection="1">
      <alignment horizontal="center"/>
      <protection locked="0"/>
    </xf>
    <xf numFmtId="0" fontId="151" fillId="0" borderId="7" xfId="2" applyFont="1" applyBorder="1" applyAlignment="1" applyProtection="1">
      <protection locked="0"/>
    </xf>
    <xf numFmtId="49" fontId="151" fillId="0" borderId="50" xfId="3" applyNumberFormat="1" applyFont="1" applyBorder="1" applyAlignment="1" applyProtection="1">
      <alignment horizontal="right"/>
      <protection locked="0"/>
    </xf>
    <xf numFmtId="49" fontId="151" fillId="0" borderId="66" xfId="2" applyNumberFormat="1" applyFont="1" applyBorder="1" applyAlignment="1" applyProtection="1">
      <alignment horizontal="right"/>
      <protection locked="0"/>
    </xf>
    <xf numFmtId="0" fontId="151" fillId="0" borderId="0" xfId="3" applyFont="1" applyBorder="1" applyAlignment="1" applyProtection="1">
      <alignment horizontal="centerContinuous"/>
      <protection locked="0"/>
    </xf>
    <xf numFmtId="4" fontId="151" fillId="44" borderId="105" xfId="2" applyNumberFormat="1" applyFont="1" applyFill="1" applyBorder="1" applyProtection="1">
      <protection locked="0"/>
    </xf>
    <xf numFmtId="0" fontId="151" fillId="0" borderId="63" xfId="0" applyFont="1" applyFill="1" applyBorder="1" applyProtection="1">
      <protection locked="0"/>
    </xf>
    <xf numFmtId="4" fontId="151" fillId="0" borderId="74" xfId="2" applyNumberFormat="1" applyFont="1" applyFill="1" applyBorder="1" applyProtection="1">
      <protection locked="0"/>
    </xf>
    <xf numFmtId="3" fontId="151" fillId="0" borderId="75" xfId="3" applyNumberFormat="1" applyFont="1" applyFill="1" applyBorder="1" applyProtection="1">
      <protection locked="0"/>
    </xf>
    <xf numFmtId="3" fontId="151" fillId="0" borderId="43" xfId="3" applyNumberFormat="1" applyFont="1" applyFill="1" applyBorder="1" applyProtection="1">
      <protection locked="0"/>
    </xf>
    <xf numFmtId="0" fontId="151" fillId="28" borderId="39" xfId="2" applyFont="1" applyFill="1" applyBorder="1" applyProtection="1">
      <protection locked="0"/>
    </xf>
    <xf numFmtId="4" fontId="151" fillId="44" borderId="76" xfId="0" applyNumberFormat="1" applyFont="1" applyFill="1" applyBorder="1" applyProtection="1">
      <protection locked="0"/>
    </xf>
    <xf numFmtId="4" fontId="151" fillId="44" borderId="77" xfId="0" applyNumberFormat="1" applyFont="1" applyFill="1" applyBorder="1" applyProtection="1">
      <protection locked="0"/>
    </xf>
    <xf numFmtId="3" fontId="151" fillId="44" borderId="75" xfId="0" applyNumberFormat="1" applyFont="1" applyFill="1" applyBorder="1" applyProtection="1">
      <protection locked="0"/>
    </xf>
    <xf numFmtId="4" fontId="151" fillId="37" borderId="42" xfId="0" applyNumberFormat="1" applyFont="1" applyFill="1" applyBorder="1" applyProtection="1">
      <protection locked="0"/>
    </xf>
    <xf numFmtId="4" fontId="151" fillId="37" borderId="74" xfId="0" applyNumberFormat="1" applyFont="1" applyFill="1" applyBorder="1" applyProtection="1">
      <protection locked="0"/>
    </xf>
    <xf numFmtId="3" fontId="151" fillId="37" borderId="75" xfId="0" applyNumberFormat="1" applyFont="1" applyFill="1" applyBorder="1" applyProtection="1">
      <protection locked="0"/>
    </xf>
    <xf numFmtId="0" fontId="151" fillId="52" borderId="39" xfId="2" applyFont="1" applyFill="1" applyBorder="1" applyProtection="1">
      <protection locked="0"/>
    </xf>
    <xf numFmtId="0" fontId="151" fillId="28" borderId="23" xfId="2" applyFont="1" applyFill="1" applyBorder="1" applyProtection="1">
      <protection locked="0"/>
    </xf>
    <xf numFmtId="3" fontId="146" fillId="0" borderId="38" xfId="0" applyNumberFormat="1" applyFont="1" applyFill="1" applyBorder="1" applyProtection="1">
      <protection locked="0"/>
    </xf>
    <xf numFmtId="3" fontId="151" fillId="0" borderId="88" xfId="0" applyNumberFormat="1" applyFont="1" applyFill="1" applyBorder="1" applyProtection="1">
      <protection locked="0"/>
    </xf>
    <xf numFmtId="3" fontId="151" fillId="0" borderId="73" xfId="0" applyNumberFormat="1" applyFont="1" applyFill="1" applyBorder="1" applyProtection="1">
      <protection locked="0"/>
    </xf>
    <xf numFmtId="3" fontId="151" fillId="0" borderId="46" xfId="0" applyNumberFormat="1" applyFont="1" applyFill="1" applyBorder="1" applyProtection="1">
      <protection locked="0"/>
    </xf>
    <xf numFmtId="3" fontId="151" fillId="0" borderId="81" xfId="0" applyNumberFormat="1" applyFont="1" applyFill="1" applyBorder="1" applyProtection="1">
      <protection locked="0"/>
    </xf>
    <xf numFmtId="0" fontId="146" fillId="0" borderId="0" xfId="0" applyFont="1" applyProtection="1">
      <protection locked="0"/>
    </xf>
    <xf numFmtId="0" fontId="151" fillId="0" borderId="0" xfId="3" applyFont="1" applyFill="1" applyProtection="1">
      <protection locked="0"/>
    </xf>
    <xf numFmtId="0" fontId="151" fillId="0" borderId="0" xfId="0" applyFont="1" applyFill="1" applyProtection="1">
      <protection locked="0"/>
    </xf>
    <xf numFmtId="4" fontId="69" fillId="44" borderId="105" xfId="2" applyNumberFormat="1" applyFont="1" applyFill="1" applyBorder="1" applyProtection="1">
      <protection locked="0"/>
    </xf>
    <xf numFmtId="0" fontId="69" fillId="0" borderId="47" xfId="3" applyFont="1" applyFill="1" applyBorder="1" applyProtection="1">
      <protection locked="0"/>
    </xf>
    <xf numFmtId="4" fontId="69" fillId="0" borderId="36" xfId="2" applyNumberFormat="1" applyFont="1" applyFill="1" applyBorder="1" applyProtection="1">
      <protection locked="0"/>
    </xf>
    <xf numFmtId="3" fontId="69" fillId="0" borderId="51" xfId="3" applyNumberFormat="1" applyFont="1" applyFill="1" applyBorder="1" applyProtection="1">
      <protection locked="0"/>
    </xf>
    <xf numFmtId="3" fontId="69" fillId="0" borderId="38" xfId="3" applyNumberFormat="1" applyFont="1" applyFill="1" applyBorder="1" applyAlignment="1" applyProtection="1">
      <protection locked="0"/>
    </xf>
    <xf numFmtId="3" fontId="69" fillId="0" borderId="51" xfId="3" applyNumberFormat="1" applyFont="1" applyFill="1" applyBorder="1" applyAlignment="1" applyProtection="1">
      <protection locked="0"/>
    </xf>
    <xf numFmtId="4" fontId="37" fillId="44" borderId="70" xfId="3" applyNumberFormat="1" applyFont="1" applyFill="1" applyBorder="1" applyProtection="1">
      <protection locked="0"/>
    </xf>
    <xf numFmtId="4" fontId="37" fillId="44" borderId="73" xfId="3" applyNumberFormat="1" applyFont="1" applyFill="1" applyBorder="1" applyProtection="1">
      <protection locked="0"/>
    </xf>
    <xf numFmtId="3" fontId="37" fillId="44" borderId="51" xfId="3" applyNumberFormat="1" applyFont="1" applyFill="1" applyBorder="1" applyProtection="1">
      <protection locked="0"/>
    </xf>
    <xf numFmtId="4" fontId="37" fillId="37" borderId="36" xfId="3" applyNumberFormat="1" applyFont="1" applyFill="1" applyBorder="1" applyProtection="1">
      <protection locked="0"/>
    </xf>
    <xf numFmtId="3" fontId="37" fillId="37" borderId="51" xfId="3" applyNumberFormat="1" applyFont="1" applyFill="1" applyBorder="1" applyProtection="1">
      <protection locked="0"/>
    </xf>
    <xf numFmtId="3" fontId="69" fillId="0" borderId="0" xfId="0" applyNumberFormat="1" applyFont="1" applyFill="1" applyProtection="1">
      <protection locked="0"/>
    </xf>
    <xf numFmtId="49" fontId="35" fillId="0" borderId="50" xfId="218" applyNumberFormat="1" applyFont="1" applyBorder="1" applyAlignment="1" applyProtection="1">
      <alignment horizontal="right"/>
      <protection locked="0"/>
    </xf>
    <xf numFmtId="49" fontId="69" fillId="0" borderId="66" xfId="2" applyNumberFormat="1" applyFont="1" applyBorder="1" applyAlignment="1" applyProtection="1">
      <alignment horizontal="right"/>
      <protection locked="0"/>
    </xf>
    <xf numFmtId="0" fontId="35" fillId="0" borderId="0" xfId="0" applyFont="1" applyBorder="1" applyAlignment="1" applyProtection="1">
      <protection locked="0"/>
    </xf>
    <xf numFmtId="4" fontId="117" fillId="0" borderId="22" xfId="0" applyNumberFormat="1" applyFont="1" applyBorder="1" applyAlignment="1" applyProtection="1">
      <protection locked="0"/>
    </xf>
    <xf numFmtId="0" fontId="78" fillId="28" borderId="39" xfId="2" applyFont="1" applyFill="1" applyBorder="1" applyProtection="1">
      <protection locked="0"/>
    </xf>
    <xf numFmtId="3" fontId="35" fillId="34" borderId="87" xfId="218" applyNumberFormat="1" applyFont="1" applyFill="1" applyBorder="1" applyProtection="1">
      <protection locked="0"/>
    </xf>
    <xf numFmtId="9" fontId="35" fillId="0" borderId="22" xfId="224" applyFont="1" applyBorder="1" applyAlignment="1" applyProtection="1">
      <alignment horizontal="right"/>
      <protection locked="0"/>
    </xf>
    <xf numFmtId="3" fontId="35" fillId="32" borderId="79" xfId="0" applyNumberFormat="1" applyFont="1" applyFill="1" applyBorder="1" applyProtection="1">
      <protection locked="0"/>
    </xf>
    <xf numFmtId="3" fontId="78" fillId="34" borderId="81" xfId="218" applyNumberFormat="1" applyFont="1" applyFill="1" applyBorder="1" applyProtection="1">
      <protection locked="0"/>
    </xf>
    <xf numFmtId="3" fontId="35" fillId="33" borderId="79" xfId="0" applyNumberFormat="1" applyFont="1" applyFill="1" applyBorder="1" applyProtection="1">
      <protection locked="0"/>
    </xf>
    <xf numFmtId="3" fontId="35" fillId="32" borderId="82" xfId="0" applyNumberFormat="1" applyFont="1" applyFill="1" applyBorder="1" applyProtection="1">
      <protection locked="0"/>
    </xf>
    <xf numFmtId="3" fontId="69" fillId="0" borderId="48" xfId="3" applyNumberFormat="1" applyFont="1" applyFill="1" applyBorder="1" applyAlignment="1" applyProtection="1">
      <protection locked="0"/>
    </xf>
    <xf numFmtId="4" fontId="37" fillId="44" borderId="46" xfId="3" applyNumberFormat="1" applyFont="1" applyFill="1" applyBorder="1" applyProtection="1">
      <protection locked="0"/>
    </xf>
    <xf numFmtId="3" fontId="69" fillId="0" borderId="38" xfId="3" applyNumberFormat="1" applyFont="1" applyFill="1" applyBorder="1" applyProtection="1">
      <protection locked="0"/>
    </xf>
    <xf numFmtId="3" fontId="69" fillId="0" borderId="23" xfId="0" applyNumberFormat="1" applyFont="1" applyFill="1" applyBorder="1" applyProtection="1">
      <protection locked="0"/>
    </xf>
    <xf numFmtId="3" fontId="35" fillId="0" borderId="66" xfId="0" applyNumberFormat="1" applyFont="1" applyFill="1" applyBorder="1" applyProtection="1">
      <protection locked="0"/>
    </xf>
    <xf numFmtId="4" fontId="35" fillId="28" borderId="58" xfId="2" applyNumberFormat="1" applyFont="1" applyFill="1" applyBorder="1" applyProtection="1">
      <protection locked="0"/>
    </xf>
    <xf numFmtId="3" fontId="42" fillId="0" borderId="48" xfId="0" applyNumberFormat="1" applyFont="1" applyFill="1" applyBorder="1" applyProtection="1">
      <protection locked="0"/>
    </xf>
    <xf numFmtId="3" fontId="78" fillId="50" borderId="81" xfId="0" applyNumberFormat="1" applyFont="1" applyFill="1" applyBorder="1" applyProtection="1">
      <protection locked="0"/>
    </xf>
    <xf numFmtId="3" fontId="35" fillId="34" borderId="81" xfId="218" applyNumberFormat="1" applyFont="1" applyFill="1" applyBorder="1" applyProtection="1">
      <protection locked="0"/>
    </xf>
    <xf numFmtId="3" fontId="35" fillId="32" borderId="66" xfId="0" applyNumberFormat="1" applyFont="1" applyFill="1" applyBorder="1" applyProtection="1">
      <protection locked="0"/>
    </xf>
    <xf numFmtId="4" fontId="35" fillId="0" borderId="134" xfId="2" applyNumberFormat="1" applyFont="1" applyFill="1" applyBorder="1" applyProtection="1">
      <protection locked="0"/>
    </xf>
    <xf numFmtId="4" fontId="35" fillId="44" borderId="134" xfId="0" applyNumberFormat="1" applyFont="1" applyFill="1" applyBorder="1" applyProtection="1">
      <protection locked="0"/>
    </xf>
    <xf numFmtId="4" fontId="35" fillId="37" borderId="134" xfId="0" applyNumberFormat="1" applyFont="1" applyFill="1" applyBorder="1" applyProtection="1">
      <protection locked="0"/>
    </xf>
    <xf numFmtId="4" fontId="35" fillId="0" borderId="122" xfId="2" applyNumberFormat="1" applyFont="1" applyFill="1" applyBorder="1" applyProtection="1">
      <protection locked="0"/>
    </xf>
    <xf numFmtId="4" fontId="35" fillId="44" borderId="122" xfId="0" applyNumberFormat="1" applyFont="1" applyFill="1" applyBorder="1" applyProtection="1">
      <protection locked="0"/>
    </xf>
    <xf numFmtId="4" fontId="35" fillId="37" borderId="122" xfId="0" applyNumberFormat="1" applyFont="1" applyFill="1" applyBorder="1" applyProtection="1">
      <protection locked="0"/>
    </xf>
    <xf numFmtId="49" fontId="33" fillId="0" borderId="66" xfId="2" applyNumberFormat="1" applyFont="1" applyBorder="1" applyAlignment="1" applyProtection="1">
      <alignment horizontal="right"/>
      <protection locked="0"/>
    </xf>
    <xf numFmtId="4" fontId="35" fillId="0" borderId="136" xfId="2" applyNumberFormat="1" applyFont="1" applyFill="1" applyBorder="1" applyProtection="1">
      <protection locked="0"/>
    </xf>
    <xf numFmtId="4" fontId="35" fillId="37" borderId="136" xfId="0" applyNumberFormat="1" applyFont="1" applyFill="1" applyBorder="1" applyProtection="1">
      <protection locked="0"/>
    </xf>
    <xf numFmtId="3" fontId="69" fillId="0" borderId="83" xfId="4" applyNumberFormat="1" applyFont="1" applyFill="1" applyBorder="1" applyProtection="1">
      <protection locked="0"/>
    </xf>
    <xf numFmtId="3" fontId="69" fillId="0" borderId="23" xfId="4" applyNumberFormat="1" applyFont="1" applyFill="1" applyBorder="1" applyProtection="1">
      <protection locked="0"/>
    </xf>
    <xf numFmtId="3" fontId="69" fillId="0" borderId="73" xfId="4" applyNumberFormat="1" applyFont="1" applyFill="1" applyBorder="1" applyProtection="1">
      <protection locked="0"/>
    </xf>
    <xf numFmtId="3" fontId="69" fillId="0" borderId="0" xfId="4" applyNumberFormat="1" applyFont="1" applyFill="1" applyBorder="1" applyProtection="1">
      <protection locked="0"/>
    </xf>
    <xf numFmtId="3" fontId="69" fillId="0" borderId="66" xfId="4" applyNumberFormat="1" applyFont="1" applyFill="1" applyBorder="1" applyProtection="1">
      <protection locked="0"/>
    </xf>
    <xf numFmtId="3" fontId="35" fillId="34" borderId="75" xfId="218" applyNumberFormat="1" applyFont="1" applyFill="1" applyBorder="1" applyProtection="1">
      <protection locked="0"/>
    </xf>
    <xf numFmtId="3" fontId="35" fillId="34" borderId="22" xfId="218" applyNumberFormat="1" applyFont="1" applyFill="1" applyBorder="1" applyProtection="1">
      <protection locked="0"/>
    </xf>
    <xf numFmtId="3" fontId="78" fillId="50" borderId="83" xfId="0" applyNumberFormat="1" applyFont="1" applyFill="1" applyBorder="1" applyProtection="1">
      <protection locked="0"/>
    </xf>
    <xf numFmtId="3" fontId="78" fillId="32" borderId="44" xfId="0" applyNumberFormat="1" applyFont="1" applyFill="1" applyBorder="1" applyProtection="1">
      <protection locked="0"/>
    </xf>
    <xf numFmtId="3" fontId="78" fillId="34" borderId="22" xfId="218" applyNumberFormat="1" applyFont="1" applyFill="1" applyBorder="1" applyProtection="1">
      <protection locked="0"/>
    </xf>
    <xf numFmtId="4" fontId="35" fillId="28" borderId="45" xfId="2" applyNumberFormat="1" applyFont="1" applyFill="1" applyBorder="1" applyProtection="1">
      <protection locked="0"/>
    </xf>
    <xf numFmtId="4" fontId="35" fillId="52" borderId="45" xfId="0" applyNumberFormat="1" applyFont="1" applyFill="1" applyBorder="1" applyProtection="1">
      <protection locked="0"/>
    </xf>
    <xf numFmtId="3" fontId="35" fillId="34" borderId="85" xfId="218" applyNumberFormat="1" applyFont="1" applyFill="1" applyBorder="1" applyProtection="1">
      <protection locked="0"/>
    </xf>
    <xf numFmtId="0" fontId="33" fillId="0" borderId="7" xfId="2" applyFont="1" applyFill="1" applyBorder="1" applyAlignment="1" applyProtection="1">
      <alignment horizontal="center"/>
      <protection locked="0"/>
    </xf>
    <xf numFmtId="3" fontId="78" fillId="50" borderId="87" xfId="0" applyNumberFormat="1" applyFont="1" applyFill="1" applyBorder="1" applyProtection="1">
      <protection locked="0"/>
    </xf>
    <xf numFmtId="3" fontId="78" fillId="32" borderId="42" xfId="0" applyNumberFormat="1" applyFont="1" applyFill="1" applyBorder="1" applyProtection="1">
      <protection locked="0"/>
    </xf>
    <xf numFmtId="3" fontId="78" fillId="34" borderId="75" xfId="218" applyNumberFormat="1" applyFont="1" applyFill="1" applyBorder="1" applyProtection="1">
      <protection locked="0"/>
    </xf>
    <xf numFmtId="3" fontId="35" fillId="32" borderId="84" xfId="0" applyNumberFormat="1" applyFont="1" applyFill="1" applyBorder="1" applyProtection="1">
      <protection locked="0"/>
    </xf>
    <xf numFmtId="0" fontId="34" fillId="28" borderId="39" xfId="2" applyFont="1" applyFill="1" applyBorder="1" applyProtection="1">
      <protection locked="0"/>
    </xf>
    <xf numFmtId="49" fontId="41" fillId="0" borderId="50" xfId="218" applyNumberFormat="1" applyFont="1" applyBorder="1" applyAlignment="1" applyProtection="1">
      <alignment horizontal="right"/>
      <protection locked="0"/>
    </xf>
    <xf numFmtId="0" fontId="41" fillId="28" borderId="39" xfId="2" applyFont="1" applyFill="1" applyBorder="1" applyProtection="1">
      <protection locked="0"/>
    </xf>
    <xf numFmtId="0" fontId="69" fillId="28" borderId="23" xfId="2" applyFont="1" applyFill="1" applyBorder="1" applyProtection="1">
      <protection locked="0"/>
    </xf>
    <xf numFmtId="0" fontId="35" fillId="0" borderId="7" xfId="0" applyFont="1" applyFill="1" applyBorder="1" applyAlignment="1" applyProtection="1">
      <alignment horizontal="center"/>
      <protection locked="0"/>
    </xf>
    <xf numFmtId="0" fontId="35" fillId="0" borderId="20" xfId="218" applyFont="1" applyFill="1" applyBorder="1" applyAlignment="1" applyProtection="1">
      <alignment horizontal="center"/>
      <protection locked="0"/>
    </xf>
    <xf numFmtId="49" fontId="35" fillId="0" borderId="50" xfId="218" applyNumberFormat="1" applyFont="1" applyFill="1" applyBorder="1" applyAlignment="1" applyProtection="1">
      <alignment horizontal="right"/>
      <protection locked="0"/>
    </xf>
    <xf numFmtId="0" fontId="69" fillId="0" borderId="0" xfId="0" applyFont="1" applyFill="1" applyBorder="1" applyProtection="1">
      <protection locked="0"/>
    </xf>
    <xf numFmtId="3" fontId="35" fillId="0" borderId="22" xfId="0" applyNumberFormat="1" applyFont="1" applyFill="1" applyBorder="1" applyProtection="1">
      <protection locked="0"/>
    </xf>
    <xf numFmtId="3" fontId="35" fillId="0" borderId="39" xfId="218" applyNumberFormat="1" applyFont="1" applyFill="1" applyBorder="1" applyAlignment="1" applyProtection="1">
      <protection locked="0"/>
    </xf>
    <xf numFmtId="3" fontId="35" fillId="0" borderId="20" xfId="0" applyNumberFormat="1" applyFont="1" applyFill="1" applyBorder="1" applyAlignment="1" applyProtection="1">
      <protection locked="0"/>
    </xf>
    <xf numFmtId="3" fontId="35" fillId="44" borderId="22" xfId="0" applyNumberFormat="1" applyFont="1" applyFill="1" applyBorder="1" applyProtection="1">
      <protection locked="0"/>
    </xf>
    <xf numFmtId="3" fontId="35" fillId="37" borderId="22" xfId="0" applyNumberFormat="1" applyFont="1" applyFill="1" applyBorder="1" applyProtection="1">
      <protection locked="0"/>
    </xf>
    <xf numFmtId="0" fontId="69" fillId="52" borderId="39" xfId="2" applyFont="1" applyFill="1" applyBorder="1" applyProtection="1">
      <protection locked="0"/>
    </xf>
    <xf numFmtId="3" fontId="35" fillId="0" borderId="81" xfId="0" applyNumberFormat="1" applyFont="1" applyFill="1" applyBorder="1" applyProtection="1">
      <protection locked="0"/>
    </xf>
    <xf numFmtId="3" fontId="35" fillId="0" borderId="45" xfId="0" applyNumberFormat="1" applyFont="1" applyFill="1" applyBorder="1" applyProtection="1">
      <protection locked="0"/>
    </xf>
    <xf numFmtId="3" fontId="35" fillId="0" borderId="85" xfId="218" applyNumberFormat="1" applyFont="1" applyFill="1" applyBorder="1" applyProtection="1">
      <protection locked="0"/>
    </xf>
    <xf numFmtId="3" fontId="35" fillId="0" borderId="76" xfId="0" applyNumberFormat="1" applyFont="1" applyFill="1" applyBorder="1" applyProtection="1">
      <protection locked="0"/>
    </xf>
    <xf numFmtId="3" fontId="35" fillId="0" borderId="80" xfId="0" applyNumberFormat="1" applyFont="1" applyFill="1" applyBorder="1" applyProtection="1">
      <protection locked="0"/>
    </xf>
    <xf numFmtId="3" fontId="69" fillId="0" borderId="7" xfId="4" applyNumberFormat="1" applyFont="1" applyBorder="1" applyAlignment="1" applyProtection="1">
      <alignment horizontal="center"/>
      <protection locked="0"/>
    </xf>
    <xf numFmtId="49" fontId="69" fillId="0" borderId="50" xfId="4" applyNumberFormat="1" applyFont="1" applyBorder="1" applyAlignment="1" applyProtection="1">
      <alignment horizontal="right"/>
      <protection locked="0"/>
    </xf>
    <xf numFmtId="0" fontId="69" fillId="0" borderId="0" xfId="4" applyFont="1" applyFill="1" applyBorder="1" applyAlignment="1" applyProtection="1">
      <alignment horizontal="centerContinuous"/>
      <protection locked="0"/>
    </xf>
    <xf numFmtId="4" fontId="69" fillId="29" borderId="89" xfId="2" applyNumberFormat="1" applyFont="1" applyFill="1" applyBorder="1" applyProtection="1">
      <protection locked="0"/>
    </xf>
    <xf numFmtId="0" fontId="69" fillId="0" borderId="47" xfId="0" applyFont="1" applyFill="1" applyBorder="1" applyProtection="1">
      <protection locked="0"/>
    </xf>
    <xf numFmtId="3" fontId="69" fillId="34" borderId="51" xfId="0" applyNumberFormat="1" applyFont="1" applyFill="1" applyBorder="1" applyProtection="1">
      <protection locked="0"/>
    </xf>
    <xf numFmtId="3" fontId="69" fillId="33" borderId="43" xfId="218" applyNumberFormat="1" applyFont="1" applyFill="1" applyBorder="1" applyAlignment="1" applyProtection="1">
      <protection locked="0"/>
    </xf>
    <xf numFmtId="3" fontId="69" fillId="33" borderId="75" xfId="0" applyNumberFormat="1" applyFont="1" applyFill="1" applyBorder="1" applyAlignment="1" applyProtection="1">
      <protection locked="0"/>
    </xf>
    <xf numFmtId="4" fontId="69" fillId="44" borderId="36" xfId="0" applyNumberFormat="1" applyFont="1" applyFill="1" applyBorder="1" applyProtection="1">
      <protection locked="0"/>
    </xf>
    <xf numFmtId="3" fontId="69" fillId="36" borderId="51" xfId="0" applyNumberFormat="1" applyFont="1" applyFill="1" applyBorder="1" applyProtection="1">
      <protection locked="0"/>
    </xf>
    <xf numFmtId="4" fontId="69" fillId="37" borderId="36" xfId="0" applyNumberFormat="1" applyFont="1" applyFill="1" applyBorder="1" applyProtection="1">
      <protection locked="0"/>
    </xf>
    <xf numFmtId="3" fontId="69" fillId="54" borderId="51" xfId="0" applyNumberFormat="1" applyFont="1" applyFill="1" applyBorder="1" applyProtection="1">
      <protection locked="0"/>
    </xf>
    <xf numFmtId="4" fontId="69" fillId="52" borderId="46" xfId="0" applyNumberFormat="1" applyFont="1" applyFill="1" applyBorder="1" applyProtection="1">
      <protection locked="0"/>
    </xf>
    <xf numFmtId="3" fontId="72" fillId="0" borderId="43" xfId="0" applyNumberFormat="1" applyFont="1" applyFill="1" applyBorder="1" applyProtection="1">
      <protection locked="0"/>
    </xf>
    <xf numFmtId="3" fontId="69" fillId="50" borderId="83" xfId="0" applyNumberFormat="1" applyFont="1" applyFill="1" applyBorder="1" applyProtection="1">
      <protection locked="0"/>
    </xf>
    <xf numFmtId="3" fontId="69" fillId="33" borderId="76" xfId="0" applyNumberFormat="1" applyFont="1" applyFill="1" applyBorder="1" applyProtection="1">
      <protection locked="0"/>
    </xf>
    <xf numFmtId="3" fontId="69" fillId="32" borderId="77" xfId="0" applyNumberFormat="1" applyFont="1" applyFill="1" applyBorder="1" applyProtection="1">
      <protection locked="0"/>
    </xf>
    <xf numFmtId="0" fontId="69" fillId="0" borderId="20" xfId="218" applyFont="1" applyBorder="1" applyAlignment="1" applyProtection="1">
      <alignment horizontal="center"/>
      <protection locked="0"/>
    </xf>
    <xf numFmtId="49" fontId="69" fillId="0" borderId="50" xfId="218" applyNumberFormat="1" applyFont="1" applyBorder="1" applyAlignment="1" applyProtection="1">
      <alignment horizontal="right"/>
      <protection locked="0"/>
    </xf>
    <xf numFmtId="4" fontId="69" fillId="44" borderId="42" xfId="2" applyNumberFormat="1" applyFont="1" applyFill="1" applyBorder="1" applyProtection="1">
      <protection locked="0"/>
    </xf>
    <xf numFmtId="0" fontId="41" fillId="0" borderId="63" xfId="0" applyFont="1" applyFill="1" applyBorder="1" applyProtection="1">
      <protection locked="0"/>
    </xf>
    <xf numFmtId="4" fontId="69" fillId="0" borderId="74" xfId="2" applyNumberFormat="1" applyFont="1" applyFill="1" applyBorder="1" applyProtection="1">
      <protection locked="0"/>
    </xf>
    <xf numFmtId="3" fontId="41" fillId="0" borderId="75" xfId="0" applyNumberFormat="1" applyFont="1" applyFill="1" applyBorder="1" applyProtection="1">
      <protection locked="0"/>
    </xf>
    <xf numFmtId="3" fontId="41" fillId="0" borderId="43" xfId="218" applyNumberFormat="1" applyFont="1" applyFill="1" applyBorder="1" applyAlignment="1" applyProtection="1">
      <protection locked="0"/>
    </xf>
    <xf numFmtId="3" fontId="41" fillId="0" borderId="75" xfId="0" applyNumberFormat="1" applyFont="1" applyFill="1" applyBorder="1" applyAlignment="1" applyProtection="1">
      <protection locked="0"/>
    </xf>
    <xf numFmtId="0" fontId="94" fillId="28" borderId="39" xfId="2" applyFont="1" applyFill="1" applyBorder="1" applyProtection="1">
      <protection locked="0"/>
    </xf>
    <xf numFmtId="4" fontId="69" fillId="44" borderId="74" xfId="0" applyNumberFormat="1" applyFont="1" applyFill="1" applyBorder="1" applyProtection="1">
      <protection locked="0"/>
    </xf>
    <xf numFmtId="3" fontId="41" fillId="44" borderId="75" xfId="0" applyNumberFormat="1" applyFont="1" applyFill="1" applyBorder="1" applyProtection="1">
      <protection locked="0"/>
    </xf>
    <xf numFmtId="4" fontId="69" fillId="37" borderId="42" xfId="0" applyNumberFormat="1" applyFont="1" applyFill="1" applyBorder="1" applyProtection="1">
      <protection locked="0"/>
    </xf>
    <xf numFmtId="4" fontId="69" fillId="37" borderId="74" xfId="0" applyNumberFormat="1" applyFont="1" applyFill="1" applyBorder="1" applyProtection="1">
      <protection locked="0"/>
    </xf>
    <xf numFmtId="3" fontId="41" fillId="37" borderId="75" xfId="0" applyNumberFormat="1" applyFont="1" applyFill="1" applyBorder="1" applyProtection="1">
      <protection locked="0"/>
    </xf>
    <xf numFmtId="3" fontId="79" fillId="0" borderId="42" xfId="0" applyNumberFormat="1" applyFont="1" applyFill="1" applyBorder="1" applyProtection="1">
      <protection locked="0"/>
    </xf>
    <xf numFmtId="3" fontId="79" fillId="0" borderId="77" xfId="0" applyNumberFormat="1" applyFont="1" applyFill="1" applyBorder="1" applyProtection="1">
      <protection locked="0"/>
    </xf>
    <xf numFmtId="3" fontId="79" fillId="0" borderId="75" xfId="218" applyNumberFormat="1" applyFont="1" applyFill="1" applyBorder="1" applyProtection="1">
      <protection locked="0"/>
    </xf>
    <xf numFmtId="3" fontId="79" fillId="0" borderId="76" xfId="0" applyNumberFormat="1" applyFont="1" applyFill="1" applyBorder="1" applyProtection="1">
      <protection locked="0"/>
    </xf>
    <xf numFmtId="3" fontId="79" fillId="0" borderId="84" xfId="0" applyNumberFormat="1" applyFont="1" applyFill="1" applyBorder="1" applyProtection="1">
      <protection locked="0"/>
    </xf>
    <xf numFmtId="49" fontId="151" fillId="40" borderId="50" xfId="3" applyNumberFormat="1" applyFont="1" applyFill="1" applyBorder="1" applyAlignment="1" applyProtection="1">
      <alignment horizontal="right"/>
      <protection locked="0"/>
    </xf>
    <xf numFmtId="49" fontId="151" fillId="40" borderId="66" xfId="2" applyNumberFormat="1" applyFont="1" applyFill="1" applyBorder="1" applyAlignment="1" applyProtection="1">
      <alignment horizontal="right"/>
      <protection locked="0"/>
    </xf>
    <xf numFmtId="4" fontId="151" fillId="44" borderId="44" xfId="2" applyNumberFormat="1" applyFont="1" applyFill="1" applyBorder="1" applyProtection="1">
      <protection locked="0"/>
    </xf>
    <xf numFmtId="0" fontId="151" fillId="0" borderId="7" xfId="0" applyFont="1" applyFill="1" applyBorder="1" applyProtection="1">
      <protection locked="0"/>
    </xf>
    <xf numFmtId="4" fontId="151" fillId="0" borderId="0" xfId="2" applyNumberFormat="1" applyFont="1" applyFill="1" applyBorder="1" applyProtection="1">
      <protection locked="0"/>
    </xf>
    <xf numFmtId="3" fontId="151" fillId="0" borderId="22" xfId="3" applyNumberFormat="1" applyFont="1" applyFill="1" applyBorder="1" applyProtection="1">
      <protection locked="0"/>
    </xf>
    <xf numFmtId="3" fontId="151" fillId="0" borderId="39" xfId="3" applyNumberFormat="1" applyFont="1" applyFill="1" applyBorder="1" applyProtection="1">
      <protection locked="0"/>
    </xf>
    <xf numFmtId="4" fontId="151" fillId="44" borderId="44" xfId="0" applyNumberFormat="1" applyFont="1" applyFill="1" applyBorder="1" applyProtection="1">
      <protection locked="0"/>
    </xf>
    <xf numFmtId="4" fontId="151" fillId="44" borderId="0" xfId="0" applyNumberFormat="1" applyFont="1" applyFill="1" applyBorder="1" applyProtection="1">
      <protection locked="0"/>
    </xf>
    <xf numFmtId="3" fontId="151" fillId="44" borderId="22" xfId="0" applyNumberFormat="1" applyFont="1" applyFill="1" applyBorder="1" applyProtection="1">
      <protection locked="0"/>
    </xf>
    <xf numFmtId="4" fontId="151" fillId="37" borderId="44" xfId="0" applyNumberFormat="1" applyFont="1" applyFill="1" applyBorder="1" applyProtection="1">
      <protection locked="0"/>
    </xf>
    <xf numFmtId="4" fontId="151" fillId="37" borderId="0" xfId="0" applyNumberFormat="1" applyFont="1" applyFill="1" applyBorder="1" applyProtection="1">
      <protection locked="0"/>
    </xf>
    <xf numFmtId="3" fontId="151" fillId="37" borderId="22" xfId="0" applyNumberFormat="1" applyFont="1" applyFill="1" applyBorder="1" applyProtection="1">
      <protection locked="0"/>
    </xf>
    <xf numFmtId="3" fontId="146" fillId="0" borderId="39" xfId="0" applyNumberFormat="1" applyFont="1" applyFill="1" applyBorder="1" applyProtection="1">
      <protection locked="0"/>
    </xf>
    <xf numFmtId="3" fontId="146" fillId="0" borderId="83" xfId="0" applyNumberFormat="1" applyFont="1" applyFill="1" applyBorder="1" applyProtection="1">
      <protection locked="0"/>
    </xf>
    <xf numFmtId="3" fontId="146" fillId="0" borderId="23" xfId="0" applyNumberFormat="1" applyFont="1" applyFill="1" applyBorder="1" applyProtection="1">
      <protection locked="0"/>
    </xf>
    <xf numFmtId="3" fontId="146" fillId="0" borderId="66" xfId="0" applyNumberFormat="1" applyFont="1" applyFill="1" applyBorder="1" applyProtection="1">
      <protection locked="0"/>
    </xf>
    <xf numFmtId="3" fontId="146" fillId="0" borderId="83" xfId="218" applyNumberFormat="1" applyFont="1" applyFill="1" applyBorder="1" applyProtection="1">
      <protection locked="0"/>
    </xf>
    <xf numFmtId="3" fontId="146" fillId="0" borderId="78" xfId="0" applyNumberFormat="1" applyFont="1" applyFill="1" applyBorder="1" applyProtection="1">
      <protection locked="0"/>
    </xf>
    <xf numFmtId="49" fontId="69" fillId="40" borderId="40" xfId="3" applyNumberFormat="1" applyFont="1" applyFill="1" applyBorder="1" applyAlignment="1" applyProtection="1">
      <alignment horizontal="right"/>
      <protection locked="0"/>
    </xf>
    <xf numFmtId="49" fontId="69" fillId="40" borderId="41" xfId="2" applyNumberFormat="1" applyFont="1" applyFill="1" applyBorder="1" applyAlignment="1" applyProtection="1">
      <alignment horizontal="right"/>
      <protection locked="0"/>
    </xf>
    <xf numFmtId="4" fontId="150" fillId="44" borderId="45" xfId="3" applyNumberFormat="1" applyFont="1" applyFill="1" applyBorder="1" applyProtection="1">
      <protection locked="0"/>
    </xf>
    <xf numFmtId="4" fontId="37" fillId="37" borderId="45" xfId="3" applyNumberFormat="1" applyFont="1" applyFill="1" applyBorder="1" applyProtection="1">
      <protection locked="0"/>
    </xf>
    <xf numFmtId="3" fontId="69" fillId="0" borderId="88" xfId="0" applyNumberFormat="1" applyFont="1" applyFill="1" applyBorder="1" applyProtection="1">
      <protection locked="0"/>
    </xf>
    <xf numFmtId="49" fontId="41" fillId="40" borderId="50" xfId="218" applyNumberFormat="1" applyFont="1" applyFill="1" applyBorder="1" applyAlignment="1" applyProtection="1">
      <alignment horizontal="right"/>
      <protection locked="0"/>
    </xf>
    <xf numFmtId="49" fontId="69" fillId="40" borderId="66" xfId="2" applyNumberFormat="1" applyFont="1" applyFill="1" applyBorder="1" applyAlignment="1" applyProtection="1">
      <alignment horizontal="right"/>
      <protection locked="0"/>
    </xf>
    <xf numFmtId="199" fontId="35" fillId="33" borderId="43" xfId="218" applyNumberFormat="1" applyFont="1" applyFill="1" applyBorder="1" applyAlignment="1" applyProtection="1">
      <protection locked="0"/>
    </xf>
    <xf numFmtId="3" fontId="78" fillId="32" borderId="76" xfId="0" applyNumberFormat="1" applyFont="1" applyFill="1" applyBorder="1" applyProtection="1">
      <protection locked="0"/>
    </xf>
    <xf numFmtId="3" fontId="78" fillId="34" borderId="87" xfId="218" applyNumberFormat="1" applyFont="1" applyFill="1" applyBorder="1" applyProtection="1">
      <protection locked="0"/>
    </xf>
    <xf numFmtId="3" fontId="78" fillId="32" borderId="23" xfId="0" applyNumberFormat="1" applyFont="1" applyFill="1" applyBorder="1" applyProtection="1">
      <protection locked="0"/>
    </xf>
    <xf numFmtId="3" fontId="78" fillId="34" borderId="83" xfId="218" applyNumberFormat="1" applyFont="1" applyFill="1" applyBorder="1" applyProtection="1">
      <protection locked="0"/>
    </xf>
    <xf numFmtId="3" fontId="78" fillId="32" borderId="79" xfId="0" applyNumberFormat="1" applyFont="1" applyFill="1" applyBorder="1" applyProtection="1">
      <protection locked="0"/>
    </xf>
    <xf numFmtId="3" fontId="69" fillId="0" borderId="87" xfId="0" applyNumberFormat="1" applyFont="1" applyFill="1" applyBorder="1" applyProtection="1">
      <protection locked="0"/>
    </xf>
    <xf numFmtId="3" fontId="69" fillId="0" borderId="46" xfId="0" applyNumberFormat="1" applyFont="1" applyFill="1" applyBorder="1" applyProtection="1">
      <protection locked="0"/>
    </xf>
    <xf numFmtId="0" fontId="69" fillId="28" borderId="48" xfId="2" applyFont="1" applyFill="1" applyBorder="1" applyProtection="1">
      <protection locked="0"/>
    </xf>
    <xf numFmtId="3" fontId="79" fillId="34" borderId="81" xfId="218" applyNumberFormat="1" applyFont="1" applyFill="1" applyBorder="1" applyProtection="1">
      <protection locked="0"/>
    </xf>
    <xf numFmtId="0" fontId="79" fillId="0" borderId="7" xfId="3" applyFont="1" applyBorder="1" applyAlignment="1" applyProtection="1">
      <alignment horizontal="center"/>
      <protection locked="0"/>
    </xf>
    <xf numFmtId="0" fontId="79" fillId="0" borderId="20" xfId="3" applyFont="1" applyBorder="1" applyAlignment="1" applyProtection="1">
      <alignment horizontal="center"/>
      <protection locked="0"/>
    </xf>
    <xf numFmtId="0" fontId="79" fillId="0" borderId="7" xfId="2" applyFont="1" applyBorder="1" applyAlignment="1" applyProtection="1">
      <protection locked="0"/>
    </xf>
    <xf numFmtId="49" fontId="79" fillId="40" borderId="50" xfId="3" applyNumberFormat="1" applyFont="1" applyFill="1" applyBorder="1" applyAlignment="1" applyProtection="1">
      <alignment horizontal="right"/>
      <protection locked="0"/>
    </xf>
    <xf numFmtId="49" fontId="79" fillId="40" borderId="66" xfId="2" applyNumberFormat="1" applyFont="1" applyFill="1" applyBorder="1" applyAlignment="1" applyProtection="1">
      <alignment horizontal="right"/>
      <protection locked="0"/>
    </xf>
    <xf numFmtId="0" fontId="79" fillId="0" borderId="0" xfId="3" applyFont="1" applyBorder="1" applyAlignment="1" applyProtection="1">
      <alignment horizontal="centerContinuous"/>
      <protection locked="0"/>
    </xf>
    <xf numFmtId="4" fontId="79" fillId="44" borderId="42" xfId="2" applyNumberFormat="1" applyFont="1" applyFill="1" applyBorder="1" applyProtection="1">
      <protection locked="0"/>
    </xf>
    <xf numFmtId="0" fontId="79" fillId="0" borderId="63" xfId="3" applyFont="1" applyFill="1" applyBorder="1" applyProtection="1">
      <protection locked="0"/>
    </xf>
    <xf numFmtId="4" fontId="79" fillId="0" borderId="74" xfId="2" applyNumberFormat="1" applyFont="1" applyFill="1" applyBorder="1" applyProtection="1">
      <protection locked="0"/>
    </xf>
    <xf numFmtId="3" fontId="79" fillId="0" borderId="75" xfId="3" applyNumberFormat="1" applyFont="1" applyFill="1" applyBorder="1" applyProtection="1">
      <protection locked="0"/>
    </xf>
    <xf numFmtId="3" fontId="79" fillId="0" borderId="43" xfId="3" applyNumberFormat="1" applyFont="1" applyFill="1" applyBorder="1" applyProtection="1">
      <protection locked="0"/>
    </xf>
    <xf numFmtId="4" fontId="149" fillId="44" borderId="74" xfId="3" applyNumberFormat="1" applyFont="1" applyFill="1" applyBorder="1" applyProtection="1">
      <protection locked="0"/>
    </xf>
    <xf numFmtId="3" fontId="149" fillId="44" borderId="75" xfId="3" applyNumberFormat="1" applyFont="1" applyFill="1" applyBorder="1" applyProtection="1">
      <protection locked="0"/>
    </xf>
    <xf numFmtId="4" fontId="148" fillId="37" borderId="46" xfId="3" applyNumberFormat="1" applyFont="1" applyFill="1" applyBorder="1" applyProtection="1">
      <protection locked="0"/>
    </xf>
    <xf numFmtId="4" fontId="149" fillId="37" borderId="74" xfId="3" applyNumberFormat="1" applyFont="1" applyFill="1" applyBorder="1" applyProtection="1">
      <protection locked="0"/>
    </xf>
    <xf numFmtId="3" fontId="149" fillId="37" borderId="75" xfId="3" applyNumberFormat="1" applyFont="1" applyFill="1" applyBorder="1" applyProtection="1">
      <protection locked="0"/>
    </xf>
    <xf numFmtId="0" fontId="34" fillId="52" borderId="39" xfId="2" applyFont="1" applyFill="1" applyBorder="1" applyProtection="1">
      <protection locked="0"/>
    </xf>
    <xf numFmtId="4" fontId="149" fillId="37" borderId="46" xfId="3" applyNumberFormat="1" applyFont="1" applyFill="1" applyBorder="1" applyProtection="1">
      <protection locked="0"/>
    </xf>
    <xf numFmtId="0" fontId="34" fillId="28" borderId="23" xfId="2" applyFont="1" applyFill="1" applyBorder="1" applyProtection="1">
      <protection locked="0"/>
    </xf>
    <xf numFmtId="3" fontId="79" fillId="0" borderId="39" xfId="3" applyNumberFormat="1" applyFont="1" applyFill="1" applyBorder="1" applyProtection="1">
      <protection locked="0"/>
    </xf>
    <xf numFmtId="3" fontId="79" fillId="0" borderId="81" xfId="0" applyNumberFormat="1" applyFont="1" applyFill="1" applyBorder="1" applyProtection="1">
      <protection locked="0"/>
    </xf>
    <xf numFmtId="3" fontId="79" fillId="0" borderId="45" xfId="0" applyNumberFormat="1" applyFont="1" applyFill="1" applyBorder="1" applyProtection="1">
      <protection locked="0"/>
    </xf>
    <xf numFmtId="3" fontId="79" fillId="0" borderId="80" xfId="0" applyNumberFormat="1" applyFont="1" applyFill="1" applyBorder="1" applyProtection="1">
      <protection locked="0"/>
    </xf>
    <xf numFmtId="3" fontId="79" fillId="0" borderId="85" xfId="218" applyNumberFormat="1" applyFont="1" applyFill="1" applyBorder="1" applyProtection="1">
      <protection locked="0"/>
    </xf>
    <xf numFmtId="3" fontId="79" fillId="0" borderId="46" xfId="0" applyNumberFormat="1" applyFont="1" applyFill="1" applyBorder="1" applyProtection="1">
      <protection locked="0"/>
    </xf>
    <xf numFmtId="0" fontId="79" fillId="0" borderId="0" xfId="3" applyFont="1" applyProtection="1">
      <protection locked="0"/>
    </xf>
    <xf numFmtId="0" fontId="79" fillId="0" borderId="0" xfId="0" applyFont="1" applyProtection="1">
      <protection locked="0"/>
    </xf>
    <xf numFmtId="0" fontId="79" fillId="0" borderId="0" xfId="3" applyFont="1" applyFill="1" applyProtection="1">
      <protection locked="0"/>
    </xf>
    <xf numFmtId="49" fontId="41" fillId="40" borderId="40" xfId="218" applyNumberFormat="1" applyFont="1" applyFill="1" applyBorder="1" applyAlignment="1" applyProtection="1">
      <alignment horizontal="right"/>
      <protection locked="0"/>
    </xf>
    <xf numFmtId="4" fontId="35" fillId="44" borderId="77" xfId="0" applyNumberFormat="1" applyFont="1" applyFill="1" applyBorder="1" applyProtection="1">
      <protection locked="0"/>
    </xf>
    <xf numFmtId="4" fontId="148" fillId="44" borderId="46" xfId="3" applyNumberFormat="1" applyFont="1" applyFill="1" applyBorder="1" applyProtection="1">
      <protection locked="0"/>
    </xf>
    <xf numFmtId="3" fontId="79" fillId="0" borderId="72" xfId="0" applyNumberFormat="1" applyFont="1" applyFill="1" applyBorder="1" applyProtection="1">
      <protection locked="0"/>
    </xf>
    <xf numFmtId="3" fontId="79" fillId="0" borderId="70" xfId="0" applyNumberFormat="1" applyFont="1" applyFill="1" applyBorder="1" applyProtection="1">
      <protection locked="0"/>
    </xf>
    <xf numFmtId="3" fontId="79" fillId="0" borderId="73" xfId="0" applyNumberFormat="1" applyFont="1" applyFill="1" applyBorder="1" applyProtection="1">
      <protection locked="0"/>
    </xf>
    <xf numFmtId="3" fontId="79" fillId="0" borderId="72" xfId="218" applyNumberFormat="1" applyFont="1" applyFill="1" applyBorder="1" applyProtection="1">
      <protection locked="0"/>
    </xf>
    <xf numFmtId="3" fontId="79" fillId="0" borderId="79" xfId="0" applyNumberFormat="1" applyFont="1" applyFill="1" applyBorder="1" applyProtection="1">
      <protection locked="0"/>
    </xf>
    <xf numFmtId="3" fontId="79" fillId="0" borderId="66" xfId="0" applyNumberFormat="1" applyFont="1" applyFill="1" applyBorder="1" applyProtection="1">
      <protection locked="0"/>
    </xf>
    <xf numFmtId="49" fontId="41" fillId="40" borderId="40" xfId="0" applyNumberFormat="1" applyFont="1" applyFill="1" applyBorder="1" applyAlignment="1" applyProtection="1">
      <alignment horizontal="right"/>
      <protection locked="0"/>
    </xf>
    <xf numFmtId="0" fontId="35" fillId="0" borderId="0" xfId="0" applyFont="1" applyBorder="1" applyAlignment="1" applyProtection="1">
      <alignment horizontal="left"/>
      <protection locked="0"/>
    </xf>
    <xf numFmtId="0" fontId="35" fillId="58" borderId="40" xfId="0" applyFont="1" applyFill="1" applyBorder="1" applyProtection="1">
      <protection locked="0"/>
    </xf>
    <xf numFmtId="4" fontId="35" fillId="60" borderId="0" xfId="0" applyNumberFormat="1" applyFont="1" applyFill="1" applyBorder="1" applyProtection="1">
      <protection locked="0"/>
    </xf>
    <xf numFmtId="0" fontId="35" fillId="0" borderId="20" xfId="0" applyFont="1" applyFill="1" applyBorder="1" applyAlignment="1" applyProtection="1">
      <alignment horizontal="center"/>
      <protection locked="0"/>
    </xf>
    <xf numFmtId="49" fontId="35" fillId="40" borderId="40" xfId="0" applyNumberFormat="1" applyFont="1" applyFill="1" applyBorder="1" applyAlignment="1" applyProtection="1">
      <alignment horizontal="right"/>
      <protection locked="0"/>
    </xf>
    <xf numFmtId="49" fontId="33" fillId="40" borderId="41" xfId="2" applyNumberFormat="1" applyFont="1" applyFill="1" applyBorder="1" applyAlignment="1" applyProtection="1">
      <alignment horizontal="right"/>
      <protection locked="0"/>
    </xf>
    <xf numFmtId="4" fontId="149" fillId="44" borderId="46" xfId="3" applyNumberFormat="1" applyFont="1" applyFill="1" applyBorder="1" applyProtection="1">
      <protection locked="0"/>
    </xf>
    <xf numFmtId="3" fontId="79" fillId="0" borderId="87" xfId="3" applyNumberFormat="1" applyFont="1" applyFill="1" applyBorder="1" applyProtection="1">
      <protection locked="0"/>
    </xf>
    <xf numFmtId="3" fontId="79" fillId="0" borderId="46" xfId="3" applyNumberFormat="1" applyFont="1" applyFill="1" applyBorder="1" applyProtection="1">
      <protection locked="0"/>
    </xf>
    <xf numFmtId="3" fontId="79" fillId="0" borderId="73" xfId="3" applyNumberFormat="1" applyFont="1" applyFill="1" applyBorder="1" applyProtection="1">
      <protection locked="0"/>
    </xf>
    <xf numFmtId="3" fontId="79" fillId="0" borderId="77" xfId="3" applyNumberFormat="1" applyFont="1" applyFill="1" applyBorder="1" applyProtection="1">
      <protection locked="0"/>
    </xf>
    <xf numFmtId="0" fontId="35" fillId="0" borderId="0" xfId="0" applyFont="1" applyFill="1" applyBorder="1" applyAlignment="1" applyProtection="1">
      <alignment horizontal="left"/>
      <protection locked="0"/>
    </xf>
    <xf numFmtId="4" fontId="35" fillId="44" borderId="88" xfId="0" applyNumberFormat="1" applyFont="1" applyFill="1" applyBorder="1" applyProtection="1">
      <protection locked="0"/>
    </xf>
    <xf numFmtId="49" fontId="69" fillId="40" borderId="40" xfId="0" applyNumberFormat="1" applyFont="1" applyFill="1" applyBorder="1" applyAlignment="1" applyProtection="1">
      <alignment horizontal="right"/>
      <protection locked="0"/>
    </xf>
    <xf numFmtId="3" fontId="78" fillId="0" borderId="87" xfId="3" applyNumberFormat="1" applyFont="1" applyFill="1" applyBorder="1" applyProtection="1">
      <protection locked="0"/>
    </xf>
    <xf numFmtId="3" fontId="78" fillId="0" borderId="90" xfId="3" applyNumberFormat="1" applyFont="1" applyFill="1" applyBorder="1" applyProtection="1">
      <protection locked="0"/>
    </xf>
    <xf numFmtId="3" fontId="78" fillId="0" borderId="77" xfId="3" applyNumberFormat="1" applyFont="1" applyFill="1" applyBorder="1" applyProtection="1">
      <protection locked="0"/>
    </xf>
    <xf numFmtId="3" fontId="41" fillId="0" borderId="46" xfId="0" applyNumberFormat="1" applyFont="1" applyFill="1" applyBorder="1" applyProtection="1">
      <protection locked="0"/>
    </xf>
    <xf numFmtId="3" fontId="41" fillId="0" borderId="77" xfId="3" applyNumberFormat="1" applyFont="1" applyFill="1" applyBorder="1" applyProtection="1">
      <protection locked="0"/>
    </xf>
    <xf numFmtId="0" fontId="69" fillId="0" borderId="7" xfId="0" applyFont="1" applyBorder="1" applyAlignment="1" applyProtection="1">
      <alignment horizontal="center"/>
      <protection locked="0"/>
    </xf>
    <xf numFmtId="0" fontId="69" fillId="33" borderId="7" xfId="2" applyFont="1" applyFill="1" applyBorder="1" applyAlignment="1" applyProtection="1">
      <protection locked="0"/>
    </xf>
    <xf numFmtId="49" fontId="69" fillId="42" borderId="40" xfId="218" applyNumberFormat="1" applyFont="1" applyFill="1" applyBorder="1" applyAlignment="1" applyProtection="1">
      <alignment horizontal="right"/>
      <protection locked="0"/>
    </xf>
    <xf numFmtId="49" fontId="69" fillId="42" borderId="41" xfId="2" applyNumberFormat="1" applyFont="1" applyFill="1" applyBorder="1" applyAlignment="1" applyProtection="1">
      <alignment horizontal="right"/>
      <protection locked="0"/>
    </xf>
    <xf numFmtId="174" fontId="41" fillId="0" borderId="47" xfId="0" applyNumberFormat="1" applyFont="1" applyFill="1" applyBorder="1" applyProtection="1">
      <protection locked="0"/>
    </xf>
    <xf numFmtId="176" fontId="69" fillId="34" borderId="51" xfId="0" applyNumberFormat="1" applyFont="1" applyFill="1" applyBorder="1" applyProtection="1">
      <protection locked="0"/>
    </xf>
    <xf numFmtId="176" fontId="69" fillId="36" borderId="51" xfId="0" applyNumberFormat="1" applyFont="1" applyFill="1" applyBorder="1" applyProtection="1">
      <protection locked="0"/>
    </xf>
    <xf numFmtId="176" fontId="69" fillId="54" borderId="51" xfId="0" applyNumberFormat="1" applyFont="1" applyFill="1" applyBorder="1" applyProtection="1">
      <protection locked="0"/>
    </xf>
    <xf numFmtId="3" fontId="41" fillId="34" borderId="72" xfId="218" applyNumberFormat="1" applyFont="1" applyFill="1" applyBorder="1" applyProtection="1">
      <protection locked="0"/>
    </xf>
    <xf numFmtId="3" fontId="35" fillId="33" borderId="70" xfId="0" applyNumberFormat="1" applyFont="1" applyFill="1" applyBorder="1" applyProtection="1">
      <protection locked="0"/>
    </xf>
    <xf numFmtId="3" fontId="69" fillId="31" borderId="35" xfId="1" applyNumberFormat="1" applyFont="1" applyFill="1" applyBorder="1" applyAlignment="1" applyProtection="1">
      <alignment vertical="center"/>
      <protection locked="0"/>
    </xf>
    <xf numFmtId="3" fontId="41" fillId="31" borderId="81" xfId="0" applyNumberFormat="1" applyFont="1" applyFill="1" applyBorder="1" applyProtection="1">
      <protection locked="0"/>
    </xf>
    <xf numFmtId="3" fontId="78" fillId="31" borderId="80" xfId="0" applyNumberFormat="1" applyFont="1" applyFill="1" applyBorder="1" applyProtection="1">
      <protection locked="0"/>
    </xf>
    <xf numFmtId="3" fontId="41" fillId="31" borderId="81" xfId="218" applyNumberFormat="1" applyFont="1" applyFill="1" applyBorder="1" applyProtection="1">
      <protection locked="0"/>
    </xf>
    <xf numFmtId="3" fontId="69" fillId="31" borderId="70" xfId="0" applyNumberFormat="1" applyFont="1" applyFill="1" applyBorder="1" applyProtection="1">
      <protection locked="0"/>
    </xf>
    <xf numFmtId="0" fontId="77" fillId="0" borderId="0" xfId="0" applyFont="1" applyFill="1" applyAlignment="1" applyProtection="1">
      <alignment vertical="center"/>
      <protection locked="0"/>
    </xf>
    <xf numFmtId="49" fontId="69" fillId="40" borderId="50" xfId="3" applyNumberFormat="1" applyFont="1" applyFill="1" applyBorder="1" applyAlignment="1" applyProtection="1">
      <alignment horizontal="right"/>
      <protection locked="0"/>
    </xf>
    <xf numFmtId="0" fontId="69" fillId="0" borderId="0" xfId="3" applyFont="1" applyBorder="1" applyAlignment="1" applyProtection="1">
      <alignment horizontal="centerContinuous"/>
      <protection locked="0"/>
    </xf>
    <xf numFmtId="3" fontId="69" fillId="0" borderId="81" xfId="218" applyNumberFormat="1" applyFont="1" applyFill="1" applyBorder="1" applyProtection="1">
      <protection locked="0"/>
    </xf>
    <xf numFmtId="173" fontId="35" fillId="28" borderId="39" xfId="2" applyNumberFormat="1" applyFont="1" applyFill="1" applyBorder="1" applyProtection="1">
      <protection locked="0"/>
    </xf>
    <xf numFmtId="173" fontId="35" fillId="52" borderId="39" xfId="2" applyNumberFormat="1" applyFont="1" applyFill="1" applyBorder="1" applyProtection="1">
      <protection locked="0"/>
    </xf>
    <xf numFmtId="49" fontId="35" fillId="40" borderId="40" xfId="218" applyNumberFormat="1" applyFont="1" applyFill="1" applyBorder="1" applyAlignment="1" applyProtection="1">
      <alignment horizontal="right"/>
      <protection locked="0"/>
    </xf>
    <xf numFmtId="0" fontId="33" fillId="28" borderId="23" xfId="2" applyFont="1" applyFill="1" applyBorder="1" applyAlignment="1" applyProtection="1">
      <alignment vertical="center"/>
      <protection locked="0"/>
    </xf>
    <xf numFmtId="0" fontId="33" fillId="28" borderId="39" xfId="1" applyFont="1" applyFill="1" applyBorder="1" applyProtection="1">
      <protection locked="0"/>
    </xf>
    <xf numFmtId="3" fontId="69" fillId="0" borderId="90" xfId="3" applyNumberFormat="1" applyFont="1" applyFill="1" applyBorder="1" applyProtection="1">
      <protection locked="0"/>
    </xf>
    <xf numFmtId="0" fontId="78" fillId="0" borderId="7" xfId="0" applyFont="1" applyBorder="1" applyAlignment="1" applyProtection="1">
      <alignment horizontal="center"/>
      <protection locked="0"/>
    </xf>
    <xf numFmtId="4" fontId="35" fillId="0" borderId="41" xfId="2" applyNumberFormat="1" applyFont="1" applyFill="1" applyBorder="1" applyProtection="1">
      <protection locked="0"/>
    </xf>
    <xf numFmtId="4" fontId="35" fillId="44" borderId="41" xfId="0" applyNumberFormat="1" applyFont="1" applyFill="1" applyBorder="1" applyProtection="1">
      <protection locked="0"/>
    </xf>
    <xf numFmtId="4" fontId="35" fillId="37" borderId="41" xfId="0" applyNumberFormat="1" applyFont="1" applyFill="1" applyBorder="1" applyProtection="1">
      <protection locked="0"/>
    </xf>
    <xf numFmtId="0" fontId="79" fillId="0" borderId="7" xfId="0" applyFont="1" applyFill="1" applyBorder="1" applyProtection="1">
      <protection locked="0"/>
    </xf>
    <xf numFmtId="3" fontId="79" fillId="0" borderId="22" xfId="3" applyNumberFormat="1" applyFont="1" applyFill="1" applyBorder="1" applyProtection="1">
      <protection locked="0"/>
    </xf>
    <xf numFmtId="3" fontId="79" fillId="0" borderId="20" xfId="3" applyNumberFormat="1" applyFont="1" applyFill="1" applyBorder="1" applyProtection="1">
      <protection locked="0"/>
    </xf>
    <xf numFmtId="3" fontId="79" fillId="44" borderId="22" xfId="0" applyNumberFormat="1" applyFont="1" applyFill="1" applyBorder="1" applyProtection="1">
      <protection locked="0"/>
    </xf>
    <xf numFmtId="4" fontId="69" fillId="37" borderId="46" xfId="0" applyNumberFormat="1" applyFont="1" applyFill="1" applyBorder="1" applyProtection="1">
      <protection locked="0"/>
    </xf>
    <xf numFmtId="3" fontId="79" fillId="37" borderId="22" xfId="0" applyNumberFormat="1" applyFont="1" applyFill="1" applyBorder="1" applyProtection="1">
      <protection locked="0"/>
    </xf>
    <xf numFmtId="3" fontId="78" fillId="0" borderId="83" xfId="3" applyNumberFormat="1" applyFont="1" applyFill="1" applyBorder="1" applyProtection="1">
      <protection locked="0"/>
    </xf>
    <xf numFmtId="3" fontId="78" fillId="0" borderId="20" xfId="3" applyNumberFormat="1" applyFont="1" applyFill="1" applyBorder="1" applyProtection="1">
      <protection locked="0"/>
    </xf>
    <xf numFmtId="3" fontId="78" fillId="0" borderId="73" xfId="3" applyNumberFormat="1" applyFont="1" applyFill="1" applyBorder="1" applyProtection="1">
      <protection locked="0"/>
    </xf>
    <xf numFmtId="3" fontId="78" fillId="0" borderId="66" xfId="3" applyNumberFormat="1" applyFont="1" applyFill="1" applyBorder="1" applyProtection="1">
      <protection locked="0"/>
    </xf>
    <xf numFmtId="175" fontId="79" fillId="0" borderId="7" xfId="0" applyNumberFormat="1" applyFont="1" applyBorder="1" applyAlignment="1" applyProtection="1">
      <alignment horizontal="center"/>
      <protection locked="0"/>
    </xf>
    <xf numFmtId="175" fontId="79" fillId="0" borderId="20" xfId="0" applyNumberFormat="1" applyFont="1" applyBorder="1" applyAlignment="1" applyProtection="1">
      <alignment horizontal="center"/>
      <protection locked="0"/>
    </xf>
    <xf numFmtId="175" fontId="79" fillId="0" borderId="7" xfId="2" applyNumberFormat="1" applyFont="1" applyBorder="1" applyAlignment="1" applyProtection="1">
      <protection locked="0"/>
    </xf>
    <xf numFmtId="175" fontId="79" fillId="40" borderId="40" xfId="0" applyNumberFormat="1" applyFont="1" applyFill="1" applyBorder="1" applyAlignment="1" applyProtection="1">
      <alignment horizontal="right"/>
      <protection locked="0"/>
    </xf>
    <xf numFmtId="175" fontId="79" fillId="40" borderId="41" xfId="2" applyNumberFormat="1" applyFont="1" applyFill="1" applyBorder="1" applyAlignment="1" applyProtection="1">
      <alignment horizontal="right"/>
      <protection locked="0"/>
    </xf>
    <xf numFmtId="175" fontId="79" fillId="0" borderId="0" xfId="0" applyNumberFormat="1" applyFont="1" applyBorder="1" applyAlignment="1" applyProtection="1">
      <alignment horizontal="centerContinuous"/>
      <protection locked="0"/>
    </xf>
    <xf numFmtId="176" fontId="79" fillId="29" borderId="46" xfId="2" applyNumberFormat="1" applyFont="1" applyFill="1" applyBorder="1" applyProtection="1">
      <protection locked="0"/>
    </xf>
    <xf numFmtId="176" fontId="79" fillId="0" borderId="36" xfId="2" applyNumberFormat="1" applyFont="1" applyFill="1" applyBorder="1" applyProtection="1">
      <protection locked="0"/>
    </xf>
    <xf numFmtId="3" fontId="78" fillId="33" borderId="43" xfId="218" applyNumberFormat="1" applyFont="1" applyFill="1" applyBorder="1" applyAlignment="1" applyProtection="1">
      <protection locked="0"/>
    </xf>
    <xf numFmtId="3" fontId="78" fillId="33" borderId="75" xfId="0" applyNumberFormat="1" applyFont="1" applyFill="1" applyBorder="1" applyAlignment="1" applyProtection="1">
      <protection locked="0"/>
    </xf>
    <xf numFmtId="4" fontId="79" fillId="29" borderId="46" xfId="0" applyNumberFormat="1" applyFont="1" applyFill="1" applyBorder="1" applyProtection="1">
      <protection locked="0"/>
    </xf>
    <xf numFmtId="176" fontId="79" fillId="44" borderId="36" xfId="0" applyNumberFormat="1" applyFont="1" applyFill="1" applyBorder="1" applyProtection="1">
      <protection locked="0"/>
    </xf>
    <xf numFmtId="4" fontId="79" fillId="53" borderId="46" xfId="0" applyNumberFormat="1" applyFont="1" applyFill="1" applyBorder="1" applyProtection="1">
      <protection locked="0"/>
    </xf>
    <xf numFmtId="176" fontId="79" fillId="37" borderId="36" xfId="0" applyNumberFormat="1" applyFont="1" applyFill="1" applyBorder="1" applyProtection="1">
      <protection locked="0"/>
    </xf>
    <xf numFmtId="0" fontId="79" fillId="52" borderId="39" xfId="2" applyFont="1" applyFill="1" applyBorder="1" applyProtection="1">
      <protection locked="0"/>
    </xf>
    <xf numFmtId="0" fontId="79" fillId="28" borderId="23" xfId="2" applyFont="1" applyFill="1" applyBorder="1" applyProtection="1">
      <protection locked="0"/>
    </xf>
    <xf numFmtId="3" fontId="82" fillId="0" borderId="43" xfId="0" applyNumberFormat="1" applyFont="1" applyFill="1" applyBorder="1" applyProtection="1">
      <protection locked="0"/>
    </xf>
    <xf numFmtId="3" fontId="78" fillId="50" borderId="72" xfId="0" applyNumberFormat="1" applyFont="1" applyFill="1" applyBorder="1" applyProtection="1">
      <protection locked="0"/>
    </xf>
    <xf numFmtId="3" fontId="78" fillId="32" borderId="70" xfId="0" applyNumberFormat="1" applyFont="1" applyFill="1" applyBorder="1" applyProtection="1">
      <protection locked="0"/>
    </xf>
    <xf numFmtId="3" fontId="78" fillId="34" borderId="72" xfId="218" applyNumberFormat="1" applyFont="1" applyFill="1" applyBorder="1" applyProtection="1">
      <protection locked="0"/>
    </xf>
    <xf numFmtId="3" fontId="78" fillId="33" borderId="70" xfId="0" applyNumberFormat="1" applyFont="1" applyFill="1" applyBorder="1" applyProtection="1">
      <protection locked="0"/>
    </xf>
    <xf numFmtId="3" fontId="78" fillId="32" borderId="86" xfId="0" applyNumberFormat="1" applyFont="1" applyFill="1" applyBorder="1" applyProtection="1">
      <protection locked="0"/>
    </xf>
    <xf numFmtId="175" fontId="79" fillId="28" borderId="39" xfId="2" applyNumberFormat="1" applyFont="1" applyFill="1" applyBorder="1" applyProtection="1">
      <protection locked="0"/>
    </xf>
    <xf numFmtId="0" fontId="78" fillId="0" borderId="0" xfId="0" applyFont="1" applyProtection="1">
      <protection locked="0"/>
    </xf>
    <xf numFmtId="175" fontId="79" fillId="0" borderId="0" xfId="0" applyNumberFormat="1" applyFont="1" applyFill="1" applyProtection="1">
      <protection locked="0"/>
    </xf>
    <xf numFmtId="0" fontId="69" fillId="26" borderId="47" xfId="1" applyFont="1" applyFill="1" applyBorder="1" applyAlignment="1" applyProtection="1">
      <protection locked="0"/>
    </xf>
    <xf numFmtId="0" fontId="69" fillId="26" borderId="35" xfId="1" applyFont="1" applyFill="1" applyBorder="1" applyAlignment="1" applyProtection="1">
      <alignment horizontal="center" vertical="center"/>
      <protection locked="0"/>
    </xf>
    <xf numFmtId="49" fontId="69" fillId="26" borderId="36" xfId="1" applyNumberFormat="1" applyFont="1" applyFill="1" applyBorder="1" applyAlignment="1" applyProtection="1">
      <alignment horizontal="right" vertical="center"/>
      <protection locked="0"/>
    </xf>
    <xf numFmtId="49" fontId="69" fillId="26" borderId="37" xfId="1" applyNumberFormat="1" applyFont="1" applyFill="1" applyBorder="1" applyAlignment="1" applyProtection="1">
      <alignment horizontal="right" vertical="center"/>
      <protection locked="0"/>
    </xf>
    <xf numFmtId="4" fontId="69" fillId="44" borderId="45" xfId="1" applyNumberFormat="1" applyFont="1" applyFill="1" applyBorder="1" applyAlignment="1" applyProtection="1">
      <alignment horizontal="center" vertical="center"/>
      <protection locked="0"/>
    </xf>
    <xf numFmtId="0" fontId="69" fillId="0" borderId="34" xfId="1" applyFont="1" applyFill="1" applyBorder="1" applyAlignment="1" applyProtection="1">
      <alignment vertical="center"/>
      <protection locked="0"/>
    </xf>
    <xf numFmtId="4" fontId="69" fillId="0" borderId="88" xfId="1" applyNumberFormat="1" applyFont="1" applyFill="1" applyBorder="1" applyAlignment="1" applyProtection="1">
      <alignment vertical="center"/>
      <protection locked="0"/>
    </xf>
    <xf numFmtId="3" fontId="69" fillId="0" borderId="85" xfId="1" applyNumberFormat="1" applyFont="1" applyFill="1" applyBorder="1" applyAlignment="1" applyProtection="1">
      <alignment vertical="center"/>
      <protection locked="0"/>
    </xf>
    <xf numFmtId="4" fontId="37" fillId="44" borderId="45" xfId="1" applyNumberFormat="1" applyFont="1" applyFill="1" applyBorder="1" applyAlignment="1" applyProtection="1">
      <alignment vertical="center"/>
      <protection locked="0"/>
    </xf>
    <xf numFmtId="4" fontId="37" fillId="44" borderId="88" xfId="1" applyNumberFormat="1" applyFill="1" applyBorder="1" applyAlignment="1" applyProtection="1">
      <alignment vertical="center"/>
      <protection locked="0"/>
    </xf>
    <xf numFmtId="3" fontId="37" fillId="44" borderId="85" xfId="1" applyNumberFormat="1" applyFill="1" applyBorder="1" applyAlignment="1" applyProtection="1">
      <alignment vertical="center"/>
      <protection locked="0"/>
    </xf>
    <xf numFmtId="4" fontId="37" fillId="37" borderId="45" xfId="1" applyNumberFormat="1" applyFont="1" applyFill="1" applyBorder="1" applyAlignment="1" applyProtection="1">
      <alignment vertical="center"/>
      <protection locked="0"/>
    </xf>
    <xf numFmtId="4" fontId="37" fillId="37" borderId="88" xfId="1" applyNumberFormat="1" applyFill="1" applyBorder="1" applyAlignment="1" applyProtection="1">
      <alignment vertical="center"/>
      <protection locked="0"/>
    </xf>
    <xf numFmtId="3" fontId="37" fillId="37" borderId="85" xfId="1" applyNumberFormat="1" applyFill="1" applyBorder="1" applyAlignment="1" applyProtection="1">
      <alignment vertical="center"/>
      <protection locked="0"/>
    </xf>
    <xf numFmtId="4" fontId="37" fillId="37" borderId="45" xfId="1" applyNumberFormat="1" applyFill="1" applyBorder="1" applyAlignment="1" applyProtection="1">
      <alignment vertical="center"/>
      <protection locked="0"/>
    </xf>
    <xf numFmtId="3" fontId="41" fillId="0" borderId="43" xfId="0" applyNumberFormat="1" applyFont="1" applyFill="1" applyBorder="1" applyProtection="1">
      <protection locked="0"/>
    </xf>
    <xf numFmtId="0" fontId="69" fillId="28" borderId="0" xfId="2" applyFont="1" applyFill="1" applyBorder="1" applyProtection="1">
      <protection locked="0"/>
    </xf>
    <xf numFmtId="3" fontId="33" fillId="0" borderId="46" xfId="0" applyNumberFormat="1" applyFont="1" applyFill="1" applyBorder="1" applyProtection="1">
      <protection locked="0"/>
    </xf>
    <xf numFmtId="3" fontId="78" fillId="0" borderId="74" xfId="0" applyNumberFormat="1" applyFont="1" applyFill="1" applyBorder="1" applyProtection="1">
      <protection locked="0"/>
    </xf>
    <xf numFmtId="3" fontId="33" fillId="0" borderId="221" xfId="218" applyNumberFormat="1" applyFont="1" applyFill="1" applyBorder="1" applyProtection="1">
      <protection locked="0"/>
    </xf>
    <xf numFmtId="3" fontId="33" fillId="0" borderId="221" xfId="0" applyNumberFormat="1" applyFont="1" applyFill="1" applyBorder="1" applyProtection="1">
      <protection locked="0"/>
    </xf>
    <xf numFmtId="0" fontId="76" fillId="0" borderId="20" xfId="0" applyFont="1" applyBorder="1" applyAlignment="1" applyProtection="1">
      <alignment horizontal="center"/>
      <protection locked="0"/>
    </xf>
    <xf numFmtId="49" fontId="69" fillId="0" borderId="40" xfId="0" applyNumberFormat="1" applyFont="1" applyBorder="1" applyAlignment="1" applyProtection="1">
      <alignment horizontal="right"/>
      <protection locked="0"/>
    </xf>
    <xf numFmtId="49" fontId="69" fillId="0" borderId="66" xfId="2" applyNumberFormat="1" applyFont="1" applyBorder="1" applyAlignment="1" applyProtection="1">
      <alignment horizontal="left"/>
      <protection locked="0"/>
    </xf>
    <xf numFmtId="3" fontId="69" fillId="0" borderId="22" xfId="0" applyNumberFormat="1" applyFont="1" applyFill="1" applyBorder="1" applyProtection="1">
      <protection locked="0"/>
    </xf>
    <xf numFmtId="3" fontId="76" fillId="0" borderId="39" xfId="0" applyNumberFormat="1" applyFont="1" applyFill="1" applyBorder="1" applyAlignment="1" applyProtection="1">
      <protection locked="0"/>
    </xf>
    <xf numFmtId="3" fontId="69" fillId="0" borderId="20" xfId="0" applyNumberFormat="1" applyFont="1" applyFill="1" applyBorder="1" applyAlignment="1" applyProtection="1">
      <protection locked="0"/>
    </xf>
    <xf numFmtId="3" fontId="69" fillId="44" borderId="22" xfId="0" applyNumberFormat="1" applyFont="1" applyFill="1" applyBorder="1" applyProtection="1">
      <protection locked="0"/>
    </xf>
    <xf numFmtId="3" fontId="69" fillId="37" borderId="22" xfId="0" applyNumberFormat="1" applyFont="1" applyFill="1" applyBorder="1" applyProtection="1">
      <protection locked="0"/>
    </xf>
    <xf numFmtId="3" fontId="41" fillId="0" borderId="39" xfId="0" applyNumberFormat="1" applyFont="1" applyFill="1" applyBorder="1" applyProtection="1">
      <protection locked="0"/>
    </xf>
    <xf numFmtId="3" fontId="78" fillId="0" borderId="0" xfId="0" applyNumberFormat="1" applyFont="1" applyFill="1" applyBorder="1" applyProtection="1">
      <protection locked="0"/>
    </xf>
    <xf numFmtId="3" fontId="41" fillId="0" borderId="83" xfId="218" applyNumberFormat="1" applyFont="1" applyFill="1" applyBorder="1" applyProtection="1">
      <protection locked="0"/>
    </xf>
    <xf numFmtId="3" fontId="41" fillId="0" borderId="0" xfId="0" applyNumberFormat="1" applyFont="1" applyFill="1" applyBorder="1" applyProtection="1">
      <protection locked="0"/>
    </xf>
    <xf numFmtId="3" fontId="41" fillId="0" borderId="7" xfId="0" applyNumberFormat="1" applyFont="1" applyBorder="1" applyAlignment="1" applyProtection="1">
      <alignment horizontal="center"/>
      <protection locked="0"/>
    </xf>
    <xf numFmtId="0" fontId="78" fillId="0" borderId="20" xfId="0" applyFont="1" applyBorder="1" applyAlignment="1" applyProtection="1">
      <alignment horizontal="center"/>
      <protection locked="0"/>
    </xf>
    <xf numFmtId="49" fontId="69" fillId="0" borderId="7" xfId="2" applyNumberFormat="1" applyFont="1" applyBorder="1" applyAlignment="1" applyProtection="1">
      <alignment horizontal="right"/>
      <protection locked="0"/>
    </xf>
    <xf numFmtId="49" fontId="41" fillId="0" borderId="50" xfId="0" applyNumberFormat="1" applyFont="1" applyBorder="1" applyAlignment="1" applyProtection="1">
      <alignment horizontal="right"/>
      <protection locked="0"/>
    </xf>
    <xf numFmtId="3" fontId="41" fillId="0" borderId="20" xfId="0" applyNumberFormat="1" applyFont="1" applyFill="1" applyBorder="1" applyProtection="1">
      <protection locked="0"/>
    </xf>
    <xf numFmtId="4" fontId="69" fillId="0" borderId="66" xfId="2" applyNumberFormat="1" applyFont="1" applyFill="1" applyBorder="1" applyProtection="1">
      <protection locked="0"/>
    </xf>
    <xf numFmtId="4" fontId="69" fillId="44" borderId="41" xfId="0" applyNumberFormat="1" applyFont="1" applyFill="1" applyBorder="1" applyProtection="1">
      <protection locked="0"/>
    </xf>
    <xf numFmtId="4" fontId="69" fillId="37" borderId="41" xfId="0" applyNumberFormat="1" applyFont="1" applyFill="1" applyBorder="1" applyProtection="1">
      <protection locked="0"/>
    </xf>
    <xf numFmtId="4" fontId="69" fillId="33" borderId="73" xfId="2" applyNumberFormat="1" applyFont="1" applyFill="1" applyBorder="1" applyProtection="1">
      <protection locked="0"/>
    </xf>
    <xf numFmtId="4" fontId="69" fillId="44" borderId="23" xfId="0" applyNumberFormat="1" applyFont="1" applyFill="1" applyBorder="1" applyProtection="1">
      <protection locked="0"/>
    </xf>
    <xf numFmtId="4" fontId="69" fillId="44" borderId="73" xfId="0" applyNumberFormat="1" applyFont="1" applyFill="1" applyBorder="1" applyProtection="1">
      <protection locked="0"/>
    </xf>
    <xf numFmtId="4" fontId="69" fillId="37" borderId="23" xfId="0" applyNumberFormat="1" applyFont="1" applyFill="1" applyBorder="1" applyProtection="1">
      <protection locked="0"/>
    </xf>
    <xf numFmtId="4" fontId="69" fillId="37" borderId="73" xfId="0" applyNumberFormat="1" applyFont="1" applyFill="1" applyBorder="1" applyProtection="1">
      <protection locked="0"/>
    </xf>
    <xf numFmtId="4" fontId="69" fillId="37" borderId="37" xfId="0" applyNumberFormat="1" applyFont="1" applyFill="1" applyBorder="1" applyProtection="1">
      <protection locked="0"/>
    </xf>
    <xf numFmtId="1" fontId="41" fillId="0" borderId="7" xfId="0" applyNumberFormat="1" applyFont="1" applyBorder="1" applyAlignment="1" applyProtection="1">
      <alignment horizontal="center"/>
      <protection locked="0"/>
    </xf>
    <xf numFmtId="172" fontId="41" fillId="34" borderId="51" xfId="0" applyNumberFormat="1" applyFont="1" applyFill="1" applyBorder="1" applyProtection="1">
      <protection locked="0"/>
    </xf>
    <xf numFmtId="172" fontId="41" fillId="36" borderId="51" xfId="0" applyNumberFormat="1" applyFont="1" applyFill="1" applyBorder="1" applyProtection="1">
      <protection locked="0"/>
    </xf>
    <xf numFmtId="172" fontId="35" fillId="54" borderId="51" xfId="0" applyNumberFormat="1" applyFont="1" applyFill="1" applyBorder="1" applyProtection="1">
      <protection locked="0"/>
    </xf>
    <xf numFmtId="172" fontId="41" fillId="54" borderId="51" xfId="0" applyNumberFormat="1" applyFont="1" applyFill="1" applyBorder="1" applyProtection="1">
      <protection locked="0"/>
    </xf>
    <xf numFmtId="0" fontId="41" fillId="0" borderId="39" xfId="0" applyFont="1" applyFill="1" applyBorder="1" applyProtection="1">
      <protection locked="0"/>
    </xf>
    <xf numFmtId="0" fontId="41" fillId="0" borderId="23" xfId="0" applyFont="1" applyFill="1" applyBorder="1" applyProtection="1">
      <protection locked="0"/>
    </xf>
    <xf numFmtId="0" fontId="41" fillId="0" borderId="83" xfId="0" applyFont="1" applyFill="1" applyBorder="1" applyProtection="1">
      <protection locked="0"/>
    </xf>
    <xf numFmtId="49" fontId="69" fillId="0" borderId="59" xfId="2" applyNumberFormat="1" applyFont="1" applyBorder="1" applyAlignment="1" applyProtection="1">
      <alignment horizontal="right"/>
      <protection locked="0"/>
    </xf>
    <xf numFmtId="49" fontId="69" fillId="0" borderId="52" xfId="218" applyNumberFormat="1" applyFont="1" applyBorder="1" applyAlignment="1" applyProtection="1">
      <alignment horizontal="right"/>
      <protection locked="0"/>
    </xf>
    <xf numFmtId="49" fontId="69" fillId="0" borderId="67" xfId="2" applyNumberFormat="1" applyFont="1" applyBorder="1" applyAlignment="1" applyProtection="1">
      <alignment horizontal="right"/>
      <protection locked="0"/>
    </xf>
    <xf numFmtId="3" fontId="78" fillId="0" borderId="29" xfId="0" applyNumberFormat="1" applyFont="1" applyFill="1" applyBorder="1" applyProtection="1">
      <protection locked="0"/>
    </xf>
    <xf numFmtId="0" fontId="69" fillId="28" borderId="83" xfId="2" applyFont="1" applyFill="1" applyBorder="1" applyProtection="1">
      <protection locked="0"/>
    </xf>
    <xf numFmtId="0" fontId="69" fillId="28" borderId="53" xfId="0" applyFont="1" applyFill="1" applyBorder="1" applyAlignment="1" applyProtection="1">
      <protection locked="0"/>
    </xf>
    <xf numFmtId="0" fontId="76" fillId="28" borderId="54" xfId="218" applyFont="1" applyFill="1" applyBorder="1" applyAlignment="1" applyProtection="1">
      <alignment horizontal="center" vertical="center"/>
      <protection locked="0"/>
    </xf>
    <xf numFmtId="0" fontId="69" fillId="28" borderId="54" xfId="2" applyFont="1" applyFill="1" applyBorder="1" applyAlignment="1" applyProtection="1">
      <alignment horizontal="centerContinuous" vertical="center"/>
      <protection locked="0"/>
    </xf>
    <xf numFmtId="49" fontId="76" fillId="28" borderId="55" xfId="218" applyNumberFormat="1" applyFont="1" applyFill="1" applyBorder="1" applyAlignment="1" applyProtection="1">
      <alignment horizontal="centerContinuous" vertical="center"/>
      <protection locked="0"/>
    </xf>
    <xf numFmtId="0" fontId="69" fillId="28" borderId="56" xfId="2" applyFont="1" applyFill="1" applyBorder="1" applyAlignment="1" applyProtection="1">
      <alignment vertical="center"/>
      <protection locked="0"/>
    </xf>
    <xf numFmtId="4" fontId="69" fillId="31" borderId="91" xfId="2" applyNumberFormat="1" applyFont="1" applyFill="1" applyBorder="1" applyAlignment="1" applyProtection="1">
      <alignment vertical="center"/>
      <protection locked="0"/>
    </xf>
    <xf numFmtId="0" fontId="69" fillId="0" borderId="53" xfId="0" applyFont="1" applyFill="1" applyBorder="1" applyAlignment="1" applyProtection="1">
      <alignment vertical="center"/>
      <protection locked="0"/>
    </xf>
    <xf numFmtId="4" fontId="69" fillId="0" borderId="55" xfId="2" applyNumberFormat="1" applyFont="1" applyFill="1" applyBorder="1" applyAlignment="1" applyProtection="1">
      <alignment vertical="center"/>
      <protection locked="0"/>
    </xf>
    <xf numFmtId="4" fontId="69" fillId="36" borderId="14" xfId="0" applyNumberFormat="1" applyFont="1" applyFill="1" applyBorder="1" applyAlignment="1" applyProtection="1">
      <alignment vertical="center"/>
      <protection locked="0"/>
    </xf>
    <xf numFmtId="3" fontId="69" fillId="0" borderId="31" xfId="218" applyNumberFormat="1" applyFont="1" applyFill="1" applyBorder="1" applyAlignment="1" applyProtection="1">
      <alignment vertical="center"/>
      <protection locked="0"/>
    </xf>
    <xf numFmtId="3" fontId="69" fillId="0" borderId="54" xfId="0" applyNumberFormat="1" applyFont="1" applyFill="1" applyBorder="1" applyAlignment="1" applyProtection="1">
      <alignment vertical="center"/>
      <protection locked="0"/>
    </xf>
    <xf numFmtId="175" fontId="69" fillId="28" borderId="39" xfId="2" applyNumberFormat="1" applyFont="1" applyFill="1" applyBorder="1" applyProtection="1">
      <protection locked="0"/>
    </xf>
    <xf numFmtId="4" fontId="69" fillId="31" borderId="91" xfId="0" applyNumberFormat="1" applyFont="1" applyFill="1" applyBorder="1" applyAlignment="1" applyProtection="1">
      <alignment vertical="center"/>
      <protection locked="0"/>
    </xf>
    <xf numFmtId="4" fontId="69" fillId="44" borderId="55" xfId="0" applyNumberFormat="1" applyFont="1" applyFill="1" applyBorder="1" applyAlignment="1" applyProtection="1">
      <alignment vertical="center"/>
      <protection locked="0"/>
    </xf>
    <xf numFmtId="175" fontId="33" fillId="28" borderId="39" xfId="2" applyNumberFormat="1" applyFill="1" applyBorder="1" applyProtection="1">
      <protection locked="0"/>
    </xf>
    <xf numFmtId="4" fontId="69" fillId="51" borderId="91" xfId="0" applyNumberFormat="1" applyFont="1" applyFill="1" applyBorder="1" applyAlignment="1" applyProtection="1">
      <alignment vertical="center"/>
      <protection locked="0"/>
    </xf>
    <xf numFmtId="4" fontId="69" fillId="37" borderId="55" xfId="0" applyNumberFormat="1" applyFont="1" applyFill="1" applyBorder="1" applyAlignment="1" applyProtection="1">
      <alignment vertical="center"/>
      <protection locked="0"/>
    </xf>
    <xf numFmtId="4" fontId="69" fillId="54" borderId="14" xfId="0" applyNumberFormat="1" applyFont="1" applyFill="1" applyBorder="1" applyAlignment="1" applyProtection="1">
      <alignment vertical="center"/>
      <protection locked="0"/>
    </xf>
    <xf numFmtId="175" fontId="33" fillId="52" borderId="39" xfId="2" applyNumberFormat="1" applyFill="1" applyBorder="1" applyProtection="1">
      <protection locked="0"/>
    </xf>
    <xf numFmtId="175" fontId="33" fillId="28" borderId="23" xfId="2" applyNumberFormat="1" applyFill="1" applyBorder="1" applyProtection="1">
      <protection locked="0"/>
    </xf>
    <xf numFmtId="3" fontId="56" fillId="0" borderId="31" xfId="0" applyNumberFormat="1" applyFont="1" applyFill="1" applyBorder="1" applyProtection="1">
      <protection locked="0"/>
    </xf>
    <xf numFmtId="4" fontId="41" fillId="40" borderId="17" xfId="0" applyNumberFormat="1" applyFont="1" applyFill="1" applyBorder="1" applyAlignment="1" applyProtection="1">
      <alignment vertical="center"/>
      <protection locked="0"/>
    </xf>
    <xf numFmtId="4" fontId="41" fillId="40" borderId="91" xfId="0" applyNumberFormat="1" applyFont="1" applyFill="1" applyBorder="1" applyAlignment="1" applyProtection="1">
      <alignment vertical="center"/>
      <protection locked="0"/>
    </xf>
    <xf numFmtId="3" fontId="78" fillId="0" borderId="67" xfId="0" applyNumberFormat="1" applyFont="1" applyFill="1" applyBorder="1" applyProtection="1">
      <protection locked="0"/>
    </xf>
    <xf numFmtId="3" fontId="41" fillId="34" borderId="140" xfId="218" applyNumberFormat="1" applyFont="1" applyFill="1" applyBorder="1" applyProtection="1">
      <protection locked="0"/>
    </xf>
    <xf numFmtId="0" fontId="69" fillId="28" borderId="138" xfId="2" applyFont="1" applyFill="1" applyBorder="1" applyProtection="1">
      <protection locked="0"/>
    </xf>
    <xf numFmtId="3" fontId="69" fillId="33" borderId="141" xfId="0" applyNumberFormat="1" applyFont="1" applyFill="1" applyBorder="1" applyProtection="1">
      <protection locked="0"/>
    </xf>
    <xf numFmtId="3" fontId="41" fillId="32" borderId="142" xfId="0" applyNumberFormat="1" applyFont="1" applyFill="1" applyBorder="1" applyProtection="1">
      <protection locked="0"/>
    </xf>
    <xf numFmtId="0" fontId="69" fillId="28" borderId="7" xfId="0" applyFont="1" applyFill="1" applyBorder="1" applyAlignment="1" applyProtection="1">
      <protection locked="0"/>
    </xf>
    <xf numFmtId="0" fontId="76" fillId="28" borderId="20" xfId="218" applyFont="1" applyFill="1" applyBorder="1" applyAlignment="1" applyProtection="1">
      <alignment horizontal="center" vertical="center"/>
      <protection locked="0"/>
    </xf>
    <xf numFmtId="0" fontId="69" fillId="28" borderId="20" xfId="2" applyFont="1" applyFill="1" applyBorder="1" applyAlignment="1" applyProtection="1">
      <alignment horizontal="centerContinuous" vertical="center"/>
      <protection locked="0"/>
    </xf>
    <xf numFmtId="49" fontId="76" fillId="28" borderId="0" xfId="218" applyNumberFormat="1" applyFont="1" applyFill="1" applyBorder="1" applyAlignment="1" applyProtection="1">
      <alignment horizontal="centerContinuous" vertical="center"/>
      <protection locked="0"/>
    </xf>
    <xf numFmtId="0" fontId="69" fillId="28" borderId="41" xfId="2" applyFont="1" applyFill="1" applyBorder="1" applyAlignment="1" applyProtection="1">
      <alignment vertical="center"/>
      <protection locked="0"/>
    </xf>
    <xf numFmtId="4" fontId="69" fillId="40" borderId="0" xfId="2" applyNumberFormat="1" applyFont="1" applyFill="1" applyBorder="1" applyAlignment="1" applyProtection="1">
      <alignment vertical="center"/>
      <protection locked="0"/>
    </xf>
    <xf numFmtId="0" fontId="69" fillId="0" borderId="0" xfId="0" applyFont="1" applyFill="1" applyBorder="1" applyAlignment="1" applyProtection="1">
      <alignment vertical="center"/>
      <protection locked="0"/>
    </xf>
    <xf numFmtId="4" fontId="69" fillId="0" borderId="0" xfId="2" applyNumberFormat="1" applyFont="1" applyFill="1" applyBorder="1" applyAlignment="1" applyProtection="1">
      <alignment vertical="center"/>
      <protection locked="0"/>
    </xf>
    <xf numFmtId="4" fontId="69" fillId="36" borderId="0" xfId="0" applyNumberFormat="1" applyFont="1" applyFill="1" applyBorder="1" applyAlignment="1" applyProtection="1">
      <alignment vertical="center"/>
      <protection locked="0"/>
    </xf>
    <xf numFmtId="3" fontId="69" fillId="0" borderId="0" xfId="218" applyNumberFormat="1" applyFont="1" applyFill="1" applyBorder="1" applyAlignment="1" applyProtection="1">
      <alignment vertical="center"/>
      <protection locked="0"/>
    </xf>
    <xf numFmtId="3" fontId="69" fillId="0" borderId="0" xfId="0" applyNumberFormat="1" applyFont="1" applyFill="1" applyBorder="1" applyAlignment="1" applyProtection="1">
      <alignment vertical="center"/>
      <protection locked="0"/>
    </xf>
    <xf numFmtId="4" fontId="69" fillId="44" borderId="0" xfId="0" applyNumberFormat="1" applyFont="1" applyFill="1" applyBorder="1" applyAlignment="1" applyProtection="1">
      <alignment vertical="center"/>
      <protection locked="0"/>
    </xf>
    <xf numFmtId="0" fontId="117" fillId="37" borderId="0" xfId="0" applyFont="1" applyFill="1" applyProtection="1">
      <protection locked="0"/>
    </xf>
    <xf numFmtId="4" fontId="69" fillId="37" borderId="0" xfId="0" applyNumberFormat="1" applyFont="1" applyFill="1" applyBorder="1" applyAlignment="1" applyProtection="1">
      <alignment vertical="center"/>
      <protection locked="0"/>
    </xf>
    <xf numFmtId="4" fontId="69" fillId="54" borderId="0" xfId="0" applyNumberFormat="1" applyFont="1" applyFill="1" applyBorder="1" applyAlignment="1" applyProtection="1">
      <alignment vertical="center"/>
      <protection locked="0"/>
    </xf>
    <xf numFmtId="0" fontId="0" fillId="37" borderId="0" xfId="0" applyFill="1" applyProtection="1">
      <protection locked="0"/>
    </xf>
    <xf numFmtId="4" fontId="41" fillId="40" borderId="83" xfId="0" applyNumberFormat="1" applyFont="1" applyFill="1" applyBorder="1" applyAlignment="1" applyProtection="1">
      <alignment vertical="center"/>
      <protection locked="0"/>
    </xf>
    <xf numFmtId="4" fontId="69" fillId="0" borderId="18" xfId="0" applyNumberFormat="1" applyFont="1" applyFill="1" applyBorder="1" applyAlignment="1" applyProtection="1">
      <alignment vertical="center"/>
      <protection locked="0"/>
    </xf>
    <xf numFmtId="4" fontId="69" fillId="0" borderId="0" xfId="0" applyNumberFormat="1" applyFont="1" applyFill="1" applyBorder="1" applyAlignment="1" applyProtection="1">
      <alignment vertical="center"/>
      <protection locked="0"/>
    </xf>
    <xf numFmtId="0" fontId="69" fillId="0" borderId="0" xfId="2" applyFont="1" applyFill="1" applyBorder="1" applyProtection="1">
      <protection locked="0"/>
    </xf>
    <xf numFmtId="4" fontId="69" fillId="40" borderId="55" xfId="2" applyNumberFormat="1" applyFont="1" applyFill="1" applyBorder="1" applyAlignment="1" applyProtection="1">
      <alignment vertical="center"/>
      <protection locked="0"/>
    </xf>
    <xf numFmtId="0" fontId="69" fillId="0" borderId="55" xfId="0" applyFont="1" applyFill="1" applyBorder="1" applyAlignment="1" applyProtection="1">
      <alignment vertical="center"/>
      <protection locked="0"/>
    </xf>
    <xf numFmtId="4" fontId="69" fillId="36" borderId="56" xfId="0" applyNumberFormat="1" applyFont="1" applyFill="1" applyBorder="1" applyAlignment="1" applyProtection="1">
      <alignment vertical="center"/>
      <protection locked="0"/>
    </xf>
    <xf numFmtId="4" fontId="69" fillId="0" borderId="193" xfId="0" applyNumberFormat="1" applyFont="1" applyFill="1" applyBorder="1" applyAlignment="1" applyProtection="1">
      <alignment vertical="center"/>
      <protection locked="0"/>
    </xf>
    <xf numFmtId="0" fontId="41" fillId="0" borderId="20" xfId="0" applyFont="1" applyBorder="1" applyAlignment="1" applyProtection="1">
      <alignment horizontal="center" vertical="center"/>
      <protection locked="0"/>
    </xf>
    <xf numFmtId="0" fontId="69" fillId="0" borderId="20" xfId="2" applyFont="1" applyBorder="1" applyAlignment="1" applyProtection="1">
      <alignment vertical="center"/>
      <protection locked="0"/>
    </xf>
    <xf numFmtId="49" fontId="69" fillId="0" borderId="0" xfId="0" applyNumberFormat="1" applyFont="1" applyBorder="1" applyAlignment="1" applyProtection="1">
      <alignment horizontal="right" vertical="center"/>
      <protection locked="0"/>
    </xf>
    <xf numFmtId="0" fontId="69" fillId="0" borderId="41" xfId="2" applyFont="1" applyBorder="1" applyAlignment="1" applyProtection="1">
      <alignment vertical="center"/>
      <protection locked="0"/>
    </xf>
    <xf numFmtId="0" fontId="41" fillId="0" borderId="41" xfId="0" applyFont="1" applyBorder="1" applyAlignment="1" applyProtection="1">
      <alignment horizontal="centerContinuous" vertical="center"/>
      <protection locked="0"/>
    </xf>
    <xf numFmtId="4" fontId="69" fillId="44" borderId="0" xfId="2" applyNumberFormat="1" applyFont="1" applyFill="1" applyBorder="1" applyProtection="1">
      <protection locked="0"/>
    </xf>
    <xf numFmtId="4" fontId="96" fillId="0" borderId="0" xfId="2" applyNumberFormat="1" applyFont="1" applyFill="1" applyBorder="1" applyProtection="1">
      <protection locked="0"/>
    </xf>
    <xf numFmtId="3" fontId="41" fillId="0" borderId="0" xfId="219" applyNumberFormat="1" applyFont="1" applyBorder="1" applyProtection="1">
      <protection locked="0"/>
    </xf>
    <xf numFmtId="3" fontId="41" fillId="0" borderId="0" xfId="0" applyNumberFormat="1" applyFont="1" applyBorder="1" applyProtection="1">
      <protection locked="0"/>
    </xf>
    <xf numFmtId="0" fontId="33" fillId="37" borderId="0" xfId="0" applyFont="1" applyFill="1" applyAlignment="1" applyProtection="1">
      <alignment horizontal="center"/>
      <protection locked="0"/>
    </xf>
    <xf numFmtId="4" fontId="41" fillId="44" borderId="0" xfId="0" applyNumberFormat="1" applyFont="1" applyFill="1" applyBorder="1" applyProtection="1">
      <protection locked="0"/>
    </xf>
    <xf numFmtId="4" fontId="41" fillId="37" borderId="0" xfId="0" applyNumberFormat="1" applyFont="1" applyFill="1" applyBorder="1" applyProtection="1">
      <protection locked="0"/>
    </xf>
    <xf numFmtId="3" fontId="41" fillId="37" borderId="0" xfId="0" applyNumberFormat="1" applyFont="1" applyFill="1" applyBorder="1" applyProtection="1">
      <protection locked="0"/>
    </xf>
    <xf numFmtId="3" fontId="41" fillId="0" borderId="83" xfId="0" applyNumberFormat="1" applyFont="1" applyBorder="1" applyProtection="1">
      <protection locked="0"/>
    </xf>
    <xf numFmtId="3" fontId="35" fillId="0" borderId="0" xfId="0" applyNumberFormat="1" applyFont="1" applyFill="1" applyBorder="1" applyProtection="1">
      <protection locked="0"/>
    </xf>
    <xf numFmtId="0" fontId="69" fillId="28" borderId="53" xfId="1" applyFont="1" applyFill="1" applyBorder="1" applyAlignment="1" applyProtection="1">
      <protection locked="0"/>
    </xf>
    <xf numFmtId="0" fontId="69" fillId="28" borderId="54" xfId="1" applyFont="1" applyFill="1" applyBorder="1" applyAlignment="1" applyProtection="1">
      <alignment horizontal="center" vertical="center"/>
      <protection locked="0"/>
    </xf>
    <xf numFmtId="0" fontId="69" fillId="28" borderId="54" xfId="1" applyFont="1" applyFill="1" applyBorder="1" applyAlignment="1" applyProtection="1">
      <alignment horizontal="centerContinuous" vertical="center"/>
      <protection locked="0"/>
    </xf>
    <xf numFmtId="49" fontId="69" fillId="28" borderId="55" xfId="1" applyNumberFormat="1" applyFont="1" applyFill="1" applyBorder="1" applyAlignment="1" applyProtection="1">
      <alignment horizontal="centerContinuous" vertical="center"/>
      <protection locked="0"/>
    </xf>
    <xf numFmtId="0" fontId="69" fillId="28" borderId="56" xfId="1" applyFont="1" applyFill="1" applyBorder="1" applyAlignment="1" applyProtection="1">
      <alignment horizontal="left" vertical="center"/>
      <protection locked="0"/>
    </xf>
    <xf numFmtId="0" fontId="69" fillId="28" borderId="55" xfId="1" applyFont="1" applyFill="1" applyBorder="1" applyAlignment="1" applyProtection="1">
      <alignment horizontal="centerContinuous" vertical="center"/>
      <protection locked="0"/>
    </xf>
    <xf numFmtId="4" fontId="69" fillId="44" borderId="64" xfId="1" applyNumberFormat="1" applyFont="1" applyFill="1" applyBorder="1" applyAlignment="1" applyProtection="1">
      <alignment horizontal="right" vertical="center"/>
      <protection locked="0"/>
    </xf>
    <xf numFmtId="0" fontId="69" fillId="0" borderId="55" xfId="1" applyFont="1" applyFill="1" applyBorder="1" applyAlignment="1" applyProtection="1">
      <alignment vertical="center"/>
      <protection locked="0"/>
    </xf>
    <xf numFmtId="4" fontId="69" fillId="0" borderId="56" xfId="1" applyNumberFormat="1" applyFont="1" applyFill="1" applyBorder="1" applyAlignment="1" applyProtection="1">
      <alignment vertical="center"/>
      <protection locked="0"/>
    </xf>
    <xf numFmtId="4" fontId="69" fillId="26" borderId="14" xfId="1" applyNumberFormat="1" applyFont="1" applyFill="1" applyBorder="1" applyAlignment="1" applyProtection="1">
      <alignment horizontal="right" vertical="center"/>
      <protection locked="0"/>
    </xf>
    <xf numFmtId="3" fontId="69" fillId="0" borderId="57" xfId="1" applyNumberFormat="1" applyFont="1" applyFill="1" applyBorder="1" applyAlignment="1" applyProtection="1">
      <alignment vertical="center"/>
      <protection locked="0"/>
    </xf>
    <xf numFmtId="3" fontId="69" fillId="0" borderId="54" xfId="1" applyNumberFormat="1" applyFont="1" applyFill="1" applyBorder="1" applyAlignment="1" applyProtection="1">
      <alignment vertical="center"/>
      <protection locked="0"/>
    </xf>
    <xf numFmtId="4" fontId="37" fillId="44" borderId="56" xfId="1" applyNumberFormat="1" applyFill="1" applyBorder="1" applyAlignment="1" applyProtection="1">
      <alignment vertical="center"/>
      <protection locked="0"/>
    </xf>
    <xf numFmtId="3" fontId="37" fillId="26" borderId="14" xfId="1" applyNumberFormat="1" applyFill="1" applyBorder="1" applyAlignment="1" applyProtection="1">
      <alignment horizontal="right" vertical="center"/>
      <protection locked="0"/>
    </xf>
    <xf numFmtId="4" fontId="37" fillId="37" borderId="56" xfId="1" applyNumberFormat="1" applyFill="1" applyBorder="1" applyAlignment="1" applyProtection="1">
      <alignment vertical="center"/>
      <protection locked="0"/>
    </xf>
    <xf numFmtId="4" fontId="37" fillId="55" borderId="14" xfId="1" applyNumberFormat="1" applyFill="1" applyBorder="1" applyAlignment="1" applyProtection="1">
      <alignment horizontal="right" vertical="center"/>
      <protection locked="0"/>
    </xf>
    <xf numFmtId="4" fontId="37" fillId="37" borderId="64" xfId="1" applyNumberFormat="1" applyFill="1" applyBorder="1" applyAlignment="1" applyProtection="1">
      <alignment horizontal="right" vertical="center"/>
      <protection locked="0"/>
    </xf>
    <xf numFmtId="3" fontId="37" fillId="55" borderId="14" xfId="1" applyNumberFormat="1" applyFill="1" applyBorder="1" applyAlignment="1" applyProtection="1">
      <alignment horizontal="right" vertical="center"/>
      <protection locked="0"/>
    </xf>
    <xf numFmtId="4" fontId="69" fillId="0" borderId="17" xfId="1" applyNumberFormat="1" applyFont="1" applyFill="1" applyBorder="1" applyAlignment="1" applyProtection="1">
      <alignment horizontal="right" vertical="center"/>
      <protection locked="0"/>
    </xf>
    <xf numFmtId="4" fontId="69" fillId="28" borderId="23" xfId="1" applyNumberFormat="1" applyFont="1" applyFill="1" applyBorder="1" applyProtection="1">
      <protection locked="0"/>
    </xf>
    <xf numFmtId="4" fontId="69" fillId="0" borderId="91" xfId="1" applyNumberFormat="1" applyFont="1" applyFill="1" applyBorder="1" applyAlignment="1" applyProtection="1">
      <alignment horizontal="right" vertical="center"/>
      <protection locked="0"/>
    </xf>
    <xf numFmtId="4" fontId="69" fillId="0" borderId="55" xfId="1" applyNumberFormat="1" applyFont="1" applyFill="1" applyBorder="1" applyAlignment="1" applyProtection="1">
      <alignment horizontal="right" vertical="center"/>
      <protection locked="0"/>
    </xf>
    <xf numFmtId="4" fontId="69" fillId="0" borderId="14" xfId="1" applyNumberFormat="1" applyFont="1" applyFill="1" applyBorder="1" applyAlignment="1" applyProtection="1">
      <alignment horizontal="right" vertical="center"/>
      <protection locked="0"/>
    </xf>
    <xf numFmtId="0" fontId="69" fillId="52" borderId="17" xfId="1" applyFont="1" applyFill="1" applyBorder="1" applyAlignment="1" applyProtection="1">
      <alignment horizontal="right" vertical="center"/>
      <protection locked="0"/>
    </xf>
    <xf numFmtId="0" fontId="69" fillId="0" borderId="91" xfId="1" applyFont="1" applyFill="1" applyBorder="1" applyAlignment="1" applyProtection="1">
      <alignment horizontal="right" vertical="center"/>
      <protection locked="0"/>
    </xf>
    <xf numFmtId="0" fontId="69" fillId="0" borderId="17" xfId="1" applyFont="1" applyFill="1" applyBorder="1" applyAlignment="1" applyProtection="1">
      <alignment horizontal="right" vertical="center"/>
      <protection locked="0"/>
    </xf>
    <xf numFmtId="0" fontId="69" fillId="28" borderId="83" xfId="1" applyFont="1" applyFill="1" applyBorder="1" applyProtection="1">
      <protection locked="0"/>
    </xf>
    <xf numFmtId="0" fontId="41" fillId="0" borderId="0" xfId="0" applyFont="1" applyFill="1" applyAlignment="1" applyProtection="1">
      <alignment vertical="center"/>
      <protection locked="0"/>
    </xf>
    <xf numFmtId="0" fontId="69" fillId="0" borderId="41" xfId="2" applyFont="1" applyBorder="1" applyAlignment="1" applyProtection="1">
      <alignment horizontal="centerContinuous"/>
      <protection locked="0"/>
    </xf>
    <xf numFmtId="4" fontId="69" fillId="44" borderId="23" xfId="2" applyNumberFormat="1" applyFont="1" applyFill="1" applyBorder="1" applyAlignment="1" applyProtection="1">
      <alignment horizontal="right"/>
      <protection locked="0"/>
    </xf>
    <xf numFmtId="0" fontId="78" fillId="0" borderId="0" xfId="3" applyFont="1" applyFill="1" applyBorder="1" applyProtection="1">
      <protection locked="0"/>
    </xf>
    <xf numFmtId="4" fontId="69" fillId="0" borderId="41" xfId="2" applyNumberFormat="1" applyFont="1" applyFill="1" applyBorder="1" applyProtection="1">
      <protection locked="0"/>
    </xf>
    <xf numFmtId="4" fontId="69" fillId="28" borderId="23" xfId="2" applyNumberFormat="1" applyFont="1" applyFill="1" applyBorder="1" applyProtection="1">
      <protection locked="0"/>
    </xf>
    <xf numFmtId="0" fontId="41" fillId="0" borderId="40" xfId="218" applyFont="1" applyBorder="1" applyAlignment="1" applyProtection="1">
      <alignment horizontal="right"/>
      <protection locked="0"/>
    </xf>
    <xf numFmtId="9" fontId="69" fillId="41" borderId="41" xfId="224" applyFont="1" applyFill="1" applyBorder="1" applyProtection="1">
      <protection locked="0"/>
    </xf>
    <xf numFmtId="4" fontId="41" fillId="36" borderId="22" xfId="0" applyNumberFormat="1" applyFont="1" applyFill="1" applyBorder="1" applyAlignment="1" applyProtection="1">
      <alignment horizontal="right"/>
      <protection locked="0"/>
    </xf>
    <xf numFmtId="3" fontId="78" fillId="0" borderId="58" xfId="218" applyNumberFormat="1" applyFont="1" applyFill="1" applyBorder="1" applyAlignment="1" applyProtection="1">
      <protection locked="0"/>
    </xf>
    <xf numFmtId="4" fontId="69" fillId="37" borderId="23" xfId="0" applyNumberFormat="1" applyFont="1" applyFill="1" applyBorder="1" applyAlignment="1" applyProtection="1">
      <alignment horizontal="right"/>
      <protection locked="0"/>
    </xf>
    <xf numFmtId="3" fontId="41" fillId="54" borderId="22" xfId="0" applyNumberFormat="1" applyFont="1" applyFill="1" applyBorder="1" applyAlignment="1" applyProtection="1">
      <alignment horizontal="right"/>
      <protection locked="0"/>
    </xf>
    <xf numFmtId="4" fontId="41" fillId="33" borderId="83" xfId="0" applyNumberFormat="1" applyFont="1" applyFill="1" applyBorder="1" applyAlignment="1" applyProtection="1">
      <alignment horizontal="right"/>
      <protection locked="0"/>
    </xf>
    <xf numFmtId="4" fontId="41" fillId="32" borderId="44" xfId="0" applyNumberFormat="1" applyFont="1" applyFill="1" applyBorder="1" applyAlignment="1" applyProtection="1">
      <alignment horizontal="right"/>
      <protection locked="0"/>
    </xf>
    <xf numFmtId="4" fontId="41" fillId="44" borderId="0" xfId="0" applyNumberFormat="1" applyFont="1" applyFill="1" applyBorder="1" applyAlignment="1" applyProtection="1">
      <alignment horizontal="right"/>
      <protection locked="0"/>
    </xf>
    <xf numFmtId="4" fontId="41" fillId="34" borderId="22" xfId="0" applyNumberFormat="1" applyFont="1" applyFill="1" applyBorder="1" applyAlignment="1" applyProtection="1">
      <alignment horizontal="right"/>
      <protection locked="0"/>
    </xf>
    <xf numFmtId="3" fontId="41" fillId="52" borderId="83" xfId="0" applyNumberFormat="1" applyFont="1" applyFill="1" applyBorder="1" applyAlignment="1" applyProtection="1">
      <alignment horizontal="right"/>
      <protection locked="0"/>
    </xf>
    <xf numFmtId="3" fontId="35" fillId="33" borderId="44" xfId="0" applyNumberFormat="1" applyFont="1" applyFill="1" applyBorder="1" applyProtection="1">
      <protection locked="0"/>
    </xf>
    <xf numFmtId="3" fontId="41" fillId="33" borderId="83" xfId="0" applyNumberFormat="1" applyFont="1" applyFill="1" applyBorder="1" applyAlignment="1" applyProtection="1">
      <alignment horizontal="right"/>
      <protection locked="0"/>
    </xf>
    <xf numFmtId="4" fontId="69" fillId="0" borderId="0" xfId="2" applyNumberFormat="1" applyFont="1" applyFill="1" applyProtection="1">
      <protection locked="0"/>
    </xf>
    <xf numFmtId="4" fontId="83" fillId="0" borderId="20" xfId="0" applyNumberFormat="1" applyFont="1" applyFill="1" applyBorder="1" applyAlignment="1" applyProtection="1">
      <protection locked="0"/>
    </xf>
    <xf numFmtId="9" fontId="69" fillId="30" borderId="23" xfId="224" applyFont="1" applyFill="1" applyBorder="1" applyAlignment="1" applyProtection="1">
      <alignment horizontal="right"/>
      <protection locked="0"/>
    </xf>
    <xf numFmtId="10" fontId="69" fillId="56" borderId="23" xfId="224" applyNumberFormat="1" applyFont="1" applyFill="1" applyBorder="1" applyAlignment="1" applyProtection="1">
      <alignment horizontal="right"/>
      <protection locked="0"/>
    </xf>
    <xf numFmtId="4" fontId="41" fillId="54" borderId="22" xfId="0" applyNumberFormat="1" applyFont="1" applyFill="1" applyBorder="1" applyAlignment="1" applyProtection="1">
      <alignment horizontal="right"/>
      <protection locked="0"/>
    </xf>
    <xf numFmtId="3" fontId="41" fillId="0" borderId="58" xfId="218" applyNumberFormat="1" applyFont="1" applyFill="1" applyBorder="1" applyAlignment="1" applyProtection="1">
      <protection locked="0"/>
    </xf>
    <xf numFmtId="3" fontId="41" fillId="36" borderId="22" xfId="0" applyNumberFormat="1" applyFont="1" applyFill="1" applyBorder="1" applyAlignment="1" applyProtection="1">
      <alignment horizontal="right"/>
      <protection locked="0"/>
    </xf>
    <xf numFmtId="0" fontId="69" fillId="0" borderId="41" xfId="2" applyFont="1" applyBorder="1" applyProtection="1">
      <protection locked="0"/>
    </xf>
    <xf numFmtId="4" fontId="69" fillId="44" borderId="23" xfId="0" applyNumberFormat="1" applyFont="1" applyFill="1" applyBorder="1" applyAlignment="1" applyProtection="1">
      <alignment horizontal="right"/>
      <protection locked="0"/>
    </xf>
    <xf numFmtId="49" fontId="41" fillId="0" borderId="40" xfId="0" applyNumberFormat="1" applyFont="1" applyBorder="1" applyAlignment="1" applyProtection="1">
      <alignment horizontal="right"/>
      <protection locked="0"/>
    </xf>
    <xf numFmtId="10" fontId="69" fillId="37" borderId="23" xfId="224" applyNumberFormat="1" applyFont="1" applyFill="1" applyBorder="1" applyAlignment="1" applyProtection="1">
      <alignment horizontal="right"/>
      <protection locked="0"/>
    </xf>
    <xf numFmtId="9" fontId="69" fillId="41" borderId="0" xfId="224" applyFont="1" applyFill="1" applyProtection="1">
      <protection locked="0"/>
    </xf>
    <xf numFmtId="4" fontId="69" fillId="45" borderId="23" xfId="0" applyNumberFormat="1" applyFont="1" applyFill="1" applyBorder="1" applyAlignment="1" applyProtection="1">
      <alignment horizontal="right"/>
      <protection locked="0"/>
    </xf>
    <xf numFmtId="4" fontId="69" fillId="57" borderId="23" xfId="0" applyNumberFormat="1" applyFont="1" applyFill="1" applyBorder="1" applyAlignment="1" applyProtection="1">
      <alignment horizontal="right"/>
      <protection locked="0"/>
    </xf>
    <xf numFmtId="9" fontId="69" fillId="37" borderId="41" xfId="224" applyFont="1" applyFill="1" applyBorder="1" applyProtection="1">
      <protection locked="0"/>
    </xf>
    <xf numFmtId="0" fontId="41" fillId="0" borderId="40" xfId="0" applyFont="1" applyBorder="1" applyAlignment="1" applyProtection="1">
      <alignment horizontal="right"/>
      <protection locked="0"/>
    </xf>
    <xf numFmtId="0" fontId="33" fillId="0" borderId="0" xfId="0" applyFont="1" applyFill="1" applyBorder="1" applyAlignment="1" applyProtection="1">
      <alignment wrapText="1"/>
      <protection locked="0"/>
    </xf>
    <xf numFmtId="4" fontId="154" fillId="60" borderId="23" xfId="0" applyNumberFormat="1" applyFont="1" applyFill="1" applyBorder="1" applyAlignment="1" applyProtection="1">
      <alignment horizontal="right"/>
      <protection locked="0"/>
    </xf>
    <xf numFmtId="4" fontId="154" fillId="60" borderId="41" xfId="0" applyNumberFormat="1" applyFont="1" applyFill="1" applyBorder="1" applyProtection="1">
      <protection locked="0"/>
    </xf>
    <xf numFmtId="0" fontId="85" fillId="28" borderId="39" xfId="2" applyFont="1" applyFill="1" applyBorder="1" applyProtection="1">
      <protection locked="0"/>
    </xf>
    <xf numFmtId="0" fontId="85" fillId="52" borderId="39" xfId="2" applyFont="1" applyFill="1" applyBorder="1" applyProtection="1">
      <protection locked="0"/>
    </xf>
    <xf numFmtId="9" fontId="69" fillId="56" borderId="23" xfId="224" applyFont="1" applyFill="1" applyBorder="1" applyAlignment="1" applyProtection="1">
      <alignment horizontal="right"/>
      <protection locked="0"/>
    </xf>
    <xf numFmtId="3" fontId="69" fillId="37" borderId="41" xfId="224" applyNumberFormat="1" applyFont="1" applyFill="1" applyBorder="1" applyProtection="1">
      <protection locked="0"/>
    </xf>
    <xf numFmtId="0" fontId="33" fillId="0" borderId="0" xfId="0" applyFont="1" applyFill="1" applyBorder="1" applyProtection="1">
      <protection locked="0"/>
    </xf>
    <xf numFmtId="4" fontId="41" fillId="33" borderId="0" xfId="0" applyNumberFormat="1" applyFont="1" applyFill="1" applyBorder="1" applyAlignment="1" applyProtection="1">
      <alignment horizontal="right"/>
      <protection locked="0"/>
    </xf>
    <xf numFmtId="0" fontId="69" fillId="30" borderId="59" xfId="0" applyFont="1" applyFill="1" applyBorder="1" applyAlignment="1" applyProtection="1">
      <alignment horizontal="center"/>
      <protection locked="0"/>
    </xf>
    <xf numFmtId="0" fontId="69" fillId="30" borderId="24" xfId="0" applyFont="1" applyFill="1" applyBorder="1" applyAlignment="1" applyProtection="1">
      <alignment horizontal="center"/>
      <protection locked="0"/>
    </xf>
    <xf numFmtId="0" fontId="69" fillId="30" borderId="59" xfId="2" applyFont="1" applyFill="1" applyBorder="1" applyAlignment="1" applyProtection="1">
      <protection locked="0"/>
    </xf>
    <xf numFmtId="49" fontId="69" fillId="30" borderId="28" xfId="0" applyNumberFormat="1" applyFont="1" applyFill="1" applyBorder="1" applyAlignment="1" applyProtection="1">
      <alignment horizontal="right"/>
      <protection locked="0"/>
    </xf>
    <xf numFmtId="0" fontId="69" fillId="30" borderId="60" xfId="2" applyFont="1" applyFill="1" applyBorder="1" applyAlignment="1" applyProtection="1">
      <alignment horizontal="centerContinuous"/>
      <protection locked="0"/>
    </xf>
    <xf numFmtId="0" fontId="41" fillId="30" borderId="29" xfId="0" applyFont="1" applyFill="1" applyBorder="1" applyProtection="1">
      <protection locked="0"/>
    </xf>
    <xf numFmtId="4" fontId="69" fillId="30" borderId="92" xfId="2" applyNumberFormat="1" applyFont="1" applyFill="1" applyBorder="1" applyAlignment="1" applyProtection="1">
      <alignment horizontal="right"/>
      <protection locked="0"/>
    </xf>
    <xf numFmtId="4" fontId="69" fillId="30" borderId="60" xfId="2" applyNumberFormat="1" applyFont="1" applyFill="1" applyBorder="1" applyProtection="1">
      <protection locked="0"/>
    </xf>
    <xf numFmtId="3" fontId="41" fillId="30" borderId="61" xfId="0" applyNumberFormat="1" applyFont="1" applyFill="1" applyBorder="1" applyAlignment="1" applyProtection="1">
      <alignment horizontal="right"/>
      <protection locked="0"/>
    </xf>
    <xf numFmtId="3" fontId="69" fillId="30" borderId="62" xfId="0" applyNumberFormat="1" applyFont="1" applyFill="1" applyBorder="1" applyAlignment="1" applyProtection="1">
      <protection locked="0"/>
    </xf>
    <xf numFmtId="3" fontId="41" fillId="30" borderId="24" xfId="0" applyNumberFormat="1" applyFont="1" applyFill="1" applyBorder="1" applyAlignment="1" applyProtection="1">
      <protection locked="0"/>
    </xf>
    <xf numFmtId="4" fontId="69" fillId="30" borderId="92" xfId="0" applyNumberFormat="1" applyFont="1" applyFill="1" applyBorder="1" applyAlignment="1" applyProtection="1">
      <alignment horizontal="right"/>
      <protection locked="0"/>
    </xf>
    <xf numFmtId="4" fontId="69" fillId="30" borderId="60" xfId="0" applyNumberFormat="1" applyFont="1" applyFill="1" applyBorder="1" applyProtection="1">
      <protection locked="0"/>
    </xf>
    <xf numFmtId="4" fontId="69" fillId="56" borderId="92" xfId="0" applyNumberFormat="1" applyFont="1" applyFill="1" applyBorder="1" applyAlignment="1" applyProtection="1">
      <alignment horizontal="right"/>
      <protection locked="0"/>
    </xf>
    <xf numFmtId="4" fontId="69" fillId="56" borderId="60" xfId="0" applyNumberFormat="1" applyFont="1" applyFill="1" applyBorder="1" applyProtection="1">
      <protection locked="0"/>
    </xf>
    <xf numFmtId="3" fontId="41" fillId="56" borderId="61" xfId="0" applyNumberFormat="1" applyFont="1" applyFill="1" applyBorder="1" applyAlignment="1" applyProtection="1">
      <alignment horizontal="right"/>
      <protection locked="0"/>
    </xf>
    <xf numFmtId="3" fontId="56" fillId="0" borderId="138" xfId="0" applyNumberFormat="1" applyFont="1" applyFill="1" applyBorder="1" applyProtection="1">
      <protection locked="0"/>
    </xf>
    <xf numFmtId="3" fontId="41" fillId="30" borderId="29" xfId="0" applyNumberFormat="1" applyFont="1" applyFill="1" applyBorder="1" applyAlignment="1" applyProtection="1">
      <alignment horizontal="right"/>
      <protection locked="0"/>
    </xf>
    <xf numFmtId="0" fontId="69" fillId="30" borderId="92" xfId="2" applyFont="1" applyFill="1" applyBorder="1" applyProtection="1">
      <protection locked="0"/>
    </xf>
    <xf numFmtId="3" fontId="41" fillId="30" borderId="127" xfId="0" applyNumberFormat="1" applyFont="1" applyFill="1" applyBorder="1" applyAlignment="1" applyProtection="1">
      <alignment horizontal="right"/>
      <protection locked="0"/>
    </xf>
    <xf numFmtId="3" fontId="41" fillId="52" borderId="138" xfId="0" applyNumberFormat="1" applyFont="1" applyFill="1" applyBorder="1" applyAlignment="1" applyProtection="1">
      <alignment horizontal="right"/>
      <protection locked="0"/>
    </xf>
    <xf numFmtId="3" fontId="41" fillId="30" borderId="93" xfId="0" applyNumberFormat="1" applyFont="1" applyFill="1" applyBorder="1" applyAlignment="1" applyProtection="1">
      <alignment horizontal="right"/>
      <protection locked="0"/>
    </xf>
    <xf numFmtId="0" fontId="69" fillId="30" borderId="93" xfId="0" applyFont="1" applyFill="1" applyBorder="1" applyProtection="1">
      <protection locked="0"/>
    </xf>
    <xf numFmtId="0" fontId="78" fillId="0" borderId="0" xfId="218" applyFont="1" applyFill="1" applyBorder="1" applyAlignment="1" applyProtection="1">
      <alignment horizontal="center"/>
      <protection locked="0"/>
    </xf>
    <xf numFmtId="0" fontId="69" fillId="0" borderId="0" xfId="2" applyFont="1" applyFill="1" applyBorder="1" applyAlignment="1" applyProtection="1">
      <protection locked="0"/>
    </xf>
    <xf numFmtId="49" fontId="41" fillId="0" borderId="0" xfId="218" applyNumberFormat="1" applyFont="1" applyFill="1" applyBorder="1" applyAlignment="1" applyProtection="1">
      <alignment horizontal="right"/>
      <protection locked="0"/>
    </xf>
    <xf numFmtId="0" fontId="69" fillId="0" borderId="0" xfId="2" applyFont="1" applyFill="1" applyBorder="1" applyAlignment="1" applyProtection="1">
      <alignment horizontal="centerContinuous"/>
      <protection locked="0"/>
    </xf>
    <xf numFmtId="4" fontId="69" fillId="44" borderId="0" xfId="2" applyNumberFormat="1" applyFont="1" applyFill="1" applyBorder="1" applyAlignment="1" applyProtection="1">
      <alignment horizontal="right"/>
      <protection locked="0"/>
    </xf>
    <xf numFmtId="3" fontId="41" fillId="0" borderId="0" xfId="0" applyNumberFormat="1" applyFont="1" applyFill="1" applyBorder="1" applyAlignment="1" applyProtection="1">
      <alignment horizontal="right"/>
      <protection locked="0"/>
    </xf>
    <xf numFmtId="3" fontId="41" fillId="0" borderId="0" xfId="218" applyNumberFormat="1" applyFont="1" applyFill="1" applyBorder="1" applyAlignment="1" applyProtection="1">
      <protection locked="0"/>
    </xf>
    <xf numFmtId="3" fontId="41" fillId="0" borderId="0" xfId="0" applyNumberFormat="1" applyFont="1" applyFill="1" applyBorder="1" applyAlignment="1" applyProtection="1">
      <protection locked="0"/>
    </xf>
    <xf numFmtId="4" fontId="69" fillId="44" borderId="0" xfId="0" applyNumberFormat="1" applyFont="1" applyFill="1" applyBorder="1" applyAlignment="1" applyProtection="1">
      <alignment horizontal="right"/>
      <protection locked="0"/>
    </xf>
    <xf numFmtId="3" fontId="41" fillId="44" borderId="0" xfId="0" applyNumberFormat="1" applyFont="1" applyFill="1" applyBorder="1" applyAlignment="1" applyProtection="1">
      <alignment horizontal="right"/>
      <protection locked="0"/>
    </xf>
    <xf numFmtId="4" fontId="69" fillId="37" borderId="0" xfId="0" applyNumberFormat="1" applyFont="1" applyFill="1" applyBorder="1" applyAlignment="1" applyProtection="1">
      <alignment horizontal="right"/>
      <protection locked="0"/>
    </xf>
    <xf numFmtId="3" fontId="41" fillId="37" borderId="0" xfId="0" applyNumberFormat="1" applyFont="1" applyFill="1" applyBorder="1" applyAlignment="1" applyProtection="1">
      <alignment horizontal="right"/>
      <protection locked="0"/>
    </xf>
    <xf numFmtId="175" fontId="74" fillId="0" borderId="0" xfId="0" applyNumberFormat="1" applyFont="1" applyFill="1" applyBorder="1" applyProtection="1">
      <protection locked="0"/>
    </xf>
    <xf numFmtId="3" fontId="79" fillId="0" borderId="0" xfId="0" applyNumberFormat="1" applyFont="1" applyFill="1" applyBorder="1" applyProtection="1">
      <protection locked="0"/>
    </xf>
    <xf numFmtId="3" fontId="69" fillId="0" borderId="0" xfId="218" applyNumberFormat="1" applyFont="1" applyFill="1" applyBorder="1" applyProtection="1">
      <protection locked="0"/>
    </xf>
    <xf numFmtId="0" fontId="69" fillId="0" borderId="0" xfId="1" applyFont="1" applyFill="1" applyBorder="1" applyAlignment="1" applyProtection="1">
      <alignment horizontal="center"/>
      <protection locked="0"/>
    </xf>
    <xf numFmtId="0" fontId="69" fillId="0" borderId="0" xfId="1" applyFont="1" applyFill="1" applyBorder="1" applyAlignment="1" applyProtection="1">
      <protection locked="0"/>
    </xf>
    <xf numFmtId="49" fontId="69" fillId="0" borderId="0" xfId="1" applyNumberFormat="1" applyFont="1" applyFill="1" applyBorder="1" applyAlignment="1" applyProtection="1">
      <alignment horizontal="right"/>
      <protection locked="0"/>
    </xf>
    <xf numFmtId="0" fontId="69" fillId="0" borderId="0" xfId="1" applyFont="1" applyFill="1" applyBorder="1" applyAlignment="1" applyProtection="1">
      <alignment horizontal="centerContinuous"/>
      <protection locked="0"/>
    </xf>
    <xf numFmtId="4" fontId="69" fillId="44" borderId="0" xfId="1" applyNumberFormat="1" applyFont="1" applyFill="1" applyBorder="1" applyAlignment="1" applyProtection="1">
      <alignment horizontal="right"/>
      <protection locked="0"/>
    </xf>
    <xf numFmtId="4" fontId="69" fillId="0" borderId="0" xfId="1" applyNumberFormat="1" applyFont="1" applyFill="1" applyBorder="1" applyProtection="1">
      <protection locked="0"/>
    </xf>
    <xf numFmtId="3" fontId="69" fillId="0" borderId="0" xfId="1" applyNumberFormat="1" applyFont="1" applyFill="1" applyBorder="1" applyAlignment="1" applyProtection="1">
      <alignment horizontal="right"/>
      <protection locked="0"/>
    </xf>
    <xf numFmtId="3" fontId="69" fillId="0" borderId="0" xfId="1" applyNumberFormat="1" applyFont="1" applyFill="1" applyBorder="1" applyAlignment="1" applyProtection="1">
      <protection locked="0"/>
    </xf>
    <xf numFmtId="4" fontId="37" fillId="44" borderId="0" xfId="1" applyNumberFormat="1" applyFont="1" applyFill="1" applyBorder="1" applyAlignment="1" applyProtection="1">
      <alignment horizontal="right"/>
      <protection locked="0"/>
    </xf>
    <xf numFmtId="4" fontId="37" fillId="44" borderId="0" xfId="1" applyNumberFormat="1" applyFill="1" applyBorder="1" applyProtection="1">
      <protection locked="0"/>
    </xf>
    <xf numFmtId="3" fontId="37" fillId="44" borderId="0" xfId="1" applyNumberFormat="1" applyFill="1" applyBorder="1" applyAlignment="1" applyProtection="1">
      <alignment horizontal="right"/>
      <protection locked="0"/>
    </xf>
    <xf numFmtId="4" fontId="37" fillId="37" borderId="0" xfId="1" applyNumberFormat="1" applyFont="1" applyFill="1" applyBorder="1" applyAlignment="1" applyProtection="1">
      <alignment horizontal="right"/>
      <protection locked="0"/>
    </xf>
    <xf numFmtId="4" fontId="37" fillId="37" borderId="0" xfId="1" applyNumberFormat="1" applyFill="1" applyBorder="1" applyProtection="1">
      <protection locked="0"/>
    </xf>
    <xf numFmtId="3" fontId="37" fillId="37" borderId="0" xfId="1" applyNumberFormat="1" applyFill="1" applyBorder="1" applyAlignment="1" applyProtection="1">
      <alignment horizontal="right"/>
      <protection locked="0"/>
    </xf>
    <xf numFmtId="4" fontId="37" fillId="37" borderId="0" xfId="1" applyNumberFormat="1" applyFill="1" applyBorder="1" applyAlignment="1" applyProtection="1">
      <alignment horizontal="right"/>
      <protection locked="0"/>
    </xf>
    <xf numFmtId="3" fontId="56" fillId="0" borderId="0" xfId="0" applyNumberFormat="1" applyFont="1" applyFill="1" applyBorder="1" applyProtection="1">
      <protection locked="0"/>
    </xf>
    <xf numFmtId="3" fontId="69" fillId="0" borderId="0" xfId="1" applyNumberFormat="1" applyFont="1" applyFill="1" applyBorder="1" applyAlignment="1" applyProtection="1">
      <alignment vertical="center"/>
      <protection locked="0"/>
    </xf>
    <xf numFmtId="0" fontId="69" fillId="0" borderId="0" xfId="1" applyFont="1" applyFill="1" applyProtection="1">
      <protection locked="0"/>
    </xf>
    <xf numFmtId="0" fontId="83" fillId="0" borderId="0" xfId="0" applyFont="1" applyProtection="1">
      <protection locked="0"/>
    </xf>
    <xf numFmtId="0" fontId="69" fillId="0" borderId="0" xfId="2" applyFont="1" applyProtection="1">
      <protection locked="0"/>
    </xf>
    <xf numFmtId="0" fontId="69" fillId="0" borderId="0" xfId="0" applyFont="1" applyAlignment="1" applyProtection="1">
      <alignment horizontal="centerContinuous" vertical="center"/>
      <protection locked="0"/>
    </xf>
    <xf numFmtId="4" fontId="69" fillId="0" borderId="0" xfId="2" applyNumberFormat="1" applyFont="1" applyProtection="1">
      <protection locked="0"/>
    </xf>
    <xf numFmtId="0" fontId="41" fillId="0" borderId="0" xfId="0" applyFont="1" applyAlignment="1" applyProtection="1">
      <alignment horizontal="centerContinuous" vertical="center"/>
      <protection locked="0"/>
    </xf>
    <xf numFmtId="4" fontId="69" fillId="44" borderId="0" xfId="0" applyNumberFormat="1" applyFont="1" applyFill="1" applyBorder="1" applyAlignment="1" applyProtection="1">
      <alignment horizontal="center"/>
      <protection locked="0"/>
    </xf>
    <xf numFmtId="4" fontId="69" fillId="44" borderId="0" xfId="0" applyNumberFormat="1" applyFont="1" applyFill="1" applyProtection="1">
      <protection locked="0"/>
    </xf>
    <xf numFmtId="0" fontId="41" fillId="44" borderId="0" xfId="0" applyFont="1" applyFill="1" applyProtection="1">
      <protection locked="0"/>
    </xf>
    <xf numFmtId="4" fontId="69" fillId="37" borderId="0" xfId="0" applyNumberFormat="1" applyFont="1" applyFill="1" applyBorder="1" applyAlignment="1" applyProtection="1">
      <alignment horizontal="center"/>
      <protection locked="0"/>
    </xf>
    <xf numFmtId="4" fontId="69" fillId="37" borderId="0" xfId="0" applyNumberFormat="1" applyFont="1" applyFill="1" applyProtection="1">
      <protection locked="0"/>
    </xf>
    <xf numFmtId="0" fontId="41" fillId="37" borderId="0" xfId="0" applyFont="1" applyFill="1" applyProtection="1">
      <protection locked="0"/>
    </xf>
    <xf numFmtId="4" fontId="33" fillId="37" borderId="0" xfId="0" applyNumberFormat="1" applyFont="1" applyFill="1" applyBorder="1" applyAlignment="1" applyProtection="1">
      <alignment horizontal="center"/>
      <protection locked="0"/>
    </xf>
    <xf numFmtId="3" fontId="72" fillId="0" borderId="0" xfId="0" applyNumberFormat="1" applyFont="1" applyFill="1" applyBorder="1" applyProtection="1">
      <protection locked="0"/>
    </xf>
    <xf numFmtId="0" fontId="85" fillId="0" borderId="0" xfId="0" applyFont="1" applyProtection="1">
      <protection locked="0"/>
    </xf>
    <xf numFmtId="0" fontId="69" fillId="0" borderId="0" xfId="0" applyFont="1" applyAlignment="1" applyProtection="1">
      <alignment horizontal="center"/>
      <protection locked="0"/>
    </xf>
    <xf numFmtId="3" fontId="69" fillId="36" borderId="0" xfId="0" applyNumberFormat="1" applyFont="1" applyFill="1" applyBorder="1" applyAlignment="1" applyProtection="1">
      <alignment vertical="center"/>
      <protection locked="0"/>
    </xf>
    <xf numFmtId="4" fontId="69" fillId="31" borderId="57" xfId="2" applyNumberFormat="1" applyFont="1" applyFill="1" applyBorder="1" applyAlignment="1" applyProtection="1">
      <alignment horizontal="centerContinuous" vertical="center"/>
      <protection locked="0"/>
    </xf>
    <xf numFmtId="0" fontId="41" fillId="0" borderId="54" xfId="0" applyFont="1" applyBorder="1" applyProtection="1">
      <protection locked="0"/>
    </xf>
    <xf numFmtId="4" fontId="69" fillId="0" borderId="56" xfId="2" applyNumberFormat="1" applyFont="1" applyBorder="1" applyAlignment="1" applyProtection="1">
      <alignment horizontal="center"/>
      <protection locked="0"/>
    </xf>
    <xf numFmtId="3" fontId="69" fillId="36" borderId="14" xfId="0" applyNumberFormat="1" applyFont="1" applyFill="1" applyBorder="1" applyAlignment="1" applyProtection="1">
      <alignment horizontal="centerContinuous" vertical="center"/>
      <protection locked="0"/>
    </xf>
    <xf numFmtId="169" fontId="69" fillId="30" borderId="91" xfId="218" applyNumberFormat="1" applyFont="1" applyFill="1" applyBorder="1" applyAlignment="1" applyProtection="1">
      <alignment horizontal="center"/>
      <protection locked="0"/>
    </xf>
    <xf numFmtId="169" fontId="69" fillId="30" borderId="94" xfId="0" applyNumberFormat="1" applyFont="1" applyFill="1" applyBorder="1" applyAlignment="1" applyProtection="1">
      <alignment horizontal="center"/>
      <protection locked="0"/>
    </xf>
    <xf numFmtId="4" fontId="69" fillId="31" borderId="57" xfId="0" applyNumberFormat="1" applyFont="1" applyFill="1" applyBorder="1" applyAlignment="1" applyProtection="1">
      <alignment horizontal="centerContinuous" vertical="center"/>
      <protection locked="0"/>
    </xf>
    <xf numFmtId="4" fontId="69" fillId="44" borderId="56" xfId="0" applyNumberFormat="1" applyFont="1" applyFill="1" applyBorder="1" applyAlignment="1" applyProtection="1">
      <alignment horizontal="center"/>
      <protection locked="0"/>
    </xf>
    <xf numFmtId="4" fontId="69" fillId="51" borderId="57" xfId="0" applyNumberFormat="1" applyFont="1" applyFill="1" applyBorder="1" applyAlignment="1" applyProtection="1">
      <alignment horizontal="centerContinuous" vertical="center"/>
      <protection locked="0"/>
    </xf>
    <xf numFmtId="4" fontId="69" fillId="37" borderId="56" xfId="0" applyNumberFormat="1" applyFont="1" applyFill="1" applyBorder="1" applyAlignment="1" applyProtection="1">
      <alignment horizontal="center"/>
      <protection locked="0"/>
    </xf>
    <xf numFmtId="3" fontId="69" fillId="54" borderId="14" xfId="0" applyNumberFormat="1" applyFont="1" applyFill="1" applyBorder="1" applyAlignment="1" applyProtection="1">
      <alignment horizontal="centerContinuous" vertical="center"/>
      <protection locked="0"/>
    </xf>
    <xf numFmtId="4" fontId="69" fillId="44" borderId="106" xfId="2" applyNumberFormat="1" applyFont="1" applyFill="1" applyBorder="1" applyAlignment="1" applyProtection="1">
      <alignment horizontal="center"/>
      <protection locked="0"/>
    </xf>
    <xf numFmtId="4" fontId="69" fillId="28" borderId="41" xfId="2" applyNumberFormat="1" applyFont="1" applyFill="1" applyBorder="1" applyAlignment="1" applyProtection="1">
      <alignment horizontal="center"/>
      <protection locked="0"/>
    </xf>
    <xf numFmtId="3" fontId="69" fillId="0" borderId="22" xfId="0" applyNumberFormat="1" applyFont="1" applyBorder="1" applyAlignment="1" applyProtection="1">
      <alignment horizontal="center"/>
      <protection locked="0"/>
    </xf>
    <xf numFmtId="3" fontId="90" fillId="0" borderId="23" xfId="219" applyNumberFormat="1" applyFont="1" applyBorder="1" applyProtection="1">
      <protection locked="0"/>
    </xf>
    <xf numFmtId="3" fontId="41" fillId="0" borderId="83" xfId="0" applyNumberFormat="1" applyFont="1" applyBorder="1" applyAlignment="1" applyProtection="1">
      <alignment horizontal="centerContinuous"/>
      <protection locked="0"/>
    </xf>
    <xf numFmtId="4" fontId="69" fillId="44" borderId="106" xfId="0" applyNumberFormat="1" applyFont="1" applyFill="1" applyBorder="1" applyAlignment="1" applyProtection="1">
      <alignment horizontal="center"/>
      <protection locked="0"/>
    </xf>
    <xf numFmtId="4" fontId="69" fillId="28" borderId="41" xfId="0" applyNumberFormat="1" applyFont="1" applyFill="1" applyBorder="1" applyAlignment="1" applyProtection="1">
      <alignment horizontal="center"/>
      <protection locked="0"/>
    </xf>
    <xf numFmtId="3" fontId="69" fillId="44" borderId="22" xfId="0" applyNumberFormat="1" applyFont="1" applyFill="1" applyBorder="1" applyAlignment="1" applyProtection="1">
      <alignment horizontal="center"/>
      <protection locked="0"/>
    </xf>
    <xf numFmtId="4" fontId="69" fillId="37" borderId="106" xfId="0" applyNumberFormat="1" applyFont="1" applyFill="1" applyBorder="1" applyAlignment="1" applyProtection="1">
      <alignment horizontal="center"/>
      <protection locked="0"/>
    </xf>
    <xf numFmtId="4" fontId="69" fillId="52" borderId="41" xfId="0" applyNumberFormat="1" applyFont="1" applyFill="1" applyBorder="1" applyAlignment="1" applyProtection="1">
      <alignment horizontal="center"/>
      <protection locked="0"/>
    </xf>
    <xf numFmtId="3" fontId="69" fillId="37" borderId="22" xfId="0" applyNumberFormat="1" applyFont="1" applyFill="1" applyBorder="1" applyAlignment="1" applyProtection="1">
      <alignment horizontal="center"/>
      <protection locked="0"/>
    </xf>
    <xf numFmtId="3" fontId="69" fillId="33" borderId="22" xfId="0" applyNumberFormat="1" applyFont="1" applyFill="1" applyBorder="1" applyProtection="1">
      <protection locked="0"/>
    </xf>
    <xf numFmtId="3" fontId="41" fillId="33" borderId="44" xfId="0" applyNumberFormat="1" applyFont="1" applyFill="1" applyBorder="1" applyProtection="1">
      <protection locked="0"/>
    </xf>
    <xf numFmtId="3" fontId="41" fillId="33" borderId="78" xfId="0" applyNumberFormat="1" applyFont="1" applyFill="1" applyBorder="1" applyProtection="1">
      <protection locked="0"/>
    </xf>
    <xf numFmtId="4" fontId="69" fillId="44" borderId="58" xfId="0" applyNumberFormat="1" applyFont="1" applyFill="1" applyBorder="1" applyProtection="1">
      <protection locked="0"/>
    </xf>
    <xf numFmtId="4" fontId="69" fillId="37" borderId="58" xfId="0" applyNumberFormat="1" applyFont="1" applyFill="1" applyBorder="1" applyProtection="1">
      <protection locked="0"/>
    </xf>
    <xf numFmtId="0" fontId="69" fillId="30" borderId="39" xfId="2" applyFont="1" applyFill="1" applyBorder="1" applyProtection="1">
      <protection locked="0"/>
    </xf>
    <xf numFmtId="0" fontId="33" fillId="30" borderId="39" xfId="2" applyFill="1" applyBorder="1" applyProtection="1">
      <protection locked="0"/>
    </xf>
    <xf numFmtId="0" fontId="33" fillId="56" borderId="39" xfId="2" applyFill="1" applyBorder="1" applyProtection="1">
      <protection locked="0"/>
    </xf>
    <xf numFmtId="0" fontId="33" fillId="30" borderId="23" xfId="2" applyFill="1" applyBorder="1" applyProtection="1">
      <protection locked="0"/>
    </xf>
    <xf numFmtId="0" fontId="78" fillId="0" borderId="0" xfId="0" applyFont="1" applyFill="1" applyBorder="1" applyAlignment="1" applyProtection="1">
      <protection locked="0"/>
    </xf>
    <xf numFmtId="3" fontId="78" fillId="0" borderId="0" xfId="0" applyNumberFormat="1" applyFont="1" applyFill="1" applyBorder="1" applyAlignment="1" applyProtection="1">
      <alignment horizontal="right"/>
      <protection locked="0"/>
    </xf>
    <xf numFmtId="3" fontId="69" fillId="0" borderId="0" xfId="0" applyNumberFormat="1" applyFont="1" applyBorder="1" applyAlignment="1" applyProtection="1">
      <protection locked="0"/>
    </xf>
    <xf numFmtId="2" fontId="69" fillId="28" borderId="0" xfId="0" applyNumberFormat="1" applyFont="1" applyFill="1" applyBorder="1" applyAlignment="1" applyProtection="1">
      <protection locked="0"/>
    </xf>
    <xf numFmtId="4" fontId="69" fillId="0" borderId="0" xfId="0" applyNumberFormat="1" applyFont="1" applyFill="1" applyProtection="1">
      <protection locked="0"/>
    </xf>
    <xf numFmtId="0" fontId="41" fillId="0" borderId="35" xfId="0" applyFont="1" applyBorder="1" applyProtection="1">
      <protection locked="0"/>
    </xf>
    <xf numFmtId="9" fontId="69" fillId="0" borderId="37" xfId="224" applyFont="1" applyFill="1" applyBorder="1" applyProtection="1">
      <protection locked="0"/>
    </xf>
    <xf numFmtId="3" fontId="69" fillId="0" borderId="51" xfId="0" applyNumberFormat="1" applyFont="1" applyBorder="1" applyProtection="1">
      <protection locked="0"/>
    </xf>
    <xf numFmtId="3" fontId="41" fillId="0" borderId="46" xfId="0" applyNumberFormat="1" applyFont="1" applyBorder="1" applyProtection="1">
      <protection locked="0"/>
    </xf>
    <xf numFmtId="3" fontId="41" fillId="0" borderId="86" xfId="0" applyNumberFormat="1" applyFont="1" applyBorder="1" applyProtection="1">
      <protection locked="0"/>
    </xf>
    <xf numFmtId="4" fontId="69" fillId="44" borderId="89" xfId="0" applyNumberFormat="1" applyFont="1" applyFill="1" applyBorder="1" applyProtection="1">
      <protection locked="0"/>
    </xf>
    <xf numFmtId="4" fontId="69" fillId="44" borderId="37" xfId="0" applyNumberFormat="1" applyFont="1" applyFill="1" applyBorder="1" applyProtection="1">
      <protection locked="0"/>
    </xf>
    <xf numFmtId="3" fontId="69" fillId="44" borderId="51" xfId="0" applyNumberFormat="1" applyFont="1" applyFill="1" applyBorder="1" applyProtection="1">
      <protection locked="0"/>
    </xf>
    <xf numFmtId="0" fontId="33" fillId="0" borderId="0" xfId="2" applyFill="1" applyBorder="1" applyProtection="1">
      <protection locked="0"/>
    </xf>
    <xf numFmtId="4" fontId="69" fillId="37" borderId="89" xfId="0" applyNumberFormat="1" applyFont="1" applyFill="1" applyBorder="1" applyProtection="1">
      <protection locked="0"/>
    </xf>
    <xf numFmtId="3" fontId="69" fillId="37" borderId="51" xfId="0" applyNumberFormat="1" applyFont="1" applyFill="1" applyBorder="1" applyProtection="1">
      <protection locked="0"/>
    </xf>
    <xf numFmtId="0" fontId="33" fillId="37" borderId="0" xfId="2" applyFill="1" applyBorder="1" applyProtection="1">
      <protection locked="0"/>
    </xf>
    <xf numFmtId="0" fontId="69" fillId="0" borderId="0" xfId="2" applyFont="1" applyFill="1" applyProtection="1">
      <protection locked="0"/>
    </xf>
    <xf numFmtId="4" fontId="69" fillId="0" borderId="41" xfId="2" applyNumberFormat="1" applyFont="1" applyBorder="1" applyProtection="1">
      <protection locked="0"/>
    </xf>
    <xf numFmtId="3" fontId="69" fillId="0" borderId="22" xfId="0" applyNumberFormat="1" applyFont="1" applyBorder="1" applyProtection="1">
      <protection locked="0"/>
    </xf>
    <xf numFmtId="3" fontId="41" fillId="0" borderId="44" xfId="0" applyNumberFormat="1" applyFont="1" applyBorder="1" applyProtection="1">
      <protection locked="0"/>
    </xf>
    <xf numFmtId="3" fontId="41" fillId="0" borderId="78" xfId="0" applyNumberFormat="1" applyFont="1" applyBorder="1" applyProtection="1">
      <protection locked="0"/>
    </xf>
    <xf numFmtId="4" fontId="41" fillId="0" borderId="0" xfId="0" applyNumberFormat="1" applyFont="1" applyBorder="1" applyAlignment="1" applyProtection="1">
      <protection locked="0"/>
    </xf>
    <xf numFmtId="0" fontId="33" fillId="0" borderId="0" xfId="2" applyBorder="1" applyProtection="1">
      <protection locked="0"/>
    </xf>
    <xf numFmtId="0" fontId="69" fillId="0" borderId="20" xfId="0" applyFont="1" applyBorder="1" applyProtection="1">
      <protection locked="0"/>
    </xf>
    <xf numFmtId="0" fontId="69" fillId="0" borderId="39" xfId="2" applyFont="1" applyBorder="1" applyProtection="1">
      <protection locked="0"/>
    </xf>
    <xf numFmtId="0" fontId="33" fillId="0" borderId="39" xfId="2" applyBorder="1" applyProtection="1">
      <protection locked="0"/>
    </xf>
    <xf numFmtId="0" fontId="33" fillId="37" borderId="39" xfId="2" applyFill="1" applyBorder="1" applyProtection="1">
      <protection locked="0"/>
    </xf>
    <xf numFmtId="0" fontId="33" fillId="0" borderId="23" xfId="2" applyBorder="1" applyProtection="1">
      <protection locked="0"/>
    </xf>
    <xf numFmtId="4" fontId="69" fillId="0" borderId="0" xfId="0" applyNumberFormat="1" applyFont="1" applyBorder="1" applyAlignment="1" applyProtection="1">
      <protection locked="0"/>
    </xf>
    <xf numFmtId="4" fontId="69" fillId="0" borderId="37" xfId="2" applyNumberFormat="1" applyFont="1" applyFill="1" applyBorder="1" applyProtection="1">
      <protection locked="0"/>
    </xf>
    <xf numFmtId="3" fontId="69" fillId="0" borderId="0" xfId="0" applyNumberFormat="1" applyFont="1" applyBorder="1" applyProtection="1">
      <protection locked="0"/>
    </xf>
    <xf numFmtId="3" fontId="69" fillId="33" borderId="51" xfId="0" applyNumberFormat="1" applyFont="1" applyFill="1" applyBorder="1" applyProtection="1">
      <protection locked="0"/>
    </xf>
    <xf numFmtId="3" fontId="41" fillId="33" borderId="46" xfId="0" applyNumberFormat="1" applyFont="1" applyFill="1" applyBorder="1" applyProtection="1">
      <protection locked="0"/>
    </xf>
    <xf numFmtId="3" fontId="41" fillId="33" borderId="86" xfId="0" applyNumberFormat="1" applyFont="1" applyFill="1" applyBorder="1" applyProtection="1">
      <protection locked="0"/>
    </xf>
    <xf numFmtId="0" fontId="69" fillId="0" borderId="49" xfId="0" applyFont="1" applyBorder="1" applyProtection="1">
      <protection locked="0"/>
    </xf>
    <xf numFmtId="4" fontId="69" fillId="0" borderId="95" xfId="2" applyNumberFormat="1" applyFont="1" applyBorder="1" applyProtection="1">
      <protection locked="0"/>
    </xf>
    <xf numFmtId="4" fontId="69" fillId="0" borderId="51" xfId="0" applyNumberFormat="1" applyFont="1" applyBorder="1" applyProtection="1">
      <protection locked="0"/>
    </xf>
    <xf numFmtId="4" fontId="69" fillId="44" borderId="95" xfId="0" applyNumberFormat="1" applyFont="1" applyFill="1" applyBorder="1" applyProtection="1">
      <protection locked="0"/>
    </xf>
    <xf numFmtId="4" fontId="69" fillId="44" borderId="51" xfId="0" applyNumberFormat="1" applyFont="1" applyFill="1" applyBorder="1" applyProtection="1">
      <protection locked="0"/>
    </xf>
    <xf numFmtId="4" fontId="69" fillId="37" borderId="95" xfId="0" applyNumberFormat="1" applyFont="1" applyFill="1" applyBorder="1" applyProtection="1">
      <protection locked="0"/>
    </xf>
    <xf numFmtId="4" fontId="69" fillId="37" borderId="51" xfId="0" applyNumberFormat="1" applyFont="1" applyFill="1" applyBorder="1" applyProtection="1">
      <protection locked="0"/>
    </xf>
    <xf numFmtId="4" fontId="69" fillId="44" borderId="0" xfId="2" applyNumberFormat="1" applyFont="1" applyFill="1" applyProtection="1">
      <protection locked="0"/>
    </xf>
    <xf numFmtId="3" fontId="41" fillId="0" borderId="0" xfId="0" applyNumberFormat="1" applyFont="1" applyProtection="1">
      <protection locked="0"/>
    </xf>
    <xf numFmtId="4" fontId="41" fillId="44" borderId="0" xfId="0" applyNumberFormat="1" applyFont="1" applyFill="1" applyProtection="1">
      <protection locked="0"/>
    </xf>
    <xf numFmtId="4" fontId="41" fillId="37" borderId="0" xfId="0" applyNumberFormat="1" applyFont="1" applyFill="1" applyProtection="1">
      <protection locked="0"/>
    </xf>
    <xf numFmtId="0" fontId="69" fillId="36" borderId="0" xfId="0" applyFont="1" applyFill="1" applyProtection="1">
      <protection locked="0"/>
    </xf>
    <xf numFmtId="0" fontId="69" fillId="0" borderId="54" xfId="0" applyFont="1" applyBorder="1" applyProtection="1">
      <protection locked="0"/>
    </xf>
    <xf numFmtId="4" fontId="69" fillId="0" borderId="54" xfId="2" applyNumberFormat="1" applyFont="1" applyBorder="1" applyAlignment="1" applyProtection="1">
      <alignment horizontal="center"/>
      <protection locked="0"/>
    </xf>
    <xf numFmtId="0" fontId="41" fillId="0" borderId="64" xfId="0" applyFont="1" applyBorder="1" applyAlignment="1" applyProtection="1">
      <alignment horizontal="centerContinuous"/>
      <protection locked="0"/>
    </xf>
    <xf numFmtId="0" fontId="41" fillId="0" borderId="17" xfId="0" applyFont="1" applyBorder="1" applyAlignment="1" applyProtection="1">
      <alignment horizontal="centerContinuous"/>
      <protection locked="0"/>
    </xf>
    <xf numFmtId="4" fontId="69" fillId="44" borderId="54" xfId="0" applyNumberFormat="1" applyFont="1" applyFill="1" applyBorder="1" applyAlignment="1" applyProtection="1">
      <alignment horizontal="center"/>
      <protection locked="0"/>
    </xf>
    <xf numFmtId="4" fontId="69" fillId="37" borderId="54" xfId="0" applyNumberFormat="1" applyFont="1" applyFill="1" applyBorder="1" applyAlignment="1" applyProtection="1">
      <alignment horizontal="center"/>
      <protection locked="0"/>
    </xf>
    <xf numFmtId="4" fontId="69" fillId="28" borderId="20" xfId="2" applyNumberFormat="1" applyFont="1" applyFill="1" applyBorder="1" applyAlignment="1" applyProtection="1">
      <alignment horizontal="center"/>
      <protection locked="0"/>
    </xf>
    <xf numFmtId="4" fontId="69" fillId="28" borderId="20" xfId="0" applyNumberFormat="1" applyFont="1" applyFill="1" applyBorder="1" applyAlignment="1" applyProtection="1">
      <alignment horizontal="center"/>
      <protection locked="0"/>
    </xf>
    <xf numFmtId="4" fontId="69" fillId="52" borderId="20" xfId="0" applyNumberFormat="1" applyFont="1" applyFill="1" applyBorder="1" applyAlignment="1" applyProtection="1">
      <alignment horizontal="center"/>
      <protection locked="0"/>
    </xf>
    <xf numFmtId="4" fontId="69" fillId="0" borderId="20" xfId="2" applyNumberFormat="1" applyFont="1" applyBorder="1" applyProtection="1">
      <protection locked="0"/>
    </xf>
    <xf numFmtId="4" fontId="69" fillId="0" borderId="22" xfId="0" applyNumberFormat="1" applyFont="1" applyFill="1" applyBorder="1" applyProtection="1">
      <protection locked="0"/>
    </xf>
    <xf numFmtId="4" fontId="69" fillId="44" borderId="20" xfId="0" applyNumberFormat="1" applyFont="1" applyFill="1" applyBorder="1" applyProtection="1">
      <protection locked="0"/>
    </xf>
    <xf numFmtId="4" fontId="69" fillId="44" borderId="22" xfId="0" applyNumberFormat="1" applyFont="1" applyFill="1" applyBorder="1" applyProtection="1">
      <protection locked="0"/>
    </xf>
    <xf numFmtId="4" fontId="69" fillId="37" borderId="20" xfId="0" applyNumberFormat="1" applyFont="1" applyFill="1" applyBorder="1" applyProtection="1">
      <protection locked="0"/>
    </xf>
    <xf numFmtId="4" fontId="69" fillId="37" borderId="22" xfId="0" applyNumberFormat="1" applyFont="1" applyFill="1" applyBorder="1" applyProtection="1">
      <protection locked="0"/>
    </xf>
    <xf numFmtId="0" fontId="79" fillId="0" borderId="0" xfId="0" applyFont="1" applyAlignment="1" applyProtection="1">
      <alignment horizontal="right"/>
      <protection locked="0"/>
    </xf>
    <xf numFmtId="4" fontId="69" fillId="0" borderId="20" xfId="2" applyNumberFormat="1" applyFont="1" applyBorder="1" applyAlignment="1" applyProtection="1">
      <alignment horizontal="center"/>
      <protection locked="0"/>
    </xf>
    <xf numFmtId="4" fontId="69" fillId="44" borderId="20" xfId="0" applyNumberFormat="1" applyFont="1" applyFill="1" applyBorder="1" applyAlignment="1" applyProtection="1">
      <alignment horizontal="center"/>
      <protection locked="0"/>
    </xf>
    <xf numFmtId="4" fontId="69" fillId="37" borderId="20" xfId="0" applyNumberFormat="1" applyFont="1" applyFill="1" applyBorder="1" applyAlignment="1" applyProtection="1">
      <alignment horizontal="center"/>
      <protection locked="0"/>
    </xf>
    <xf numFmtId="0" fontId="69" fillId="38" borderId="0" xfId="2" applyFont="1" applyFill="1" applyAlignment="1" applyProtection="1">
      <alignment horizontal="center"/>
      <protection locked="0"/>
    </xf>
    <xf numFmtId="0" fontId="41" fillId="44" borderId="22" xfId="0" applyFont="1" applyFill="1" applyBorder="1" applyProtection="1">
      <protection locked="0"/>
    </xf>
    <xf numFmtId="0" fontId="41" fillId="37" borderId="22" xfId="0" applyFont="1" applyFill="1" applyBorder="1" applyProtection="1">
      <protection locked="0"/>
    </xf>
    <xf numFmtId="1" fontId="41" fillId="0" borderId="0" xfId="0" applyNumberFormat="1" applyFont="1" applyAlignment="1" applyProtection="1">
      <alignment horizontal="center"/>
      <protection locked="0"/>
    </xf>
    <xf numFmtId="0" fontId="69" fillId="0" borderId="1" xfId="2" applyFont="1" applyBorder="1" applyAlignment="1" applyProtection="1">
      <alignment horizontal="center"/>
      <protection locked="0"/>
    </xf>
    <xf numFmtId="0" fontId="69" fillId="0" borderId="1" xfId="0" applyFont="1" applyBorder="1" applyAlignment="1" applyProtection="1">
      <alignment horizontal="center"/>
      <protection locked="0"/>
    </xf>
    <xf numFmtId="0" fontId="41" fillId="0" borderId="1" xfId="0" applyFont="1" applyBorder="1" applyProtection="1">
      <protection locked="0"/>
    </xf>
    <xf numFmtId="9" fontId="69" fillId="0" borderId="35" xfId="224" applyFont="1" applyBorder="1" applyProtection="1">
      <protection locked="0"/>
    </xf>
    <xf numFmtId="4" fontId="69" fillId="0" borderId="51" xfId="0" applyNumberFormat="1" applyFont="1" applyFill="1" applyBorder="1" applyProtection="1">
      <protection locked="0"/>
    </xf>
    <xf numFmtId="9" fontId="69" fillId="44" borderId="35" xfId="224" applyFont="1" applyFill="1" applyBorder="1" applyProtection="1">
      <protection locked="0"/>
    </xf>
    <xf numFmtId="0" fontId="33" fillId="0" borderId="0" xfId="2" applyBorder="1" applyAlignment="1" applyProtection="1">
      <alignment horizontal="center"/>
      <protection locked="0"/>
    </xf>
    <xf numFmtId="9" fontId="69" fillId="37" borderId="35" xfId="224" applyFont="1" applyFill="1" applyBorder="1" applyProtection="1">
      <protection locked="0"/>
    </xf>
    <xf numFmtId="0" fontId="33" fillId="37" borderId="0" xfId="2" applyFill="1" applyBorder="1" applyAlignment="1" applyProtection="1">
      <alignment horizontal="center"/>
      <protection locked="0"/>
    </xf>
    <xf numFmtId="3" fontId="41" fillId="0" borderId="0" xfId="0" applyNumberFormat="1" applyFont="1" applyFill="1" applyProtection="1">
      <protection locked="0"/>
    </xf>
    <xf numFmtId="1" fontId="35" fillId="44" borderId="0" xfId="0" applyNumberFormat="1" applyFont="1" applyFill="1" applyAlignment="1" applyProtection="1">
      <alignment horizontal="center"/>
      <protection locked="0"/>
    </xf>
    <xf numFmtId="0" fontId="35" fillId="0" borderId="0" xfId="0" applyFont="1" applyAlignment="1" applyProtection="1">
      <alignment horizontal="center"/>
      <protection locked="0"/>
    </xf>
    <xf numFmtId="0" fontId="33" fillId="0" borderId="213" xfId="2" applyFont="1" applyBorder="1" applyAlignment="1" applyProtection="1">
      <alignment horizontal="center"/>
      <protection locked="0"/>
    </xf>
    <xf numFmtId="0" fontId="33" fillId="0" borderId="213" xfId="0" applyFont="1" applyBorder="1" applyAlignment="1" applyProtection="1">
      <alignment horizontal="center"/>
      <protection locked="0"/>
    </xf>
    <xf numFmtId="0" fontId="35" fillId="44" borderId="213" xfId="0" applyFont="1" applyFill="1" applyBorder="1" applyProtection="1">
      <protection locked="0"/>
    </xf>
    <xf numFmtId="3" fontId="69" fillId="0" borderId="0" xfId="2" applyNumberFormat="1" applyFont="1" applyFill="1" applyProtection="1">
      <protection locked="0"/>
    </xf>
    <xf numFmtId="0" fontId="33" fillId="0" borderId="0" xfId="2" applyProtection="1">
      <protection locked="0"/>
    </xf>
    <xf numFmtId="0" fontId="33" fillId="37" borderId="0" xfId="2" applyFill="1" applyProtection="1">
      <protection locked="0"/>
    </xf>
    <xf numFmtId="0" fontId="33" fillId="44" borderId="213" xfId="2" applyFont="1" applyFill="1" applyBorder="1" applyAlignment="1" applyProtection="1">
      <alignment horizontal="center"/>
      <protection locked="0"/>
    </xf>
    <xf numFmtId="0" fontId="33" fillId="44" borderId="213" xfId="0" applyFont="1" applyFill="1" applyBorder="1" applyAlignment="1" applyProtection="1">
      <alignment horizontal="center"/>
      <protection locked="0"/>
    </xf>
    <xf numFmtId="3" fontId="90" fillId="44" borderId="0" xfId="0" applyNumberFormat="1" applyFont="1" applyFill="1" applyBorder="1" applyProtection="1">
      <protection locked="0"/>
    </xf>
    <xf numFmtId="3" fontId="90" fillId="37" borderId="0" xfId="0" applyNumberFormat="1" applyFont="1" applyFill="1" applyBorder="1" applyProtection="1">
      <protection locked="0"/>
    </xf>
    <xf numFmtId="0" fontId="56" fillId="0" borderId="0" xfId="0" applyFont="1" applyFill="1" applyBorder="1" applyProtection="1">
      <protection locked="0"/>
    </xf>
    <xf numFmtId="4" fontId="69" fillId="44" borderId="20" xfId="2" applyNumberFormat="1" applyFont="1" applyFill="1" applyBorder="1" applyProtection="1">
      <protection locked="0"/>
    </xf>
    <xf numFmtId="0" fontId="41" fillId="0" borderId="0" xfId="218" applyFont="1" applyAlignment="1" applyProtection="1">
      <alignment horizontal="center"/>
      <protection locked="0"/>
    </xf>
    <xf numFmtId="49" fontId="69" fillId="0" borderId="0" xfId="218" applyNumberFormat="1" applyFont="1" applyAlignment="1" applyProtection="1">
      <alignment horizontal="right"/>
      <protection locked="0"/>
    </xf>
    <xf numFmtId="0" fontId="41" fillId="0" borderId="0" xfId="218" applyFont="1" applyAlignment="1" applyProtection="1">
      <protection locked="0"/>
    </xf>
    <xf numFmtId="0" fontId="41" fillId="0" borderId="0" xfId="0" applyFont="1" applyFill="1" applyBorder="1" applyAlignment="1" applyProtection="1">
      <protection locked="0"/>
    </xf>
    <xf numFmtId="0" fontId="69" fillId="0" borderId="23" xfId="0" applyFont="1" applyBorder="1" applyProtection="1">
      <protection locked="0"/>
    </xf>
    <xf numFmtId="0" fontId="69" fillId="44" borderId="0" xfId="0" applyFont="1" applyFill="1" applyProtection="1">
      <protection locked="0"/>
    </xf>
    <xf numFmtId="0" fontId="69" fillId="37" borderId="0" xfId="0" applyFont="1" applyFill="1" applyProtection="1">
      <protection locked="0"/>
    </xf>
    <xf numFmtId="0" fontId="18" fillId="0" borderId="0" xfId="263" applyFont="1" applyProtection="1"/>
    <xf numFmtId="0" fontId="101" fillId="0" borderId="0" xfId="0" applyFont="1" applyAlignment="1">
      <alignment horizontal="center"/>
    </xf>
    <xf numFmtId="0" fontId="101" fillId="0" borderId="0" xfId="0" applyFont="1" applyAlignment="1">
      <alignment horizontal="center" vertical="center"/>
    </xf>
    <xf numFmtId="0" fontId="99" fillId="0" borderId="0" xfId="0" applyFont="1" applyAlignment="1">
      <alignment horizontal="center"/>
    </xf>
    <xf numFmtId="0" fontId="17" fillId="0" borderId="0" xfId="263" applyFont="1" applyProtection="1"/>
    <xf numFmtId="0" fontId="16" fillId="0" borderId="0" xfId="263" applyFont="1" applyAlignment="1" applyProtection="1">
      <alignment vertical="center" wrapText="1"/>
    </xf>
    <xf numFmtId="0" fontId="32" fillId="0" borderId="0" xfId="263" applyAlignment="1" applyProtection="1">
      <alignment vertical="center" wrapText="1"/>
      <protection locked="0"/>
    </xf>
    <xf numFmtId="14" fontId="32" fillId="0" borderId="0" xfId="263" applyNumberFormat="1" applyAlignment="1" applyProtection="1">
      <alignment vertical="center" wrapText="1"/>
    </xf>
    <xf numFmtId="0" fontId="32" fillId="0" borderId="0" xfId="263" applyAlignment="1" applyProtection="1">
      <alignment vertical="center" wrapText="1"/>
    </xf>
    <xf numFmtId="0" fontId="15" fillId="0" borderId="0" xfId="263" applyFont="1" applyProtection="1"/>
    <xf numFmtId="49" fontId="33" fillId="0" borderId="0" xfId="0" applyNumberFormat="1" applyFont="1" applyFill="1" applyBorder="1" applyAlignment="1" applyProtection="1">
      <alignment vertical="center" wrapText="1"/>
      <protection locked="0"/>
    </xf>
    <xf numFmtId="0" fontId="33" fillId="0" borderId="0" xfId="0" applyFont="1" applyBorder="1" applyAlignment="1">
      <alignment vertical="center"/>
    </xf>
    <xf numFmtId="0" fontId="114" fillId="0" borderId="0" xfId="0" applyFont="1" applyFill="1" applyBorder="1"/>
    <xf numFmtId="0" fontId="14" fillId="0" borderId="0" xfId="263" applyFont="1" applyProtection="1"/>
    <xf numFmtId="0" fontId="81" fillId="0" borderId="0" xfId="0" applyFont="1" applyAlignment="1" applyProtection="1">
      <protection locked="0"/>
    </xf>
    <xf numFmtId="0" fontId="13" fillId="0" borderId="0" xfId="263" applyFont="1" applyProtection="1"/>
    <xf numFmtId="0" fontId="12" fillId="0" borderId="0" xfId="263" applyFont="1" applyProtection="1"/>
    <xf numFmtId="0" fontId="11" fillId="0" borderId="0" xfId="263" applyFont="1" applyProtection="1"/>
    <xf numFmtId="0" fontId="90" fillId="0" borderId="20" xfId="220" applyNumberFormat="1" applyFont="1" applyFill="1" applyBorder="1" applyAlignment="1" applyProtection="1">
      <alignment horizontal="center"/>
      <protection locked="0"/>
    </xf>
    <xf numFmtId="192" fontId="90" fillId="0" borderId="20" xfId="220" applyNumberFormat="1" applyFont="1" applyFill="1" applyBorder="1" applyAlignment="1" applyProtection="1">
      <alignment horizontal="center"/>
      <protection locked="0"/>
    </xf>
    <xf numFmtId="0" fontId="90" fillId="0" borderId="20" xfId="220" applyFont="1" applyFill="1" applyBorder="1" applyAlignment="1" applyProtection="1">
      <protection locked="0"/>
    </xf>
    <xf numFmtId="0" fontId="90" fillId="0" borderId="20" xfId="220" applyFont="1" applyBorder="1" applyAlignment="1" applyProtection="1">
      <protection locked="0"/>
    </xf>
    <xf numFmtId="9" fontId="90" fillId="0" borderId="41" xfId="224" applyFont="1" applyBorder="1" applyAlignment="1" applyProtection="1">
      <alignment vertical="center"/>
      <protection locked="0"/>
    </xf>
    <xf numFmtId="10" fontId="41" fillId="0" borderId="0" xfId="224" applyNumberFormat="1" applyFont="1" applyBorder="1" applyProtection="1">
      <protection locked="0"/>
    </xf>
    <xf numFmtId="0" fontId="10" fillId="0" borderId="0" xfId="263" applyFont="1" applyProtection="1"/>
    <xf numFmtId="0" fontId="90" fillId="0" borderId="0" xfId="0" applyFont="1" applyAlignment="1" applyProtection="1">
      <alignment horizontal="left" wrapText="1"/>
      <protection locked="0"/>
    </xf>
    <xf numFmtId="0" fontId="90" fillId="0" borderId="0" xfId="220" applyFont="1" applyProtection="1">
      <protection locked="0"/>
    </xf>
    <xf numFmtId="0" fontId="81" fillId="0" borderId="181" xfId="0" applyFont="1" applyBorder="1" applyAlignment="1" applyProtection="1">
      <alignment horizontal="center" vertical="center"/>
      <protection locked="0"/>
    </xf>
    <xf numFmtId="0" fontId="81" fillId="0" borderId="233" xfId="0" applyFont="1" applyBorder="1" applyAlignment="1" applyProtection="1">
      <alignment horizontal="center" vertical="center"/>
      <protection locked="0"/>
    </xf>
    <xf numFmtId="0" fontId="81" fillId="0" borderId="191" xfId="0" applyFont="1" applyBorder="1" applyAlignment="1" applyProtection="1">
      <alignment horizontal="center" vertical="center"/>
      <protection locked="0"/>
    </xf>
    <xf numFmtId="0" fontId="81" fillId="0" borderId="182" xfId="0" applyFont="1" applyBorder="1" applyAlignment="1" applyProtection="1">
      <alignment horizontal="center" vertical="center"/>
      <protection locked="0"/>
    </xf>
    <xf numFmtId="0" fontId="81" fillId="0" borderId="190" xfId="0" applyFont="1" applyBorder="1" applyAlignment="1" applyProtection="1">
      <alignment horizontal="center" vertical="center"/>
      <protection locked="0"/>
    </xf>
    <xf numFmtId="0" fontId="33" fillId="0" borderId="211" xfId="0" applyFont="1" applyBorder="1" applyProtection="1">
      <protection locked="0"/>
    </xf>
    <xf numFmtId="4" fontId="90" fillId="0" borderId="20" xfId="0" applyNumberFormat="1" applyFont="1" applyBorder="1" applyAlignment="1" applyProtection="1">
      <alignment vertical="center"/>
      <protection locked="0"/>
    </xf>
    <xf numFmtId="4" fontId="90" fillId="0" borderId="232" xfId="0" applyNumberFormat="1" applyFont="1" applyBorder="1" applyAlignment="1" applyProtection="1">
      <alignment vertical="center"/>
      <protection locked="0"/>
    </xf>
    <xf numFmtId="4" fontId="90" fillId="0" borderId="226" xfId="0" applyNumberFormat="1" applyFont="1" applyBorder="1" applyAlignment="1" applyProtection="1">
      <alignment vertical="center"/>
      <protection locked="0"/>
    </xf>
    <xf numFmtId="4" fontId="90" fillId="0" borderId="41" xfId="0" applyNumberFormat="1" applyFont="1" applyBorder="1" applyAlignment="1" applyProtection="1">
      <alignment vertical="center"/>
      <protection locked="0"/>
    </xf>
    <xf numFmtId="4" fontId="90" fillId="0" borderId="177" xfId="0" applyNumberFormat="1" applyFont="1" applyBorder="1" applyAlignment="1" applyProtection="1">
      <alignment vertical="center"/>
      <protection locked="0"/>
    </xf>
    <xf numFmtId="4" fontId="90" fillId="0" borderId="0" xfId="0" applyNumberFormat="1" applyFont="1" applyAlignment="1" applyProtection="1">
      <alignment vertical="center"/>
      <protection locked="0"/>
    </xf>
    <xf numFmtId="0" fontId="33" fillId="0" borderId="176" xfId="0" applyFont="1" applyBorder="1" applyProtection="1">
      <protection locked="0"/>
    </xf>
    <xf numFmtId="4" fontId="90" fillId="0" borderId="234" xfId="0" applyNumberFormat="1" applyFont="1" applyBorder="1" applyAlignment="1" applyProtection="1">
      <alignment vertical="center"/>
      <protection locked="0"/>
    </xf>
    <xf numFmtId="4" fontId="90" fillId="0" borderId="173" xfId="0" applyNumberFormat="1" applyFont="1" applyBorder="1" applyAlignment="1" applyProtection="1">
      <alignment vertical="center"/>
      <protection locked="0"/>
    </xf>
    <xf numFmtId="0" fontId="33" fillId="0" borderId="146" xfId="0" applyFont="1" applyBorder="1" applyProtection="1">
      <protection locked="0"/>
    </xf>
    <xf numFmtId="4" fontId="90" fillId="0" borderId="172" xfId="0" applyNumberFormat="1" applyFont="1" applyBorder="1" applyAlignment="1" applyProtection="1">
      <alignment vertical="center"/>
      <protection locked="0"/>
    </xf>
    <xf numFmtId="4" fontId="90" fillId="0" borderId="166" xfId="0" applyNumberFormat="1" applyFont="1" applyBorder="1" applyAlignment="1" applyProtection="1">
      <alignment vertical="center"/>
      <protection locked="0"/>
    </xf>
    <xf numFmtId="4" fontId="90" fillId="0" borderId="162" xfId="0" applyNumberFormat="1" applyFont="1" applyBorder="1" applyAlignment="1" applyProtection="1">
      <alignment vertical="center"/>
      <protection locked="0"/>
    </xf>
    <xf numFmtId="4" fontId="90" fillId="0" borderId="168" xfId="0" applyNumberFormat="1" applyFont="1" applyBorder="1" applyAlignment="1" applyProtection="1">
      <alignment vertical="center"/>
      <protection locked="0"/>
    </xf>
    <xf numFmtId="4" fontId="90" fillId="0" borderId="28" xfId="0" applyNumberFormat="1" applyFont="1" applyBorder="1" applyAlignment="1" applyProtection="1">
      <alignment vertical="center"/>
      <protection locked="0"/>
    </xf>
    <xf numFmtId="4" fontId="90" fillId="0" borderId="167" xfId="0" applyNumberFormat="1" applyFont="1" applyBorder="1" applyAlignment="1" applyProtection="1">
      <alignment vertical="center"/>
      <protection locked="0"/>
    </xf>
    <xf numFmtId="177" fontId="90" fillId="0" borderId="0" xfId="220" applyNumberFormat="1" applyFont="1" applyBorder="1" applyAlignment="1" applyProtection="1">
      <alignment horizontal="center"/>
    </xf>
    <xf numFmtId="3" fontId="71" fillId="0" borderId="0" xfId="220" applyNumberFormat="1" applyFont="1" applyFill="1" applyBorder="1" applyAlignment="1" applyProtection="1">
      <alignment horizontal="center" vertical="center"/>
      <protection locked="0"/>
    </xf>
    <xf numFmtId="3" fontId="121" fillId="0" borderId="19" xfId="220" applyNumberFormat="1" applyFont="1" applyBorder="1" applyAlignment="1" applyProtection="1">
      <alignment horizontal="center" vertical="center"/>
      <protection locked="0"/>
    </xf>
    <xf numFmtId="3" fontId="90" fillId="0" borderId="19" xfId="220" applyNumberFormat="1" applyFont="1" applyFill="1" applyBorder="1" applyAlignment="1" applyProtection="1">
      <protection locked="0"/>
    </xf>
    <xf numFmtId="3" fontId="90" fillId="0" borderId="19" xfId="220" applyNumberFormat="1" applyFont="1" applyBorder="1" applyAlignment="1" applyProtection="1">
      <alignment horizontal="centerContinuous"/>
      <protection locked="0"/>
    </xf>
    <xf numFmtId="3" fontId="90" fillId="0" borderId="19" xfId="220" applyNumberFormat="1" applyFont="1" applyFill="1" applyBorder="1" applyAlignment="1" applyProtection="1">
      <alignment horizontal="centerContinuous"/>
      <protection locked="0"/>
    </xf>
    <xf numFmtId="0" fontId="33" fillId="0" borderId="193" xfId="0" applyFont="1" applyBorder="1" applyAlignment="1" applyProtection="1">
      <alignment horizontal="center" vertical="center" wrapText="1"/>
      <protection locked="0"/>
    </xf>
    <xf numFmtId="0" fontId="33" fillId="0" borderId="182" xfId="0" applyFont="1" applyBorder="1" applyAlignment="1" applyProtection="1">
      <alignment horizontal="center" vertical="center" wrapText="1"/>
      <protection locked="0"/>
    </xf>
    <xf numFmtId="3" fontId="90" fillId="0" borderId="20" xfId="220" applyNumberFormat="1" applyFont="1" applyBorder="1" applyAlignment="1" applyProtection="1">
      <alignment vertical="center"/>
      <protection locked="0"/>
    </xf>
    <xf numFmtId="3" fontId="90" fillId="0" borderId="0" xfId="220" applyNumberFormat="1" applyFont="1" applyBorder="1" applyAlignment="1" applyProtection="1">
      <alignment horizontal="center" vertical="center"/>
      <protection locked="0"/>
    </xf>
    <xf numFmtId="3" fontId="90" fillId="0" borderId="0" xfId="220" applyNumberFormat="1" applyFont="1" applyFill="1" applyBorder="1" applyAlignment="1" applyProtection="1">
      <alignment vertical="center"/>
      <protection locked="0"/>
    </xf>
    <xf numFmtId="3" fontId="90" fillId="0" borderId="0" xfId="220" applyNumberFormat="1" applyFont="1" applyFill="1" applyBorder="1" applyAlignment="1" applyProtection="1">
      <alignment horizontal="center" vertical="justify"/>
      <protection locked="0"/>
    </xf>
    <xf numFmtId="3" fontId="90" fillId="0" borderId="0" xfId="220" applyNumberFormat="1" applyFont="1" applyFill="1" applyBorder="1" applyAlignment="1" applyProtection="1">
      <alignment horizontal="centerContinuous" vertical="center"/>
      <protection locked="0"/>
    </xf>
    <xf numFmtId="3" fontId="90" fillId="0" borderId="0" xfId="220" applyNumberFormat="1" applyFont="1" applyBorder="1" applyAlignment="1" applyProtection="1">
      <alignment vertical="center"/>
      <protection locked="0"/>
    </xf>
    <xf numFmtId="0" fontId="0" fillId="0" borderId="201" xfId="0" applyBorder="1" applyAlignment="1" applyProtection="1">
      <alignment horizontal="center"/>
      <protection locked="0"/>
    </xf>
    <xf numFmtId="0" fontId="0" fillId="0" borderId="197" xfId="0" applyBorder="1" applyAlignment="1" applyProtection="1">
      <alignment horizontal="center"/>
      <protection locked="0"/>
    </xf>
    <xf numFmtId="9" fontId="0" fillId="0" borderId="176" xfId="224" applyFont="1" applyBorder="1" applyAlignment="1" applyProtection="1">
      <alignment horizontal="center"/>
      <protection locked="0"/>
    </xf>
    <xf numFmtId="9" fontId="0" fillId="0" borderId="41" xfId="224" applyFont="1" applyBorder="1" applyAlignment="1" applyProtection="1">
      <alignment horizontal="center" vertical="center"/>
      <protection locked="0"/>
    </xf>
    <xf numFmtId="0" fontId="0" fillId="0" borderId="173" xfId="0" applyBorder="1" applyAlignment="1" applyProtection="1">
      <alignment horizontal="center"/>
      <protection locked="0"/>
    </xf>
    <xf numFmtId="0" fontId="0" fillId="0" borderId="177" xfId="0" applyBorder="1" applyAlignment="1" applyProtection="1">
      <alignment horizontal="center"/>
      <protection locked="0"/>
    </xf>
    <xf numFmtId="9" fontId="0" fillId="0" borderId="41" xfId="224" applyFont="1" applyBorder="1" applyProtection="1">
      <protection locked="0"/>
    </xf>
    <xf numFmtId="0" fontId="0" fillId="0" borderId="28" xfId="0" applyBorder="1" applyAlignment="1" applyProtection="1">
      <alignment horizontal="center"/>
      <protection locked="0"/>
    </xf>
    <xf numFmtId="0" fontId="0" fillId="0" borderId="59" xfId="0" applyBorder="1" applyAlignment="1" applyProtection="1">
      <alignment horizontal="center"/>
      <protection locked="0"/>
    </xf>
    <xf numFmtId="9" fontId="0" fillId="0" borderId="168" xfId="224" applyFont="1" applyBorder="1" applyProtection="1">
      <protection locked="0"/>
    </xf>
    <xf numFmtId="0" fontId="33" fillId="0" borderId="0" xfId="0" applyFont="1" applyAlignment="1" applyProtection="1">
      <alignment horizontal="center"/>
      <protection locked="0"/>
    </xf>
    <xf numFmtId="3" fontId="81" fillId="31" borderId="20" xfId="220" applyNumberFormat="1" applyFont="1" applyFill="1" applyBorder="1" applyAlignment="1" applyProtection="1">
      <alignment vertical="center"/>
      <protection locked="0"/>
    </xf>
    <xf numFmtId="3" fontId="81" fillId="31" borderId="0" xfId="220" applyNumberFormat="1" applyFont="1" applyFill="1" applyBorder="1" applyAlignment="1" applyProtection="1">
      <alignment horizontal="center" vertical="center"/>
      <protection locked="0"/>
    </xf>
    <xf numFmtId="3" fontId="81" fillId="31" borderId="0" xfId="220" applyNumberFormat="1" applyFont="1" applyFill="1" applyBorder="1" applyAlignment="1" applyProtection="1">
      <alignment vertical="center"/>
      <protection locked="0"/>
    </xf>
    <xf numFmtId="3" fontId="81" fillId="31" borderId="88" xfId="220" applyNumberFormat="1" applyFont="1" applyFill="1" applyBorder="1" applyAlignment="1" applyProtection="1">
      <alignment horizontal="center" vertical="center"/>
      <protection locked="0"/>
    </xf>
    <xf numFmtId="3" fontId="81" fillId="0" borderId="0" xfId="220" applyNumberFormat="1" applyFont="1" applyFill="1" applyBorder="1" applyAlignment="1" applyProtection="1">
      <alignment horizontal="centerContinuous" vertical="center"/>
      <protection locked="0"/>
    </xf>
    <xf numFmtId="3" fontId="81" fillId="45" borderId="0" xfId="220" applyNumberFormat="1" applyFont="1" applyFill="1" applyBorder="1" applyAlignment="1" applyProtection="1">
      <alignment horizontal="center" vertical="center"/>
      <protection locked="0"/>
    </xf>
    <xf numFmtId="3" fontId="81" fillId="38" borderId="0" xfId="220" applyNumberFormat="1" applyFont="1" applyFill="1" applyBorder="1" applyAlignment="1" applyProtection="1">
      <alignment horizontal="center" vertical="center"/>
      <protection locked="0"/>
    </xf>
    <xf numFmtId="3" fontId="81" fillId="0" borderId="47" xfId="220" applyNumberFormat="1" applyFont="1" applyBorder="1" applyAlignment="1" applyProtection="1">
      <alignment horizontal="center" vertical="justify"/>
      <protection locked="0"/>
    </xf>
    <xf numFmtId="3" fontId="90" fillId="0" borderId="220" xfId="220" applyNumberFormat="1" applyFont="1" applyBorder="1" applyAlignment="1" applyProtection="1">
      <alignment horizontal="center" vertical="justify" wrapText="1"/>
      <protection locked="0"/>
    </xf>
    <xf numFmtId="3" fontId="90" fillId="0" borderId="1" xfId="220" applyNumberFormat="1" applyFont="1" applyBorder="1" applyAlignment="1" applyProtection="1">
      <alignment horizontal="center" vertical="justify"/>
      <protection locked="0"/>
    </xf>
    <xf numFmtId="3" fontId="90" fillId="0" borderId="108" xfId="220" applyNumberFormat="1" applyFont="1" applyBorder="1" applyAlignment="1" applyProtection="1">
      <alignment horizontal="center" vertical="justify"/>
      <protection locked="0"/>
    </xf>
    <xf numFmtId="3" fontId="90" fillId="0" borderId="107" xfId="220" applyNumberFormat="1" applyFont="1" applyBorder="1" applyAlignment="1" applyProtection="1">
      <alignment horizontal="center" vertical="justify" wrapText="1"/>
      <protection locked="0"/>
    </xf>
    <xf numFmtId="3" fontId="90" fillId="0" borderId="47" xfId="220" applyNumberFormat="1" applyFont="1" applyFill="1" applyBorder="1" applyAlignment="1" applyProtection="1">
      <alignment horizontal="center" vertical="justify"/>
      <protection locked="0"/>
    </xf>
    <xf numFmtId="3" fontId="90" fillId="0" borderId="1" xfId="220" applyNumberFormat="1" applyFont="1" applyFill="1" applyBorder="1" applyAlignment="1" applyProtection="1">
      <alignment horizontal="center" vertical="justify"/>
      <protection locked="0"/>
    </xf>
    <xf numFmtId="3" fontId="81" fillId="0" borderId="107" xfId="220" applyNumberFormat="1" applyFont="1" applyFill="1" applyBorder="1" applyAlignment="1" applyProtection="1">
      <alignment horizontal="center" vertical="justify"/>
      <protection locked="0"/>
    </xf>
    <xf numFmtId="3" fontId="90" fillId="30" borderId="1" xfId="220" applyNumberFormat="1" applyFont="1" applyFill="1" applyBorder="1" applyAlignment="1" applyProtection="1">
      <alignment horizontal="center" vertical="justify"/>
      <protection locked="0"/>
    </xf>
    <xf numFmtId="3" fontId="81" fillId="30" borderId="51" xfId="220" applyNumberFormat="1" applyFont="1" applyFill="1" applyBorder="1" applyAlignment="1" applyProtection="1">
      <alignment horizontal="center" vertical="justify"/>
      <protection locked="0"/>
    </xf>
    <xf numFmtId="3" fontId="90" fillId="30" borderId="107" xfId="220" applyNumberFormat="1" applyFont="1" applyFill="1" applyBorder="1" applyAlignment="1" applyProtection="1">
      <alignment horizontal="center" vertical="justify"/>
      <protection locked="0"/>
    </xf>
    <xf numFmtId="3" fontId="90" fillId="0" borderId="107" xfId="220" applyNumberFormat="1" applyFont="1" applyFill="1" applyBorder="1" applyAlignment="1" applyProtection="1">
      <alignment horizontal="center" vertical="justify"/>
      <protection locked="0"/>
    </xf>
    <xf numFmtId="3" fontId="81" fillId="0" borderId="100" xfId="220" applyNumberFormat="1" applyFont="1" applyBorder="1" applyAlignment="1" applyProtection="1">
      <alignment horizontal="center" vertical="justify"/>
      <protection locked="0"/>
    </xf>
    <xf numFmtId="3" fontId="90" fillId="0" borderId="47" xfId="220" applyNumberFormat="1" applyFont="1" applyBorder="1" applyAlignment="1" applyProtection="1">
      <alignment horizontal="center" vertical="justify"/>
      <protection locked="0"/>
    </xf>
    <xf numFmtId="3" fontId="90" fillId="0" borderId="73" xfId="220" applyNumberFormat="1" applyFont="1" applyBorder="1" applyAlignment="1" applyProtection="1">
      <alignment horizontal="center" vertical="justify"/>
      <protection locked="0"/>
    </xf>
    <xf numFmtId="3" fontId="81" fillId="0" borderId="37" xfId="220" applyNumberFormat="1" applyFont="1" applyBorder="1" applyAlignment="1" applyProtection="1">
      <alignment horizontal="center" vertical="justify"/>
      <protection locked="0"/>
    </xf>
    <xf numFmtId="3" fontId="90" fillId="0" borderId="73" xfId="220" applyNumberFormat="1" applyFont="1" applyFill="1" applyBorder="1" applyAlignment="1" applyProtection="1">
      <alignment horizontal="center" vertical="justify"/>
      <protection locked="0"/>
    </xf>
    <xf numFmtId="3" fontId="81" fillId="0" borderId="107" xfId="220" applyNumberFormat="1" applyFont="1" applyBorder="1" applyAlignment="1" applyProtection="1">
      <alignment horizontal="center" vertical="justify"/>
      <protection locked="0"/>
    </xf>
    <xf numFmtId="3" fontId="81" fillId="0" borderId="109" xfId="220" applyNumberFormat="1" applyFont="1" applyBorder="1" applyAlignment="1" applyProtection="1">
      <alignment horizontal="center"/>
      <protection locked="0"/>
    </xf>
    <xf numFmtId="3" fontId="81" fillId="0" borderId="50" xfId="220" applyNumberFormat="1" applyFont="1" applyBorder="1" applyAlignment="1" applyProtection="1">
      <alignment horizontal="center"/>
      <protection locked="0"/>
    </xf>
    <xf numFmtId="3" fontId="90" fillId="0" borderId="40" xfId="220" applyNumberFormat="1" applyFont="1" applyBorder="1" applyAlignment="1" applyProtection="1">
      <alignment horizontal="center"/>
      <protection locked="0"/>
    </xf>
    <xf numFmtId="3" fontId="122" fillId="0" borderId="7" xfId="220" applyNumberFormat="1" applyFont="1" applyFill="1" applyBorder="1" applyAlignment="1" applyProtection="1">
      <alignment horizontal="center"/>
      <protection locked="0"/>
    </xf>
    <xf numFmtId="4" fontId="90" fillId="28" borderId="40" xfId="220" applyNumberFormat="1" applyFont="1" applyFill="1" applyBorder="1" applyAlignment="1" applyProtection="1">
      <alignment horizontal="center"/>
      <protection locked="0"/>
    </xf>
    <xf numFmtId="3" fontId="81" fillId="0" borderId="21" xfId="220" applyNumberFormat="1" applyFont="1" applyBorder="1" applyAlignment="1" applyProtection="1">
      <alignment horizontal="center"/>
      <protection locked="0"/>
    </xf>
    <xf numFmtId="4" fontId="90" fillId="28" borderId="66" xfId="220" applyNumberFormat="1" applyFont="1" applyFill="1" applyBorder="1" applyAlignment="1" applyProtection="1">
      <alignment horizontal="center"/>
      <protection locked="0"/>
    </xf>
    <xf numFmtId="3" fontId="81" fillId="0" borderId="41" xfId="220" applyNumberFormat="1" applyFont="1" applyBorder="1" applyAlignment="1" applyProtection="1">
      <alignment horizontal="center"/>
      <protection locked="0"/>
    </xf>
    <xf numFmtId="3" fontId="90" fillId="0" borderId="7" xfId="220" applyNumberFormat="1" applyFont="1" applyBorder="1" applyAlignment="1" applyProtection="1">
      <alignment horizontal="center"/>
      <protection locked="0"/>
    </xf>
    <xf numFmtId="3" fontId="90" fillId="0" borderId="66" xfId="220" applyNumberFormat="1" applyFont="1" applyFill="1" applyBorder="1" applyAlignment="1" applyProtection="1">
      <alignment horizontal="center"/>
      <protection locked="0"/>
    </xf>
    <xf numFmtId="4" fontId="81" fillId="67" borderId="173" xfId="220" applyNumberFormat="1" applyFont="1" applyFill="1" applyBorder="1" applyAlignment="1" applyProtection="1">
      <protection locked="0"/>
    </xf>
    <xf numFmtId="4" fontId="81" fillId="67" borderId="176" xfId="220" applyNumberFormat="1" applyFont="1" applyFill="1" applyBorder="1" applyAlignment="1" applyProtection="1">
      <protection locked="0"/>
    </xf>
    <xf numFmtId="4" fontId="90" fillId="67" borderId="177" xfId="220" applyNumberFormat="1" applyFont="1" applyFill="1" applyBorder="1" applyAlignment="1" applyProtection="1">
      <protection locked="0"/>
    </xf>
    <xf numFmtId="4" fontId="90" fillId="67" borderId="178" xfId="220" applyNumberFormat="1" applyFont="1" applyFill="1" applyBorder="1" applyAlignment="1" applyProtection="1">
      <protection locked="0"/>
    </xf>
    <xf numFmtId="4" fontId="81" fillId="67" borderId="41" xfId="220" applyNumberFormat="1" applyFont="1" applyFill="1" applyBorder="1" applyAlignment="1" applyProtection="1">
      <protection locked="0"/>
    </xf>
    <xf numFmtId="3" fontId="90" fillId="67" borderId="178" xfId="220" applyNumberFormat="1" applyFont="1" applyFill="1" applyBorder="1" applyAlignment="1" applyProtection="1">
      <protection locked="0"/>
    </xf>
    <xf numFmtId="3" fontId="90" fillId="67" borderId="173" xfId="220" applyNumberFormat="1" applyFont="1" applyFill="1" applyBorder="1" applyAlignment="1" applyProtection="1">
      <protection locked="0"/>
    </xf>
    <xf numFmtId="3" fontId="81" fillId="67" borderId="41" xfId="220" applyNumberFormat="1" applyFont="1" applyFill="1" applyBorder="1" applyAlignment="1" applyProtection="1">
      <protection locked="0"/>
    </xf>
    <xf numFmtId="4" fontId="81" fillId="58" borderId="173" xfId="220" applyNumberFormat="1" applyFont="1" applyFill="1" applyBorder="1" applyAlignment="1" applyProtection="1">
      <protection locked="0"/>
    </xf>
    <xf numFmtId="4" fontId="81" fillId="58" borderId="176" xfId="220" applyNumberFormat="1" applyFont="1" applyFill="1" applyBorder="1" applyAlignment="1" applyProtection="1">
      <protection locked="0"/>
    </xf>
    <xf numFmtId="4" fontId="90" fillId="58" borderId="177" xfId="220" applyNumberFormat="1" applyFont="1" applyFill="1" applyBorder="1" applyAlignment="1" applyProtection="1">
      <protection locked="0"/>
    </xf>
    <xf numFmtId="4" fontId="90" fillId="58" borderId="178" xfId="220" applyNumberFormat="1" applyFont="1" applyFill="1" applyBorder="1" applyAlignment="1" applyProtection="1">
      <protection locked="0"/>
    </xf>
    <xf numFmtId="4" fontId="81" fillId="58" borderId="41" xfId="220" applyNumberFormat="1" applyFont="1" applyFill="1" applyBorder="1" applyAlignment="1" applyProtection="1">
      <protection locked="0"/>
    </xf>
    <xf numFmtId="3" fontId="90" fillId="58" borderId="178" xfId="220" applyNumberFormat="1" applyFont="1" applyFill="1" applyBorder="1" applyAlignment="1" applyProtection="1">
      <protection locked="0"/>
    </xf>
    <xf numFmtId="3" fontId="90" fillId="58" borderId="173" xfId="220" applyNumberFormat="1" applyFont="1" applyFill="1" applyBorder="1" applyAlignment="1" applyProtection="1">
      <protection locked="0"/>
    </xf>
    <xf numFmtId="3" fontId="81" fillId="58" borderId="41" xfId="220" applyNumberFormat="1" applyFont="1" applyFill="1" applyBorder="1" applyAlignment="1" applyProtection="1">
      <protection locked="0"/>
    </xf>
    <xf numFmtId="4" fontId="81" fillId="66" borderId="173" xfId="220" applyNumberFormat="1" applyFont="1" applyFill="1" applyBorder="1" applyAlignment="1" applyProtection="1">
      <protection locked="0"/>
    </xf>
    <xf numFmtId="4" fontId="81" fillId="66" borderId="176" xfId="220" applyNumberFormat="1" applyFont="1" applyFill="1" applyBorder="1" applyAlignment="1" applyProtection="1">
      <protection locked="0"/>
    </xf>
    <xf numFmtId="4" fontId="90" fillId="66" borderId="177" xfId="220" applyNumberFormat="1" applyFont="1" applyFill="1" applyBorder="1" applyAlignment="1" applyProtection="1">
      <protection locked="0"/>
    </xf>
    <xf numFmtId="4" fontId="90" fillId="66" borderId="178" xfId="220" applyNumberFormat="1" applyFont="1" applyFill="1" applyBorder="1" applyAlignment="1" applyProtection="1">
      <protection locked="0"/>
    </xf>
    <xf numFmtId="4" fontId="81" fillId="66" borderId="41" xfId="220" applyNumberFormat="1" applyFont="1" applyFill="1" applyBorder="1" applyAlignment="1" applyProtection="1">
      <protection locked="0"/>
    </xf>
    <xf numFmtId="3" fontId="90" fillId="66" borderId="178" xfId="220" applyNumberFormat="1" applyFont="1" applyFill="1" applyBorder="1" applyAlignment="1" applyProtection="1">
      <protection locked="0"/>
    </xf>
    <xf numFmtId="3" fontId="90" fillId="66" borderId="173" xfId="220" applyNumberFormat="1" applyFont="1" applyFill="1" applyBorder="1" applyAlignment="1" applyProtection="1">
      <protection locked="0"/>
    </xf>
    <xf numFmtId="3" fontId="81" fillId="66" borderId="41" xfId="220" applyNumberFormat="1" applyFont="1" applyFill="1" applyBorder="1" applyAlignment="1" applyProtection="1">
      <protection locked="0"/>
    </xf>
    <xf numFmtId="4" fontId="81" fillId="61" borderId="173" xfId="220" applyNumberFormat="1" applyFont="1" applyFill="1" applyBorder="1" applyAlignment="1" applyProtection="1">
      <protection locked="0"/>
    </xf>
    <xf numFmtId="4" fontId="81" fillId="61" borderId="176" xfId="220" applyNumberFormat="1" applyFont="1" applyFill="1" applyBorder="1" applyAlignment="1" applyProtection="1">
      <protection locked="0"/>
    </xf>
    <xf numFmtId="4" fontId="90" fillId="61" borderId="177" xfId="220" applyNumberFormat="1" applyFont="1" applyFill="1" applyBorder="1" applyAlignment="1" applyProtection="1">
      <protection locked="0"/>
    </xf>
    <xf numFmtId="4" fontId="90" fillId="61" borderId="178" xfId="220" applyNumberFormat="1" applyFont="1" applyFill="1" applyBorder="1" applyAlignment="1" applyProtection="1">
      <protection locked="0"/>
    </xf>
    <xf numFmtId="4" fontId="81" fillId="61" borderId="41" xfId="220" applyNumberFormat="1" applyFont="1" applyFill="1" applyBorder="1" applyAlignment="1" applyProtection="1">
      <protection locked="0"/>
    </xf>
    <xf numFmtId="3" fontId="90" fillId="61" borderId="178" xfId="220" applyNumberFormat="1" applyFont="1" applyFill="1" applyBorder="1" applyAlignment="1" applyProtection="1">
      <protection locked="0"/>
    </xf>
    <xf numFmtId="3" fontId="90" fillId="61" borderId="173" xfId="220" applyNumberFormat="1" applyFont="1" applyFill="1" applyBorder="1" applyAlignment="1" applyProtection="1">
      <protection locked="0"/>
    </xf>
    <xf numFmtId="3" fontId="81" fillId="61" borderId="41" xfId="220" applyNumberFormat="1" applyFont="1" applyFill="1" applyBorder="1" applyAlignment="1" applyProtection="1">
      <protection locked="0"/>
    </xf>
    <xf numFmtId="3" fontId="90" fillId="0" borderId="36" xfId="220" applyNumberFormat="1" applyFont="1" applyFill="1" applyBorder="1" applyAlignment="1" applyProtection="1">
      <alignment horizontal="center"/>
      <protection locked="0"/>
    </xf>
    <xf numFmtId="3" fontId="90" fillId="0" borderId="36" xfId="220" applyNumberFormat="1" applyFont="1" applyBorder="1" applyAlignment="1" applyProtection="1">
      <alignment horizontal="center"/>
      <protection locked="0"/>
    </xf>
    <xf numFmtId="3" fontId="90" fillId="0" borderId="36" xfId="220" applyNumberFormat="1" applyFont="1" applyBorder="1" applyAlignment="1" applyProtection="1">
      <protection locked="0"/>
    </xf>
    <xf numFmtId="3" fontId="90" fillId="0" borderId="36" xfId="220" applyNumberFormat="1" applyFont="1" applyFill="1" applyBorder="1" applyAlignment="1" applyProtection="1">
      <protection locked="0"/>
    </xf>
    <xf numFmtId="4" fontId="91" fillId="0" borderId="36" xfId="220" applyNumberFormat="1" applyFont="1" applyFill="1" applyBorder="1" applyAlignment="1" applyProtection="1">
      <alignment horizontal="right"/>
      <protection locked="0"/>
    </xf>
    <xf numFmtId="4" fontId="91" fillId="0" borderId="36" xfId="220" applyNumberFormat="1" applyFont="1" applyFill="1" applyBorder="1" applyAlignment="1" applyProtection="1">
      <protection locked="0"/>
    </xf>
    <xf numFmtId="3" fontId="81" fillId="0" borderId="36" xfId="220" applyNumberFormat="1" applyFont="1" applyFill="1" applyBorder="1" applyAlignment="1" applyProtection="1">
      <alignment horizontal="centerContinuous"/>
      <protection locked="0"/>
    </xf>
    <xf numFmtId="3" fontId="81" fillId="0" borderId="110" xfId="220" applyNumberFormat="1" applyFont="1" applyFill="1" applyBorder="1" applyAlignment="1" applyProtection="1">
      <protection locked="0"/>
    </xf>
    <xf numFmtId="3" fontId="81" fillId="0" borderId="111" xfId="220" applyNumberFormat="1" applyFont="1" applyFill="1" applyBorder="1" applyAlignment="1" applyProtection="1">
      <protection locked="0"/>
    </xf>
    <xf numFmtId="4" fontId="90" fillId="0" borderId="112" xfId="220" applyNumberFormat="1" applyFont="1" applyFill="1" applyBorder="1" applyAlignment="1" applyProtection="1">
      <protection locked="0"/>
    </xf>
    <xf numFmtId="4" fontId="90" fillId="0" borderId="113" xfId="220" applyNumberFormat="1" applyFont="1" applyFill="1" applyBorder="1" applyAlignment="1" applyProtection="1">
      <protection locked="0"/>
    </xf>
    <xf numFmtId="4" fontId="81" fillId="0" borderId="111" xfId="220" applyNumberFormat="1" applyFont="1" applyFill="1" applyBorder="1" applyAlignment="1" applyProtection="1">
      <protection locked="0"/>
    </xf>
    <xf numFmtId="3" fontId="81" fillId="38" borderId="24" xfId="220" applyNumberFormat="1" applyFont="1" applyFill="1" applyBorder="1" applyAlignment="1" applyProtection="1">
      <protection locked="0"/>
    </xf>
    <xf numFmtId="3" fontId="81" fillId="38" borderId="114"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alignment horizontal="center"/>
      <protection locked="0"/>
    </xf>
    <xf numFmtId="3" fontId="90" fillId="38" borderId="29" xfId="220" applyNumberFormat="1" applyFont="1" applyFill="1" applyBorder="1" applyAlignment="1" applyProtection="1">
      <protection locked="0"/>
    </xf>
    <xf numFmtId="3" fontId="90" fillId="38" borderId="167" xfId="220" applyNumberFormat="1" applyFont="1" applyFill="1" applyBorder="1" applyAlignment="1" applyProtection="1">
      <alignment horizontal="center"/>
      <protection locked="0"/>
    </xf>
    <xf numFmtId="3" fontId="90" fillId="30" borderId="114" xfId="220" applyNumberFormat="1" applyFont="1" applyFill="1" applyBorder="1" applyAlignment="1" applyProtection="1">
      <protection locked="0"/>
    </xf>
    <xf numFmtId="3" fontId="81" fillId="38" borderId="29" xfId="220" applyNumberFormat="1" applyFont="1" applyFill="1" applyBorder="1" applyAlignment="1" applyProtection="1">
      <protection locked="0"/>
    </xf>
    <xf numFmtId="3" fontId="90" fillId="38" borderId="28" xfId="220" applyNumberFormat="1" applyFont="1" applyFill="1" applyBorder="1" applyAlignment="1" applyProtection="1">
      <protection locked="0"/>
    </xf>
    <xf numFmtId="3" fontId="90" fillId="38" borderId="67" xfId="220" applyNumberFormat="1" applyFont="1" applyFill="1" applyBorder="1" applyAlignment="1" applyProtection="1">
      <protection locked="0"/>
    </xf>
    <xf numFmtId="4" fontId="90" fillId="38" borderId="29" xfId="220" applyNumberFormat="1" applyFont="1" applyFill="1" applyBorder="1" applyAlignment="1" applyProtection="1">
      <protection locked="0"/>
    </xf>
    <xf numFmtId="4" fontId="73" fillId="38" borderId="60" xfId="220" applyNumberFormat="1" applyFont="1" applyFill="1" applyBorder="1" applyAlignment="1" applyProtection="1">
      <protection locked="0"/>
    </xf>
    <xf numFmtId="3" fontId="81" fillId="0" borderId="115" xfId="220" applyNumberFormat="1" applyFont="1" applyBorder="1" applyAlignment="1" applyProtection="1">
      <alignment horizontal="center"/>
      <protection locked="0"/>
    </xf>
    <xf numFmtId="3" fontId="81" fillId="0" borderId="15" xfId="220" applyNumberFormat="1" applyFont="1" applyBorder="1" applyAlignment="1" applyProtection="1">
      <alignment horizontal="center"/>
      <protection locked="0"/>
    </xf>
    <xf numFmtId="3" fontId="90" fillId="0" borderId="116" xfId="220" applyNumberFormat="1" applyFont="1" applyBorder="1" applyAlignment="1" applyProtection="1">
      <alignment horizontal="center"/>
      <protection locked="0"/>
    </xf>
    <xf numFmtId="3" fontId="90" fillId="0" borderId="66" xfId="220" applyNumberFormat="1" applyFont="1" applyBorder="1" applyAlignment="1" applyProtection="1">
      <alignment horizontal="center"/>
      <protection locked="0"/>
    </xf>
    <xf numFmtId="3" fontId="90" fillId="30" borderId="29" xfId="220" applyNumberFormat="1" applyFont="1" applyFill="1" applyBorder="1" applyAlignment="1" applyProtection="1">
      <protection locked="0"/>
    </xf>
    <xf numFmtId="3" fontId="81" fillId="0" borderId="177" xfId="220" applyNumberFormat="1" applyFont="1" applyBorder="1" applyAlignment="1" applyProtection="1">
      <protection locked="0"/>
    </xf>
    <xf numFmtId="3" fontId="81" fillId="0" borderId="186" xfId="220" applyNumberFormat="1" applyFont="1" applyBorder="1" applyAlignment="1" applyProtection="1">
      <alignment horizontal="center"/>
      <protection locked="0"/>
    </xf>
    <xf numFmtId="3" fontId="81" fillId="0" borderId="192" xfId="220" applyNumberFormat="1" applyFont="1" applyBorder="1" applyAlignment="1" applyProtection="1">
      <alignment horizontal="center"/>
      <protection locked="0"/>
    </xf>
    <xf numFmtId="3" fontId="90" fillId="0" borderId="192" xfId="220" applyNumberFormat="1" applyFont="1" applyBorder="1" applyAlignment="1" applyProtection="1">
      <alignment horizontal="center"/>
      <protection locked="0"/>
    </xf>
    <xf numFmtId="3" fontId="90" fillId="0" borderId="173" xfId="220" applyNumberFormat="1" applyFont="1" applyBorder="1" applyAlignment="1" applyProtection="1">
      <alignment horizontal="center"/>
      <protection locked="0"/>
    </xf>
    <xf numFmtId="3" fontId="122" fillId="44" borderId="177" xfId="220" applyNumberFormat="1" applyFont="1" applyFill="1" applyBorder="1" applyAlignment="1" applyProtection="1">
      <alignment horizontal="center"/>
      <protection locked="0"/>
    </xf>
    <xf numFmtId="3" fontId="90" fillId="44" borderId="192" xfId="220" applyNumberFormat="1" applyFont="1" applyFill="1" applyBorder="1" applyAlignment="1" applyProtection="1">
      <alignment horizontal="center"/>
      <protection locked="0"/>
    </xf>
    <xf numFmtId="3" fontId="90" fillId="0" borderId="192" xfId="220" applyNumberFormat="1" applyFont="1" applyFill="1" applyBorder="1" applyAlignment="1" applyProtection="1">
      <alignment horizontal="center"/>
      <protection locked="0"/>
    </xf>
    <xf numFmtId="3" fontId="81" fillId="0" borderId="211" xfId="220" applyNumberFormat="1" applyFont="1" applyBorder="1" applyAlignment="1" applyProtection="1">
      <alignment horizontal="center"/>
      <protection locked="0"/>
    </xf>
    <xf numFmtId="3" fontId="90" fillId="0" borderId="197" xfId="220" applyNumberFormat="1" applyFont="1" applyBorder="1" applyAlignment="1" applyProtection="1">
      <alignment horizontal="center"/>
      <protection locked="0"/>
    </xf>
    <xf numFmtId="3" fontId="90" fillId="0" borderId="178" xfId="220" applyNumberFormat="1" applyFont="1" applyBorder="1" applyAlignment="1" applyProtection="1">
      <alignment horizontal="center"/>
      <protection locked="0"/>
    </xf>
    <xf numFmtId="3" fontId="90" fillId="44" borderId="177" xfId="220" applyNumberFormat="1" applyFont="1" applyFill="1" applyBorder="1" applyAlignment="1" applyProtection="1">
      <alignment horizontal="center"/>
      <protection locked="0"/>
    </xf>
    <xf numFmtId="3" fontId="90" fillId="44" borderId="178" xfId="220" applyNumberFormat="1" applyFont="1" applyFill="1" applyBorder="1" applyAlignment="1" applyProtection="1">
      <alignment horizontal="center"/>
      <protection locked="0"/>
    </xf>
    <xf numFmtId="3" fontId="90" fillId="0" borderId="173" xfId="220" applyNumberFormat="1" applyFont="1" applyFill="1" applyBorder="1" applyAlignment="1" applyProtection="1">
      <alignment horizontal="center"/>
      <protection locked="0"/>
    </xf>
    <xf numFmtId="3" fontId="90" fillId="0" borderId="189" xfId="220" applyNumberFormat="1" applyFont="1" applyFill="1" applyBorder="1" applyAlignment="1" applyProtection="1">
      <alignment horizontal="center"/>
      <protection locked="0"/>
    </xf>
    <xf numFmtId="3" fontId="90" fillId="0" borderId="189" xfId="220" applyNumberFormat="1" applyFont="1" applyBorder="1" applyAlignment="1" applyProtection="1">
      <alignment horizontal="center"/>
      <protection locked="0"/>
    </xf>
    <xf numFmtId="3" fontId="90" fillId="0" borderId="189" xfId="220" applyNumberFormat="1" applyFont="1" applyBorder="1" applyAlignment="1" applyProtection="1">
      <protection locked="0"/>
    </xf>
    <xf numFmtId="3" fontId="90" fillId="0" borderId="189" xfId="220" applyNumberFormat="1" applyFont="1" applyFill="1" applyBorder="1" applyAlignment="1" applyProtection="1">
      <protection locked="0"/>
    </xf>
    <xf numFmtId="4" fontId="91" fillId="0" borderId="189" xfId="220" applyNumberFormat="1" applyFont="1" applyFill="1" applyBorder="1" applyAlignment="1" applyProtection="1">
      <alignment horizontal="right"/>
      <protection locked="0"/>
    </xf>
    <xf numFmtId="4" fontId="91" fillId="0" borderId="189" xfId="220" applyNumberFormat="1" applyFont="1" applyFill="1" applyBorder="1" applyAlignment="1" applyProtection="1">
      <protection locked="0"/>
    </xf>
    <xf numFmtId="3" fontId="81" fillId="0" borderId="189" xfId="220" applyNumberFormat="1" applyFont="1" applyFill="1" applyBorder="1" applyAlignment="1" applyProtection="1">
      <alignment horizontal="centerContinuous"/>
      <protection locked="0"/>
    </xf>
    <xf numFmtId="3" fontId="81" fillId="0" borderId="196" xfId="220" applyNumberFormat="1" applyFont="1" applyFill="1" applyBorder="1" applyAlignment="1" applyProtection="1">
      <protection locked="0"/>
    </xf>
    <xf numFmtId="3" fontId="81" fillId="0" borderId="194" xfId="220" applyNumberFormat="1" applyFont="1" applyFill="1" applyBorder="1" applyAlignment="1" applyProtection="1">
      <protection locked="0"/>
    </xf>
    <xf numFmtId="4" fontId="90" fillId="0" borderId="195" xfId="220" applyNumberFormat="1" applyFont="1" applyFill="1" applyBorder="1" applyAlignment="1" applyProtection="1">
      <protection locked="0"/>
    </xf>
    <xf numFmtId="4" fontId="90" fillId="0" borderId="179" xfId="220" applyNumberFormat="1" applyFont="1" applyFill="1" applyBorder="1" applyAlignment="1" applyProtection="1">
      <protection locked="0"/>
    </xf>
    <xf numFmtId="4" fontId="81" fillId="0" borderId="194" xfId="220" applyNumberFormat="1" applyFont="1" applyFill="1" applyBorder="1" applyAlignment="1" applyProtection="1">
      <protection locked="0"/>
    </xf>
    <xf numFmtId="3" fontId="81" fillId="38" borderId="172" xfId="220" applyNumberFormat="1" applyFont="1" applyFill="1" applyBorder="1" applyAlignment="1" applyProtection="1">
      <protection locked="0"/>
    </xf>
    <xf numFmtId="3" fontId="81" fillId="38" borderId="212" xfId="220" applyNumberFormat="1" applyFont="1" applyFill="1" applyBorder="1" applyAlignment="1" applyProtection="1">
      <alignment horizontal="center"/>
      <protection locked="0"/>
    </xf>
    <xf numFmtId="3" fontId="90" fillId="38" borderId="212" xfId="220" applyNumberFormat="1" applyFont="1" applyFill="1" applyBorder="1" applyAlignment="1" applyProtection="1">
      <alignment horizontal="center"/>
      <protection locked="0"/>
    </xf>
    <xf numFmtId="3" fontId="90" fillId="38" borderId="212" xfId="220" applyNumberFormat="1" applyFont="1" applyFill="1" applyBorder="1" applyAlignment="1" applyProtection="1">
      <protection locked="0"/>
    </xf>
    <xf numFmtId="3" fontId="90" fillId="30" borderId="212" xfId="220" applyNumberFormat="1" applyFont="1" applyFill="1" applyBorder="1" applyAlignment="1" applyProtection="1">
      <protection locked="0"/>
    </xf>
    <xf numFmtId="3" fontId="81" fillId="38" borderId="212" xfId="220" applyNumberFormat="1" applyFont="1" applyFill="1" applyBorder="1" applyAlignment="1" applyProtection="1">
      <protection locked="0"/>
    </xf>
    <xf numFmtId="3" fontId="90" fillId="38" borderId="195" xfId="220" applyNumberFormat="1" applyFont="1" applyFill="1" applyBorder="1" applyAlignment="1" applyProtection="1">
      <protection locked="0"/>
    </xf>
    <xf numFmtId="3" fontId="90" fillId="38" borderId="194" xfId="220" applyNumberFormat="1" applyFont="1" applyFill="1" applyBorder="1" applyAlignment="1" applyProtection="1">
      <protection locked="0"/>
    </xf>
    <xf numFmtId="3" fontId="81" fillId="38" borderId="167" xfId="220" applyNumberFormat="1" applyFont="1" applyFill="1" applyBorder="1" applyAlignment="1" applyProtection="1">
      <protection locked="0"/>
    </xf>
    <xf numFmtId="4" fontId="90" fillId="38" borderId="167" xfId="220" applyNumberFormat="1" applyFont="1" applyFill="1" applyBorder="1" applyAlignment="1" applyProtection="1">
      <protection locked="0"/>
    </xf>
    <xf numFmtId="3" fontId="90" fillId="38" borderId="167" xfId="220" applyNumberFormat="1" applyFont="1" applyFill="1" applyBorder="1" applyAlignment="1" applyProtection="1">
      <protection locked="0"/>
    </xf>
    <xf numFmtId="4" fontId="73" fillId="38" borderId="168" xfId="220" applyNumberFormat="1" applyFont="1" applyFill="1" applyBorder="1" applyAlignment="1" applyProtection="1">
      <protection locked="0"/>
    </xf>
    <xf numFmtId="4" fontId="81" fillId="0" borderId="40" xfId="220" applyNumberFormat="1" applyFont="1" applyFill="1" applyBorder="1" applyAlignment="1" applyProtection="1">
      <protection locked="0"/>
    </xf>
    <xf numFmtId="4" fontId="90" fillId="0" borderId="40" xfId="220" applyNumberFormat="1" applyFont="1" applyFill="1" applyBorder="1" applyAlignment="1" applyProtection="1">
      <protection locked="0"/>
    </xf>
    <xf numFmtId="4" fontId="81" fillId="0" borderId="21" xfId="220" applyNumberFormat="1" applyFont="1" applyBorder="1" applyAlignment="1" applyProtection="1">
      <protection locked="0"/>
    </xf>
    <xf numFmtId="4" fontId="90" fillId="0" borderId="7" xfId="220" applyNumberFormat="1" applyFont="1" applyBorder="1" applyAlignment="1" applyProtection="1">
      <protection locked="0"/>
    </xf>
    <xf numFmtId="4" fontId="90" fillId="0" borderId="66" xfId="220" applyNumberFormat="1" applyFont="1" applyBorder="1" applyAlignment="1" applyProtection="1">
      <protection locked="0"/>
    </xf>
    <xf numFmtId="4" fontId="81" fillId="0" borderId="41" xfId="220" applyNumberFormat="1" applyFont="1" applyBorder="1" applyAlignment="1" applyProtection="1">
      <protection locked="0"/>
    </xf>
    <xf numFmtId="3" fontId="90" fillId="33" borderId="66" xfId="220" applyNumberFormat="1" applyFont="1" applyFill="1" applyBorder="1" applyAlignment="1" applyProtection="1">
      <protection locked="0"/>
    </xf>
    <xf numFmtId="3" fontId="90" fillId="0" borderId="40" xfId="220" applyNumberFormat="1" applyFont="1" applyFill="1" applyBorder="1" applyAlignment="1" applyProtection="1">
      <protection locked="0"/>
    </xf>
    <xf numFmtId="3" fontId="81" fillId="0" borderId="41" xfId="220" applyNumberFormat="1" applyFont="1" applyBorder="1" applyAlignment="1" applyProtection="1">
      <protection locked="0"/>
    </xf>
    <xf numFmtId="3" fontId="125" fillId="0" borderId="55" xfId="220" applyNumberFormat="1" applyFont="1" applyFill="1" applyBorder="1" applyAlignment="1" applyProtection="1">
      <alignment horizontal="center"/>
      <protection locked="0"/>
    </xf>
    <xf numFmtId="3" fontId="125" fillId="0" borderId="55" xfId="220" applyNumberFormat="1" applyFont="1" applyBorder="1" applyAlignment="1" applyProtection="1">
      <alignment horizontal="center"/>
      <protection locked="0"/>
    </xf>
    <xf numFmtId="3" fontId="125" fillId="0" borderId="55" xfId="220" applyNumberFormat="1" applyFont="1" applyBorder="1" applyAlignment="1" applyProtection="1">
      <protection locked="0"/>
    </xf>
    <xf numFmtId="3" fontId="125" fillId="0" borderId="55" xfId="220" applyNumberFormat="1" applyFont="1" applyFill="1" applyBorder="1" applyAlignment="1" applyProtection="1">
      <protection locked="0"/>
    </xf>
    <xf numFmtId="4" fontId="126" fillId="0" borderId="55" xfId="220" applyNumberFormat="1" applyFont="1" applyFill="1" applyBorder="1" applyAlignment="1" applyProtection="1">
      <alignment horizontal="right"/>
      <protection locked="0"/>
    </xf>
    <xf numFmtId="4" fontId="126" fillId="30" borderId="55" xfId="220" applyNumberFormat="1" applyFont="1" applyFill="1" applyBorder="1" applyAlignment="1" applyProtection="1">
      <alignment horizontal="right"/>
      <protection locked="0"/>
    </xf>
    <xf numFmtId="4" fontId="126" fillId="0" borderId="56" xfId="220" applyNumberFormat="1" applyFont="1" applyFill="1" applyBorder="1" applyAlignment="1" applyProtection="1">
      <alignment horizontal="right"/>
      <protection locked="0"/>
    </xf>
    <xf numFmtId="3" fontId="127" fillId="0" borderId="32" xfId="220" applyNumberFormat="1" applyFont="1" applyFill="1" applyBorder="1" applyAlignment="1" applyProtection="1">
      <protection locked="0"/>
    </xf>
    <xf numFmtId="4" fontId="127" fillId="0" borderId="68" xfId="220" applyNumberFormat="1" applyFont="1" applyFill="1" applyBorder="1" applyAlignment="1" applyProtection="1">
      <protection locked="0"/>
    </xf>
    <xf numFmtId="3" fontId="128" fillId="0" borderId="0" xfId="220" applyNumberFormat="1" applyFont="1" applyFill="1" applyBorder="1" applyAlignment="1" applyProtection="1">
      <alignment horizontal="center"/>
      <protection locked="0"/>
    </xf>
    <xf numFmtId="3" fontId="128" fillId="0" borderId="0" xfId="220" applyNumberFormat="1" applyFont="1" applyBorder="1" applyAlignment="1" applyProtection="1">
      <alignment horizontal="center"/>
      <protection locked="0"/>
    </xf>
    <xf numFmtId="3" fontId="81" fillId="31" borderId="0" xfId="220" applyNumberFormat="1" applyFont="1" applyFill="1" applyBorder="1" applyAlignment="1" applyProtection="1">
      <alignment horizontal="centerContinuous" vertical="center"/>
      <protection locked="0"/>
    </xf>
    <xf numFmtId="3" fontId="90" fillId="31" borderId="0" xfId="220" applyNumberFormat="1" applyFont="1" applyFill="1" applyBorder="1" applyAlignment="1" applyProtection="1">
      <alignment horizontal="centerContinuous" vertical="center"/>
      <protection locked="0"/>
    </xf>
    <xf numFmtId="0" fontId="90" fillId="0" borderId="213" xfId="220" applyFont="1" applyBorder="1" applyAlignment="1" applyProtection="1">
      <alignment horizontal="center"/>
      <protection locked="0"/>
    </xf>
    <xf numFmtId="3" fontId="90" fillId="0" borderId="213" xfId="220" applyNumberFormat="1" applyFont="1" applyBorder="1" applyAlignment="1" applyProtection="1">
      <alignment horizontal="center"/>
      <protection locked="0"/>
    </xf>
    <xf numFmtId="3" fontId="90" fillId="30" borderId="0" xfId="220" applyNumberFormat="1" applyFont="1" applyFill="1" applyBorder="1" applyAlignment="1" applyProtection="1">
      <alignment horizontal="center"/>
      <protection locked="0"/>
    </xf>
    <xf numFmtId="192" fontId="122" fillId="0" borderId="1" xfId="220" applyNumberFormat="1" applyFont="1" applyBorder="1" applyAlignment="1" applyProtection="1">
      <alignment horizontal="right"/>
      <protection locked="0"/>
    </xf>
    <xf numFmtId="3" fontId="90" fillId="0" borderId="20" xfId="220" applyNumberFormat="1" applyFont="1" applyFill="1" applyBorder="1" applyAlignment="1" applyProtection="1">
      <protection locked="0"/>
    </xf>
    <xf numFmtId="3" fontId="90" fillId="0" borderId="0" xfId="220" applyNumberFormat="1" applyFont="1" applyFill="1" applyBorder="1" applyAlignment="1" applyProtection="1">
      <alignment horizontal="left"/>
      <protection locked="0"/>
    </xf>
    <xf numFmtId="9" fontId="90" fillId="0" borderId="0" xfId="224" applyFont="1" applyFill="1" applyBorder="1" applyAlignment="1" applyProtection="1">
      <alignment horizontal="left" vertical="center"/>
      <protection locked="0"/>
    </xf>
    <xf numFmtId="3" fontId="90" fillId="0" borderId="0" xfId="220" applyNumberFormat="1" applyFont="1" applyFill="1" applyBorder="1" applyAlignment="1" applyProtection="1">
      <alignment horizontal="left" vertical="center"/>
      <protection locked="0"/>
    </xf>
    <xf numFmtId="3" fontId="90" fillId="0" borderId="0" xfId="0" applyNumberFormat="1" applyFont="1" applyBorder="1" applyAlignment="1" applyProtection="1">
      <protection locked="0"/>
    </xf>
    <xf numFmtId="0" fontId="90" fillId="0" borderId="0" xfId="0" applyFont="1" applyBorder="1" applyAlignment="1" applyProtection="1">
      <protection locked="0"/>
    </xf>
    <xf numFmtId="9" fontId="81" fillId="48" borderId="117" xfId="224" applyNumberFormat="1" applyFont="1" applyFill="1" applyBorder="1" applyAlignment="1" applyProtection="1">
      <alignment horizontal="center"/>
      <protection locked="0"/>
    </xf>
    <xf numFmtId="10" fontId="81" fillId="48" borderId="117" xfId="224" applyNumberFormat="1" applyFont="1" applyFill="1" applyBorder="1" applyAlignment="1" applyProtection="1">
      <alignment horizontal="center"/>
      <protection locked="0"/>
    </xf>
    <xf numFmtId="10" fontId="81" fillId="48" borderId="0" xfId="224" applyNumberFormat="1" applyFont="1" applyFill="1" applyBorder="1" applyAlignment="1" applyProtection="1">
      <alignment horizontal="center"/>
      <protection locked="0"/>
    </xf>
    <xf numFmtId="0" fontId="0" fillId="0" borderId="20" xfId="0" applyBorder="1" applyProtection="1">
      <protection locked="0"/>
    </xf>
    <xf numFmtId="193" fontId="90" fillId="30" borderId="0" xfId="220" applyNumberFormat="1" applyFont="1" applyFill="1" applyBorder="1" applyAlignment="1" applyProtection="1">
      <protection locked="0"/>
    </xf>
    <xf numFmtId="199" fontId="90" fillId="0" borderId="0" xfId="220" applyNumberFormat="1" applyFont="1" applyBorder="1" applyAlignment="1" applyProtection="1">
      <protection locked="0"/>
    </xf>
    <xf numFmtId="3" fontId="81" fillId="0" borderId="0" xfId="220" applyNumberFormat="1" applyFont="1" applyFill="1" applyBorder="1" applyAlignment="1" applyProtection="1">
      <alignment horizontal="center"/>
      <protection locked="0"/>
    </xf>
    <xf numFmtId="192" fontId="127" fillId="0" borderId="1" xfId="220" applyNumberFormat="1" applyFont="1" applyFill="1" applyBorder="1" applyAlignment="1" applyProtection="1">
      <alignment horizontal="right"/>
      <protection locked="0"/>
    </xf>
    <xf numFmtId="193" fontId="127" fillId="0" borderId="1" xfId="220" applyNumberFormat="1" applyFont="1" applyFill="1" applyBorder="1" applyAlignment="1" applyProtection="1">
      <alignment horizontal="center"/>
      <protection locked="0"/>
    </xf>
    <xf numFmtId="3" fontId="81" fillId="0" borderId="0" xfId="220" applyNumberFormat="1" applyFont="1" applyFill="1" applyBorder="1" applyAlignment="1" applyProtection="1">
      <alignment horizontal="centerContinuous"/>
      <protection locked="0"/>
    </xf>
    <xf numFmtId="3" fontId="81" fillId="0" borderId="0" xfId="220" applyNumberFormat="1" applyFont="1" applyAlignment="1" applyProtection="1">
      <alignment horizontal="centerContinuous" wrapText="1"/>
      <protection locked="0"/>
    </xf>
    <xf numFmtId="192" fontId="127" fillId="0" borderId="173" xfId="220" applyNumberFormat="1" applyFont="1" applyFill="1" applyBorder="1" applyAlignment="1" applyProtection="1">
      <alignment horizontal="right"/>
      <protection locked="0"/>
    </xf>
    <xf numFmtId="193" fontId="127" fillId="0" borderId="173" xfId="220" applyNumberFormat="1" applyFont="1" applyFill="1" applyBorder="1" applyAlignment="1" applyProtection="1">
      <alignment horizontal="center"/>
      <protection locked="0"/>
    </xf>
    <xf numFmtId="3" fontId="90" fillId="30" borderId="0" xfId="0" applyNumberFormat="1" applyFont="1" applyFill="1" applyBorder="1" applyAlignment="1" applyProtection="1">
      <protection locked="0"/>
    </xf>
    <xf numFmtId="3" fontId="81" fillId="0" borderId="0" xfId="220" applyNumberFormat="1" applyFont="1" applyAlignment="1" applyProtection="1">
      <alignment horizontal="center" vertical="center" wrapText="1"/>
      <protection locked="0"/>
    </xf>
    <xf numFmtId="3" fontId="91" fillId="0" borderId="20" xfId="0" applyNumberFormat="1" applyFont="1" applyFill="1" applyBorder="1" applyAlignment="1" applyProtection="1">
      <alignment horizontal="center"/>
      <protection locked="0"/>
    </xf>
    <xf numFmtId="3" fontId="81" fillId="31" borderId="2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 vertical="center"/>
      <protection locked="0"/>
    </xf>
    <xf numFmtId="3" fontId="81" fillId="30" borderId="122" xfId="220" applyNumberFormat="1" applyFont="1" applyFill="1" applyBorder="1" applyAlignment="1" applyProtection="1">
      <alignment horizontal="center" vertical="center"/>
      <protection locked="0"/>
    </xf>
    <xf numFmtId="3" fontId="81" fillId="30" borderId="50" xfId="220" applyNumberFormat="1" applyFont="1" applyFill="1" applyBorder="1" applyAlignment="1" applyProtection="1">
      <alignment horizontal="center" vertical="center"/>
      <protection locked="0"/>
    </xf>
    <xf numFmtId="0" fontId="90" fillId="30" borderId="0" xfId="0" applyFont="1" applyFill="1" applyProtection="1">
      <protection locked="0"/>
    </xf>
    <xf numFmtId="3" fontId="90" fillId="31" borderId="0" xfId="220" applyNumberFormat="1" applyFont="1" applyFill="1" applyBorder="1" applyAlignment="1" applyProtection="1">
      <alignment horizontal="center" vertical="center"/>
      <protection locked="0"/>
    </xf>
    <xf numFmtId="3" fontId="81" fillId="31" borderId="122" xfId="220" applyNumberFormat="1" applyFont="1" applyFill="1" applyBorder="1" applyAlignment="1" applyProtection="1">
      <alignment horizontal="centerContinuous" vertical="center"/>
      <protection locked="0"/>
    </xf>
    <xf numFmtId="3" fontId="81" fillId="31" borderId="40" xfId="220" applyNumberFormat="1" applyFont="1" applyFill="1" applyBorder="1" applyAlignment="1" applyProtection="1">
      <alignment horizontal="center" vertical="center"/>
      <protection locked="0"/>
    </xf>
    <xf numFmtId="3" fontId="90" fillId="0" borderId="117" xfId="220" applyNumberFormat="1" applyFont="1" applyBorder="1" applyAlignment="1" applyProtection="1">
      <protection locked="0"/>
    </xf>
    <xf numFmtId="3" fontId="90" fillId="30" borderId="117" xfId="220" applyNumberFormat="1" applyFont="1" applyFill="1" applyBorder="1" applyAlignment="1" applyProtection="1">
      <alignment horizontal="center"/>
      <protection locked="0"/>
    </xf>
    <xf numFmtId="3" fontId="90" fillId="0" borderId="117" xfId="0" applyNumberFormat="1" applyFont="1" applyBorder="1" applyAlignment="1" applyProtection="1">
      <protection locked="0"/>
    </xf>
    <xf numFmtId="196" fontId="90" fillId="0" borderId="219" xfId="220" applyNumberFormat="1" applyFont="1" applyFill="1" applyBorder="1" applyAlignment="1" applyProtection="1">
      <protection locked="0"/>
    </xf>
    <xf numFmtId="192" fontId="90" fillId="0" borderId="50" xfId="220" applyNumberFormat="1" applyFont="1" applyBorder="1" applyAlignment="1" applyProtection="1">
      <protection locked="0"/>
    </xf>
    <xf numFmtId="192" fontId="90" fillId="30" borderId="0" xfId="220" applyNumberFormat="1" applyFont="1" applyFill="1" applyBorder="1" applyAlignment="1" applyProtection="1">
      <protection locked="0"/>
    </xf>
    <xf numFmtId="192" fontId="122" fillId="0" borderId="40" xfId="0" applyNumberFormat="1" applyFont="1" applyBorder="1" applyAlignment="1" applyProtection="1">
      <protection locked="0"/>
    </xf>
    <xf numFmtId="192" fontId="122" fillId="0" borderId="0" xfId="0" applyNumberFormat="1" applyFont="1" applyBorder="1" applyAlignment="1" applyProtection="1">
      <protection locked="0"/>
    </xf>
    <xf numFmtId="3" fontId="81" fillId="0" borderId="0" xfId="220" applyNumberFormat="1" applyFont="1" applyBorder="1" applyAlignment="1" applyProtection="1">
      <alignment horizontal="centerContinuous"/>
      <protection locked="0"/>
    </xf>
    <xf numFmtId="3" fontId="90" fillId="0" borderId="0" xfId="220" applyNumberFormat="1" applyFont="1" applyBorder="1" applyAlignment="1" applyProtection="1">
      <alignment horizontal="centerContinuous"/>
      <protection locked="0"/>
    </xf>
    <xf numFmtId="192" fontId="127" fillId="0" borderId="50" xfId="220" applyNumberFormat="1" applyFont="1" applyFill="1" applyBorder="1" applyAlignment="1" applyProtection="1">
      <protection locked="0"/>
    </xf>
    <xf numFmtId="192" fontId="127" fillId="0" borderId="232" xfId="220" applyNumberFormat="1" applyFont="1" applyFill="1" applyBorder="1" applyAlignment="1" applyProtection="1">
      <protection locked="0"/>
    </xf>
    <xf numFmtId="3" fontId="81" fillId="0" borderId="0" xfId="220" applyNumberFormat="1" applyFont="1" applyBorder="1" applyAlignment="1" applyProtection="1">
      <protection locked="0"/>
    </xf>
    <xf numFmtId="192" fontId="90" fillId="0" borderId="50" xfId="220" applyNumberFormat="1" applyFont="1" applyFill="1" applyBorder="1" applyAlignment="1" applyProtection="1">
      <protection locked="0"/>
    </xf>
    <xf numFmtId="192" fontId="90" fillId="0" borderId="192" xfId="220" applyNumberFormat="1" applyFont="1" applyFill="1" applyBorder="1" applyAlignment="1" applyProtection="1">
      <protection locked="0"/>
    </xf>
    <xf numFmtId="192" fontId="90" fillId="0" borderId="232" xfId="220" applyNumberFormat="1" applyFont="1" applyFill="1" applyBorder="1" applyAlignment="1" applyProtection="1">
      <protection locked="0"/>
    </xf>
    <xf numFmtId="9" fontId="90" fillId="28" borderId="0" xfId="224" applyFont="1" applyFill="1" applyBorder="1" applyAlignment="1" applyProtection="1">
      <protection locked="0"/>
    </xf>
    <xf numFmtId="191" fontId="122" fillId="0" borderId="40" xfId="0" applyNumberFormat="1" applyFont="1" applyBorder="1" applyAlignment="1" applyProtection="1">
      <protection locked="0"/>
    </xf>
    <xf numFmtId="191" fontId="122" fillId="0" borderId="0" xfId="0" applyNumberFormat="1" applyFont="1" applyBorder="1" applyAlignment="1" applyProtection="1">
      <protection locked="0"/>
    </xf>
    <xf numFmtId="192" fontId="127" fillId="0" borderId="50" xfId="220" applyNumberFormat="1" applyFont="1" applyBorder="1" applyAlignment="1" applyProtection="1">
      <protection locked="0"/>
    </xf>
    <xf numFmtId="192" fontId="90" fillId="30" borderId="0" xfId="220" applyNumberFormat="1" applyFont="1" applyFill="1" applyBorder="1" applyAlignment="1" applyProtection="1">
      <alignment horizontal="right"/>
      <protection locked="0"/>
    </xf>
    <xf numFmtId="192" fontId="134" fillId="0" borderId="40" xfId="0" applyNumberFormat="1" applyFont="1" applyBorder="1" applyAlignment="1" applyProtection="1">
      <protection locked="0"/>
    </xf>
    <xf numFmtId="9" fontId="90" fillId="0" borderId="0" xfId="220" applyNumberFormat="1" applyFont="1" applyBorder="1" applyAlignment="1" applyProtection="1">
      <alignment horizontal="left"/>
      <protection locked="0"/>
    </xf>
    <xf numFmtId="3" fontId="90" fillId="0" borderId="0" xfId="0" applyNumberFormat="1" applyFont="1" applyFill="1" applyBorder="1" applyAlignment="1" applyProtection="1">
      <protection locked="0"/>
    </xf>
    <xf numFmtId="192" fontId="134" fillId="0" borderId="0" xfId="0" applyNumberFormat="1" applyFont="1" applyBorder="1" applyAlignment="1" applyProtection="1">
      <protection locked="0"/>
    </xf>
    <xf numFmtId="193" fontId="90" fillId="0" borderId="0" xfId="220" applyNumberFormat="1" applyFont="1" applyBorder="1" applyAlignment="1" applyProtection="1">
      <alignment horizontal="center"/>
      <protection locked="0"/>
    </xf>
    <xf numFmtId="192" fontId="127" fillId="0" borderId="40" xfId="220" applyNumberFormat="1" applyFont="1" applyFill="1" applyBorder="1" applyAlignment="1" applyProtection="1">
      <protection locked="0"/>
    </xf>
    <xf numFmtId="192" fontId="127" fillId="0" borderId="0" xfId="220" applyNumberFormat="1" applyFont="1" applyFill="1" applyBorder="1" applyAlignment="1" applyProtection="1">
      <protection locked="0"/>
    </xf>
    <xf numFmtId="196" fontId="90" fillId="0" borderId="192" xfId="220" applyNumberFormat="1" applyFont="1" applyFill="1" applyBorder="1" applyAlignment="1" applyProtection="1">
      <protection locked="0"/>
    </xf>
    <xf numFmtId="196" fontId="90" fillId="0" borderId="232" xfId="220" applyNumberFormat="1" applyFont="1" applyFill="1" applyBorder="1" applyAlignment="1" applyProtection="1">
      <protection locked="0"/>
    </xf>
    <xf numFmtId="177" fontId="122" fillId="0" borderId="0" xfId="220" applyNumberFormat="1" applyFont="1" applyFill="1" applyBorder="1" applyAlignment="1" applyProtection="1">
      <alignment horizontal="center"/>
      <protection locked="0"/>
    </xf>
    <xf numFmtId="3" fontId="81" fillId="0" borderId="40" xfId="220" applyNumberFormat="1" applyFont="1" applyBorder="1" applyAlignment="1" applyProtection="1">
      <protection locked="0"/>
    </xf>
    <xf numFmtId="196" fontId="127" fillId="0" borderId="117" xfId="220" applyNumberFormat="1" applyFont="1" applyBorder="1" applyAlignment="1" applyProtection="1">
      <protection locked="0"/>
    </xf>
    <xf numFmtId="196" fontId="127" fillId="0" borderId="136" xfId="220" applyNumberFormat="1" applyFont="1" applyBorder="1" applyAlignment="1" applyProtection="1">
      <protection locked="0"/>
    </xf>
    <xf numFmtId="192" fontId="127" fillId="0" borderId="1" xfId="220" applyNumberFormat="1" applyFont="1" applyBorder="1" applyAlignment="1" applyProtection="1">
      <protection locked="0"/>
    </xf>
    <xf numFmtId="192" fontId="136" fillId="0" borderId="107" xfId="0" applyNumberFormat="1" applyFont="1" applyBorder="1" applyAlignment="1" applyProtection="1">
      <protection locked="0"/>
    </xf>
    <xf numFmtId="192" fontId="136" fillId="0" borderId="0" xfId="0" applyNumberFormat="1" applyFont="1" applyBorder="1" applyAlignment="1" applyProtection="1">
      <protection locked="0"/>
    </xf>
    <xf numFmtId="192" fontId="127" fillId="0" borderId="204" xfId="220" applyNumberFormat="1" applyFont="1" applyBorder="1" applyAlignment="1" applyProtection="1">
      <protection locked="0"/>
    </xf>
    <xf numFmtId="2" fontId="137" fillId="0" borderId="20" xfId="220" applyNumberFormat="1" applyFont="1" applyFill="1" applyBorder="1" applyAlignment="1" applyProtection="1">
      <alignment horizontal="left"/>
      <protection locked="0"/>
    </xf>
    <xf numFmtId="4" fontId="90" fillId="0" borderId="0" xfId="220" applyNumberFormat="1" applyFont="1" applyBorder="1" applyAlignment="1" applyProtection="1">
      <alignment horizontal="center"/>
      <protection locked="0"/>
    </xf>
    <xf numFmtId="191" fontId="90" fillId="30" borderId="0" xfId="220" applyNumberFormat="1" applyFont="1" applyFill="1" applyBorder="1" applyAlignment="1" applyProtection="1">
      <alignment horizontal="centerContinuous"/>
      <protection locked="0"/>
    </xf>
    <xf numFmtId="191" fontId="90" fillId="0" borderId="0" xfId="0" applyNumberFormat="1" applyFont="1" applyBorder="1" applyAlignment="1" applyProtection="1">
      <protection locked="0"/>
    </xf>
    <xf numFmtId="191" fontId="127" fillId="0" borderId="0" xfId="220" applyNumberFormat="1" applyFont="1" applyBorder="1" applyAlignment="1" applyProtection="1">
      <protection locked="0"/>
    </xf>
    <xf numFmtId="192" fontId="138" fillId="0" borderId="0" xfId="220" applyNumberFormat="1" applyFont="1" applyBorder="1" applyAlignment="1" applyProtection="1">
      <protection locked="0"/>
    </xf>
    <xf numFmtId="192" fontId="122" fillId="0" borderId="0" xfId="220" applyNumberFormat="1" applyFont="1" applyBorder="1" applyAlignment="1" applyProtection="1">
      <protection locked="0"/>
    </xf>
    <xf numFmtId="3" fontId="69" fillId="31" borderId="20"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vertical="center"/>
      <protection locked="0"/>
    </xf>
    <xf numFmtId="3" fontId="69" fillId="31" borderId="0" xfId="220" applyNumberFormat="1" applyFont="1" applyFill="1" applyBorder="1" applyAlignment="1" applyProtection="1">
      <alignment horizontal="centerContinuous" vertical="center"/>
      <protection locked="0"/>
    </xf>
    <xf numFmtId="3" fontId="69" fillId="31" borderId="123" xfId="220" applyNumberFormat="1" applyFont="1" applyFill="1" applyBorder="1" applyAlignment="1" applyProtection="1">
      <alignment horizontal="centerContinuous" vertical="center"/>
      <protection locked="0"/>
    </xf>
    <xf numFmtId="3" fontId="69" fillId="31" borderId="124" xfId="220" applyNumberFormat="1" applyFont="1" applyFill="1" applyBorder="1" applyAlignment="1" applyProtection="1">
      <alignment horizontal="centerContinuous" vertical="center"/>
      <protection locked="0"/>
    </xf>
    <xf numFmtId="14" fontId="69" fillId="31" borderId="123" xfId="220" applyNumberFormat="1" applyFont="1" applyFill="1" applyBorder="1" applyAlignment="1" applyProtection="1">
      <alignment horizontal="center" vertical="center"/>
      <protection locked="0"/>
    </xf>
    <xf numFmtId="0" fontId="73" fillId="0" borderId="0" xfId="0" applyFont="1" applyAlignment="1" applyProtection="1">
      <alignment horizontal="center"/>
      <protection locked="0"/>
    </xf>
    <xf numFmtId="14" fontId="139" fillId="0" borderId="0" xfId="0" applyNumberFormat="1" applyFont="1" applyAlignment="1" applyProtection="1">
      <alignment horizontal="center"/>
      <protection locked="0"/>
    </xf>
    <xf numFmtId="14" fontId="139" fillId="0" borderId="0" xfId="0" applyNumberFormat="1" applyFont="1" applyProtection="1">
      <protection locked="0"/>
    </xf>
    <xf numFmtId="3" fontId="81" fillId="0" borderId="25" xfId="220" applyNumberFormat="1" applyFont="1" applyBorder="1" applyAlignment="1" applyProtection="1">
      <alignment horizontal="center" vertical="center"/>
      <protection locked="0"/>
    </xf>
    <xf numFmtId="3" fontId="81" fillId="0" borderId="116" xfId="220" applyNumberFormat="1" applyFont="1" applyBorder="1" applyAlignment="1" applyProtection="1">
      <alignment horizontal="center" vertical="center"/>
      <protection locked="0"/>
    </xf>
    <xf numFmtId="3" fontId="81" fillId="0" borderId="65" xfId="220" applyNumberFormat="1" applyFont="1" applyFill="1" applyBorder="1" applyAlignment="1" applyProtection="1">
      <alignment horizontal="center" vertical="center"/>
      <protection locked="0"/>
    </xf>
    <xf numFmtId="3" fontId="90" fillId="30" borderId="116" xfId="220" applyNumberFormat="1" applyFont="1" applyFill="1" applyBorder="1" applyAlignment="1" applyProtection="1">
      <alignment horizontal="left" vertical="center"/>
      <protection locked="0"/>
    </xf>
    <xf numFmtId="3" fontId="90" fillId="30" borderId="115" xfId="220" applyNumberFormat="1" applyFont="1" applyFill="1" applyBorder="1" applyAlignment="1" applyProtection="1">
      <alignment horizontal="centerContinuous" vertical="center"/>
      <protection locked="0"/>
    </xf>
    <xf numFmtId="3" fontId="90" fillId="30" borderId="65" xfId="220" applyNumberFormat="1" applyFont="1" applyFill="1" applyBorder="1" applyAlignment="1" applyProtection="1">
      <alignment horizontal="centerContinuous" vertical="center"/>
      <protection locked="0"/>
    </xf>
    <xf numFmtId="0" fontId="0" fillId="0" borderId="0" xfId="0" applyAlignment="1" applyProtection="1">
      <alignment vertical="center"/>
      <protection locked="0"/>
    </xf>
    <xf numFmtId="0" fontId="69" fillId="0" borderId="125" xfId="0" applyFont="1" applyBorder="1" applyAlignment="1" applyProtection="1">
      <alignment horizontal="center" vertical="center"/>
      <protection locked="0"/>
    </xf>
    <xf numFmtId="0" fontId="35" fillId="59" borderId="200" xfId="0" applyFont="1" applyFill="1" applyBorder="1" applyAlignment="1" applyProtection="1">
      <alignment horizontal="center" vertical="center"/>
      <protection locked="0"/>
    </xf>
    <xf numFmtId="0" fontId="35" fillId="59" borderId="187" xfId="0" applyFont="1" applyFill="1" applyBorder="1" applyAlignment="1" applyProtection="1">
      <alignment horizontal="center" vertical="center"/>
      <protection locked="0"/>
    </xf>
    <xf numFmtId="0" fontId="35" fillId="59" borderId="187" xfId="0" applyFont="1" applyFill="1" applyBorder="1" applyAlignment="1" applyProtection="1">
      <alignment horizontal="center" vertical="center" wrapText="1"/>
      <protection locked="0"/>
    </xf>
    <xf numFmtId="0" fontId="35" fillId="64" borderId="184" xfId="0" applyFont="1" applyFill="1" applyBorder="1" applyAlignment="1" applyProtection="1">
      <alignment horizontal="center" vertical="center" wrapText="1"/>
      <protection locked="0"/>
    </xf>
    <xf numFmtId="0" fontId="154" fillId="0" borderId="0" xfId="0" applyFont="1" applyAlignment="1" applyProtection="1">
      <alignment vertical="center"/>
      <protection locked="0"/>
    </xf>
    <xf numFmtId="3" fontId="81" fillId="0" borderId="24" xfId="220" applyNumberFormat="1" applyFont="1" applyBorder="1" applyAlignment="1" applyProtection="1">
      <alignment horizontal="center" vertical="center"/>
      <protection locked="0"/>
    </xf>
    <xf numFmtId="3" fontId="81" fillId="0" borderId="59" xfId="220" applyNumberFormat="1" applyFont="1" applyBorder="1" applyAlignment="1" applyProtection="1">
      <alignment horizontal="center" vertical="center"/>
      <protection locked="0"/>
    </xf>
    <xf numFmtId="3" fontId="81" fillId="0" borderId="127" xfId="220" applyNumberFormat="1" applyFont="1" applyFill="1" applyBorder="1" applyAlignment="1" applyProtection="1">
      <alignment horizontal="center" vertical="center"/>
      <protection locked="0"/>
    </xf>
    <xf numFmtId="3" fontId="90" fillId="0" borderId="67" xfId="220" applyNumberFormat="1" applyFont="1" applyBorder="1" applyAlignment="1" applyProtection="1">
      <alignment horizontal="center" vertical="center"/>
      <protection locked="0"/>
    </xf>
    <xf numFmtId="3" fontId="90" fillId="0" borderId="167" xfId="220" applyNumberFormat="1" applyFont="1" applyBorder="1" applyAlignment="1" applyProtection="1">
      <alignment horizontal="center" vertical="center"/>
      <protection locked="0"/>
    </xf>
    <xf numFmtId="3" fontId="91" fillId="30" borderId="59" xfId="220" applyNumberFormat="1" applyFont="1" applyFill="1" applyBorder="1" applyAlignment="1" applyProtection="1">
      <alignment horizontal="center" vertical="center"/>
      <protection locked="0"/>
    </xf>
    <xf numFmtId="3" fontId="91" fillId="30" borderId="52" xfId="220" applyNumberFormat="1" applyFont="1" applyFill="1" applyBorder="1" applyAlignment="1" applyProtection="1">
      <alignment horizontal="center" vertical="center"/>
      <protection locked="0"/>
    </xf>
    <xf numFmtId="3" fontId="90" fillId="30" borderId="59" xfId="220" applyNumberFormat="1" applyFont="1" applyFill="1" applyBorder="1" applyAlignment="1" applyProtection="1">
      <alignment horizontal="center" vertical="center"/>
      <protection locked="0"/>
    </xf>
    <xf numFmtId="3" fontId="90" fillId="30" borderId="52" xfId="220" applyNumberFormat="1" applyFont="1" applyFill="1" applyBorder="1" applyAlignment="1" applyProtection="1">
      <alignment horizontal="center" vertical="center"/>
      <protection locked="0"/>
    </xf>
    <xf numFmtId="3" fontId="90" fillId="30" borderId="67" xfId="220" applyNumberFormat="1" applyFont="1" applyFill="1" applyBorder="1" applyAlignment="1" applyProtection="1">
      <alignment horizontal="center" vertical="center"/>
      <protection locked="0"/>
    </xf>
    <xf numFmtId="3" fontId="81" fillId="0" borderId="59" xfId="220" applyNumberFormat="1" applyFont="1" applyFill="1" applyBorder="1" applyAlignment="1" applyProtection="1">
      <alignment horizontal="center" vertical="center"/>
      <protection locked="0"/>
    </xf>
    <xf numFmtId="3" fontId="81" fillId="0" borderId="62" xfId="220" applyNumberFormat="1" applyFont="1" applyFill="1" applyBorder="1" applyAlignment="1" applyProtection="1">
      <alignment horizontal="center" vertical="center"/>
      <protection locked="0"/>
    </xf>
    <xf numFmtId="0" fontId="69" fillId="0" borderId="93" xfId="0" applyFont="1" applyBorder="1" applyAlignment="1" applyProtection="1">
      <alignment horizontal="center" vertical="center"/>
      <protection locked="0"/>
    </xf>
    <xf numFmtId="0" fontId="35" fillId="59" borderId="127" xfId="0" applyFont="1" applyFill="1" applyBorder="1" applyAlignment="1" applyProtection="1">
      <alignment horizontal="center" vertical="center"/>
      <protection locked="0"/>
    </xf>
    <xf numFmtId="0" fontId="35" fillId="59" borderId="67" xfId="0" applyFont="1" applyFill="1" applyBorder="1" applyAlignment="1" applyProtection="1">
      <alignment horizontal="center" vertical="center"/>
      <protection locked="0"/>
    </xf>
    <xf numFmtId="0" fontId="35" fillId="64" borderId="172" xfId="0" applyFont="1" applyFill="1" applyBorder="1" applyAlignment="1" applyProtection="1">
      <alignment horizontal="center" vertical="center"/>
      <protection locked="0"/>
    </xf>
    <xf numFmtId="3" fontId="81" fillId="36" borderId="20" xfId="220" applyNumberFormat="1" applyFont="1" applyFill="1" applyBorder="1" applyAlignment="1" applyProtection="1">
      <alignment horizontal="center"/>
      <protection locked="0"/>
    </xf>
    <xf numFmtId="3" fontId="140" fillId="0" borderId="7" xfId="220" applyNumberFormat="1" applyFont="1" applyBorder="1" applyAlignment="1" applyProtection="1">
      <alignment horizontal="center"/>
      <protection locked="0"/>
    </xf>
    <xf numFmtId="3" fontId="140" fillId="0" borderId="19" xfId="220" applyNumberFormat="1" applyFont="1" applyBorder="1" applyAlignment="1" applyProtection="1">
      <alignment horizontal="center"/>
      <protection locked="0"/>
    </xf>
    <xf numFmtId="9" fontId="33" fillId="36" borderId="65" xfId="224" applyFont="1" applyFill="1" applyBorder="1" applyAlignment="1" applyProtection="1">
      <alignment horizontal="center"/>
      <protection locked="0"/>
    </xf>
    <xf numFmtId="9" fontId="33" fillId="36" borderId="0" xfId="224" applyFont="1" applyFill="1" applyBorder="1" applyAlignment="1" applyProtection="1">
      <alignment horizontal="center"/>
      <protection locked="0"/>
    </xf>
    <xf numFmtId="3" fontId="141" fillId="30" borderId="7" xfId="220" applyNumberFormat="1" applyFont="1" applyFill="1" applyBorder="1" applyAlignment="1" applyProtection="1">
      <alignment horizontal="center"/>
      <protection locked="0"/>
    </xf>
    <xf numFmtId="3" fontId="141" fillId="30" borderId="50" xfId="220" applyNumberFormat="1" applyFont="1" applyFill="1" applyBorder="1" applyAlignment="1" applyProtection="1">
      <alignment horizontal="center"/>
      <protection locked="0"/>
    </xf>
    <xf numFmtId="3" fontId="140" fillId="30" borderId="7" xfId="220" applyNumberFormat="1" applyFont="1" applyFill="1" applyBorder="1" applyAlignment="1" applyProtection="1">
      <protection locked="0"/>
    </xf>
    <xf numFmtId="3" fontId="140" fillId="30" borderId="50" xfId="220" applyNumberFormat="1" applyFont="1" applyFill="1" applyBorder="1" applyAlignment="1" applyProtection="1">
      <protection locked="0"/>
    </xf>
    <xf numFmtId="3" fontId="140" fillId="30" borderId="66" xfId="220" applyNumberFormat="1" applyFont="1" applyFill="1" applyBorder="1" applyAlignment="1" applyProtection="1">
      <protection locked="0"/>
    </xf>
    <xf numFmtId="0" fontId="33" fillId="0" borderId="39" xfId="0" applyFont="1" applyBorder="1" applyProtection="1">
      <protection locked="0"/>
    </xf>
    <xf numFmtId="0" fontId="33" fillId="0" borderId="83" xfId="0" applyFont="1" applyBorder="1" applyProtection="1">
      <protection locked="0"/>
    </xf>
    <xf numFmtId="0" fontId="33" fillId="59" borderId="0" xfId="0" applyFont="1" applyFill="1" applyBorder="1" applyProtection="1">
      <protection locked="0"/>
    </xf>
    <xf numFmtId="0" fontId="33" fillId="64" borderId="0" xfId="0" applyFont="1" applyFill="1" applyBorder="1" applyProtection="1">
      <protection locked="0"/>
    </xf>
    <xf numFmtId="0" fontId="33" fillId="0" borderId="126" xfId="0" applyFont="1" applyBorder="1" applyProtection="1">
      <protection locked="0"/>
    </xf>
    <xf numFmtId="0" fontId="33" fillId="0" borderId="65" xfId="0" applyFont="1" applyBorder="1" applyProtection="1">
      <protection locked="0"/>
    </xf>
    <xf numFmtId="0" fontId="33" fillId="0" borderId="0" xfId="0" applyFont="1" applyProtection="1">
      <protection locked="0"/>
    </xf>
    <xf numFmtId="3" fontId="81" fillId="0" borderId="7" xfId="220" applyNumberFormat="1" applyFont="1" applyBorder="1" applyAlignment="1" applyProtection="1">
      <alignment horizontal="center"/>
      <protection locked="0"/>
    </xf>
    <xf numFmtId="192" fontId="81" fillId="0" borderId="44" xfId="220" applyNumberFormat="1" applyFont="1" applyBorder="1" applyAlignment="1" applyProtection="1">
      <protection locked="0"/>
    </xf>
    <xf numFmtId="193" fontId="90" fillId="0" borderId="66" xfId="220" applyNumberFormat="1" applyFont="1" applyBorder="1" applyAlignment="1" applyProtection="1">
      <protection locked="0"/>
    </xf>
    <xf numFmtId="3" fontId="91" fillId="30" borderId="7" xfId="220" applyNumberFormat="1" applyFont="1" applyFill="1" applyBorder="1" applyAlignment="1" applyProtection="1">
      <protection locked="0"/>
    </xf>
    <xf numFmtId="3" fontId="91" fillId="30" borderId="50" xfId="220" applyNumberFormat="1" applyFont="1" applyFill="1" applyBorder="1" applyAlignment="1" applyProtection="1">
      <protection locked="0"/>
    </xf>
    <xf numFmtId="193" fontId="90" fillId="30" borderId="7" xfId="220" applyNumberFormat="1" applyFont="1" applyFill="1" applyBorder="1" applyAlignment="1" applyProtection="1">
      <protection locked="0"/>
    </xf>
    <xf numFmtId="193" fontId="90" fillId="30" borderId="50" xfId="220" applyNumberFormat="1" applyFont="1" applyFill="1" applyBorder="1" applyAlignment="1" applyProtection="1">
      <protection locked="0"/>
    </xf>
    <xf numFmtId="193" fontId="90" fillId="30" borderId="66" xfId="220" applyNumberFormat="1" applyFont="1" applyFill="1" applyBorder="1" applyAlignment="1" applyProtection="1">
      <protection locked="0"/>
    </xf>
    <xf numFmtId="192" fontId="81" fillId="0" borderId="7" xfId="220" applyNumberFormat="1" applyFont="1" applyBorder="1" applyAlignment="1" applyProtection="1">
      <protection locked="0"/>
    </xf>
    <xf numFmtId="0" fontId="0" fillId="0" borderId="39" xfId="0" applyBorder="1" applyProtection="1">
      <protection locked="0"/>
    </xf>
    <xf numFmtId="192" fontId="81" fillId="38" borderId="58" xfId="220" applyNumberFormat="1" applyFont="1" applyFill="1" applyBorder="1" applyAlignment="1" applyProtection="1">
      <protection locked="0"/>
    </xf>
    <xf numFmtId="192" fontId="81" fillId="0" borderId="83" xfId="0" applyNumberFormat="1" applyFont="1" applyBorder="1" applyAlignment="1" applyProtection="1">
      <alignment horizontal="center"/>
      <protection locked="0"/>
    </xf>
    <xf numFmtId="192" fontId="81" fillId="59" borderId="0" xfId="0" applyNumberFormat="1" applyFont="1" applyFill="1" applyBorder="1" applyAlignment="1" applyProtection="1">
      <alignment horizontal="center"/>
      <protection locked="0"/>
    </xf>
    <xf numFmtId="196" fontId="81" fillId="59" borderId="83" xfId="0" applyNumberFormat="1" applyFont="1" applyFill="1" applyBorder="1" applyAlignment="1" applyProtection="1">
      <alignment horizontal="center"/>
      <protection locked="0"/>
    </xf>
    <xf numFmtId="196" fontId="81" fillId="64" borderId="0" xfId="0" applyNumberFormat="1" applyFont="1" applyFill="1" applyBorder="1" applyAlignment="1" applyProtection="1">
      <alignment horizontal="center"/>
      <protection locked="0"/>
    </xf>
    <xf numFmtId="9" fontId="0" fillId="0" borderId="44" xfId="224" applyFont="1" applyBorder="1" applyProtection="1">
      <protection locked="0"/>
    </xf>
    <xf numFmtId="196" fontId="0" fillId="0" borderId="224" xfId="0" applyNumberFormat="1" applyBorder="1" applyProtection="1">
      <protection locked="0"/>
    </xf>
    <xf numFmtId="3" fontId="0" fillId="0" borderId="0" xfId="0" applyNumberFormat="1" applyProtection="1">
      <protection locked="0"/>
    </xf>
    <xf numFmtId="9" fontId="0" fillId="0" borderId="0" xfId="224" applyFont="1" applyProtection="1">
      <protection locked="0"/>
    </xf>
    <xf numFmtId="3" fontId="81" fillId="0" borderId="35" xfId="220" applyNumberFormat="1" applyFont="1" applyBorder="1" applyAlignment="1" applyProtection="1">
      <alignment horizontal="center"/>
      <protection locked="0"/>
    </xf>
    <xf numFmtId="3" fontId="81" fillId="0" borderId="47" xfId="220" applyNumberFormat="1" applyFont="1" applyBorder="1" applyAlignment="1" applyProtection="1">
      <alignment horizontal="center"/>
      <protection locked="0"/>
    </xf>
    <xf numFmtId="3" fontId="81" fillId="0" borderId="107" xfId="220" applyNumberFormat="1" applyFont="1" applyBorder="1" applyAlignment="1" applyProtection="1">
      <protection locked="0"/>
    </xf>
    <xf numFmtId="192" fontId="91" fillId="0" borderId="46" xfId="220" applyNumberFormat="1" applyFont="1" applyBorder="1" applyAlignment="1" applyProtection="1">
      <protection locked="0"/>
    </xf>
    <xf numFmtId="193" fontId="90" fillId="0" borderId="73" xfId="220" applyNumberFormat="1" applyFont="1" applyBorder="1" applyAlignment="1" applyProtection="1">
      <protection locked="0"/>
    </xf>
    <xf numFmtId="193" fontId="90" fillId="0" borderId="36" xfId="220" applyNumberFormat="1" applyFont="1" applyBorder="1" applyAlignment="1" applyProtection="1">
      <protection locked="0"/>
    </xf>
    <xf numFmtId="3" fontId="91" fillId="30" borderId="47"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alignment horizontal="right"/>
      <protection locked="0"/>
    </xf>
    <xf numFmtId="3" fontId="91" fillId="30" borderId="1" xfId="220" applyNumberFormat="1" applyFont="1" applyFill="1" applyBorder="1" applyAlignment="1" applyProtection="1">
      <protection locked="0"/>
    </xf>
    <xf numFmtId="193" fontId="90" fillId="30" borderId="47" xfId="220" applyNumberFormat="1" applyFont="1" applyFill="1" applyBorder="1" applyAlignment="1" applyProtection="1">
      <protection locked="0"/>
    </xf>
    <xf numFmtId="193" fontId="90" fillId="30" borderId="1" xfId="220" applyNumberFormat="1" applyFont="1" applyFill="1" applyBorder="1" applyAlignment="1" applyProtection="1">
      <protection locked="0"/>
    </xf>
    <xf numFmtId="193" fontId="90" fillId="30" borderId="73" xfId="220" applyNumberFormat="1" applyFont="1" applyFill="1" applyBorder="1" applyAlignment="1" applyProtection="1">
      <protection locked="0"/>
    </xf>
    <xf numFmtId="192" fontId="91" fillId="0" borderId="47" xfId="220" applyNumberFormat="1" applyFont="1" applyBorder="1" applyAlignment="1" applyProtection="1">
      <protection locked="0"/>
    </xf>
    <xf numFmtId="192" fontId="91" fillId="0" borderId="89" xfId="220" applyNumberFormat="1" applyFont="1" applyBorder="1" applyAlignment="1" applyProtection="1">
      <protection locked="0"/>
    </xf>
    <xf numFmtId="192" fontId="91" fillId="0" borderId="72" xfId="0" applyNumberFormat="1" applyFont="1" applyBorder="1" applyAlignment="1" applyProtection="1">
      <alignment horizontal="center"/>
      <protection locked="0"/>
    </xf>
    <xf numFmtId="192" fontId="91" fillId="59" borderId="36" xfId="0" applyNumberFormat="1" applyFont="1" applyFill="1" applyBorder="1" applyAlignment="1" applyProtection="1">
      <alignment horizontal="center"/>
      <protection locked="0"/>
    </xf>
    <xf numFmtId="192" fontId="91" fillId="64" borderId="217" xfId="0" applyNumberFormat="1" applyFont="1" applyFill="1" applyBorder="1" applyAlignment="1" applyProtection="1">
      <alignment horizontal="center"/>
      <protection locked="0"/>
    </xf>
    <xf numFmtId="0" fontId="0" fillId="0" borderId="46" xfId="0" applyBorder="1" applyProtection="1">
      <protection locked="0"/>
    </xf>
    <xf numFmtId="0" fontId="0" fillId="0" borderId="73" xfId="0" applyBorder="1" applyProtection="1">
      <protection locked="0"/>
    </xf>
    <xf numFmtId="3" fontId="81" fillId="38" borderId="96" xfId="220" applyNumberFormat="1" applyFont="1" applyFill="1" applyBorder="1" applyAlignment="1" applyProtection="1">
      <alignment horizontal="center"/>
      <protection locked="0"/>
    </xf>
    <xf numFmtId="2" fontId="137" fillId="38" borderId="0" xfId="220" applyNumberFormat="1" applyFont="1" applyFill="1" applyBorder="1" applyAlignment="1" applyProtection="1">
      <alignment horizontal="right"/>
      <protection locked="0"/>
    </xf>
    <xf numFmtId="3" fontId="81" fillId="38" borderId="74" xfId="220" applyNumberFormat="1" applyFont="1" applyFill="1" applyBorder="1" applyAlignment="1" applyProtection="1">
      <protection locked="0"/>
    </xf>
    <xf numFmtId="193" fontId="174" fillId="38" borderId="207" xfId="220" applyNumberFormat="1" applyFont="1" applyFill="1" applyBorder="1" applyAlignment="1" applyProtection="1">
      <alignment horizontal="right"/>
      <protection locked="0"/>
    </xf>
    <xf numFmtId="4" fontId="174" fillId="38" borderId="74" xfId="220" applyNumberFormat="1" applyFont="1" applyFill="1" applyBorder="1" applyAlignment="1" applyProtection="1">
      <alignment horizontal="center"/>
      <protection locked="0"/>
    </xf>
    <xf numFmtId="3" fontId="81" fillId="38" borderId="74" xfId="220" applyNumberFormat="1" applyFont="1" applyFill="1" applyBorder="1" applyAlignment="1" applyProtection="1">
      <alignment horizontal="center"/>
      <protection locked="0"/>
    </xf>
    <xf numFmtId="193" fontId="81" fillId="38" borderId="74" xfId="220" applyNumberFormat="1" applyFont="1" applyFill="1" applyBorder="1" applyAlignment="1" applyProtection="1">
      <alignment horizontal="right"/>
      <protection locked="0"/>
    </xf>
    <xf numFmtId="193" fontId="81" fillId="38" borderId="147" xfId="220" applyNumberFormat="1" applyFont="1" applyFill="1" applyBorder="1" applyAlignment="1" applyProtection="1">
      <alignment horizontal="right"/>
      <protection locked="0"/>
    </xf>
    <xf numFmtId="3" fontId="81" fillId="30" borderId="74" xfId="220" applyNumberFormat="1" applyFont="1" applyFill="1" applyBorder="1" applyAlignment="1" applyProtection="1">
      <alignment horizontal="center"/>
      <protection locked="0"/>
    </xf>
    <xf numFmtId="191" fontId="81" fillId="66" borderId="212" xfId="220" applyNumberFormat="1" applyFont="1" applyFill="1" applyBorder="1" applyAlignment="1" applyProtection="1">
      <protection locked="0"/>
    </xf>
    <xf numFmtId="4" fontId="81" fillId="66" borderId="212" xfId="220" applyNumberFormat="1" applyFont="1" applyFill="1" applyBorder="1" applyAlignment="1" applyProtection="1">
      <protection locked="0"/>
    </xf>
    <xf numFmtId="191" fontId="81" fillId="30" borderId="114" xfId="220" applyNumberFormat="1" applyFont="1" applyFill="1" applyBorder="1" applyAlignment="1" applyProtection="1">
      <protection locked="0"/>
    </xf>
    <xf numFmtId="0" fontId="0" fillId="38" borderId="0" xfId="0" applyFill="1" applyProtection="1">
      <protection locked="0"/>
    </xf>
    <xf numFmtId="0" fontId="0" fillId="59" borderId="0" xfId="0" applyFill="1" applyProtection="1">
      <protection locked="0"/>
    </xf>
    <xf numFmtId="0" fontId="33" fillId="59" borderId="0" xfId="0" applyFont="1" applyFill="1" applyProtection="1">
      <protection locked="0"/>
    </xf>
    <xf numFmtId="193" fontId="81" fillId="59" borderId="147" xfId="220" applyNumberFormat="1" applyFont="1" applyFill="1" applyBorder="1" applyAlignment="1" applyProtection="1">
      <alignment horizontal="right"/>
      <protection locked="0"/>
    </xf>
    <xf numFmtId="10" fontId="33" fillId="59" borderId="87" xfId="224" applyNumberFormat="1" applyFont="1" applyFill="1" applyBorder="1" applyProtection="1">
      <protection locked="0"/>
    </xf>
    <xf numFmtId="10" fontId="33" fillId="64" borderId="0" xfId="224" applyNumberFormat="1" applyFont="1" applyFill="1" applyBorder="1" applyProtection="1">
      <protection locked="0"/>
    </xf>
    <xf numFmtId="0" fontId="154" fillId="38" borderId="0" xfId="0" applyFont="1" applyFill="1" applyProtection="1">
      <protection locked="0"/>
    </xf>
    <xf numFmtId="2" fontId="154" fillId="38" borderId="41" xfId="0" applyNumberFormat="1" applyFont="1" applyFill="1" applyBorder="1" applyAlignment="1" applyProtection="1">
      <alignment horizontal="left"/>
      <protection locked="0"/>
    </xf>
    <xf numFmtId="3" fontId="81" fillId="36" borderId="25" xfId="220" applyNumberFormat="1" applyFont="1" applyFill="1" applyBorder="1" applyAlignment="1" applyProtection="1">
      <alignment horizontal="center"/>
      <protection locked="0"/>
    </xf>
    <xf numFmtId="3" fontId="81" fillId="0" borderId="116" xfId="220" applyNumberFormat="1" applyFont="1" applyBorder="1" applyAlignment="1" applyProtection="1">
      <alignment horizontal="center"/>
      <protection locked="0"/>
    </xf>
    <xf numFmtId="3" fontId="140" fillId="0" borderId="129" xfId="220" applyNumberFormat="1" applyFont="1" applyBorder="1" applyAlignment="1" applyProtection="1">
      <alignment horizontal="center"/>
      <protection locked="0"/>
    </xf>
    <xf numFmtId="9" fontId="33" fillId="36" borderId="19" xfId="224" applyFont="1" applyFill="1" applyBorder="1" applyAlignment="1" applyProtection="1">
      <alignment horizontal="center"/>
      <protection locked="0"/>
    </xf>
    <xf numFmtId="3" fontId="141" fillId="30" borderId="116" xfId="220" applyNumberFormat="1" applyFont="1" applyFill="1" applyBorder="1" applyAlignment="1" applyProtection="1">
      <alignment horizontal="center"/>
      <protection locked="0"/>
    </xf>
    <xf numFmtId="3" fontId="141" fillId="30" borderId="115" xfId="220" applyNumberFormat="1" applyFont="1" applyFill="1" applyBorder="1" applyAlignment="1" applyProtection="1">
      <alignment horizontal="center"/>
      <protection locked="0"/>
    </xf>
    <xf numFmtId="0" fontId="33" fillId="0" borderId="125" xfId="0" applyFont="1" applyBorder="1" applyProtection="1">
      <protection locked="0"/>
    </xf>
    <xf numFmtId="0" fontId="33" fillId="59" borderId="18" xfId="0" applyFont="1" applyFill="1" applyBorder="1" applyProtection="1">
      <protection locked="0"/>
    </xf>
    <xf numFmtId="0" fontId="33" fillId="59" borderId="19" xfId="0" applyFont="1" applyFill="1" applyBorder="1" applyProtection="1">
      <protection locked="0"/>
    </xf>
    <xf numFmtId="0" fontId="33" fillId="59" borderId="125" xfId="0" applyFont="1" applyFill="1" applyBorder="1" applyProtection="1">
      <protection locked="0"/>
    </xf>
    <xf numFmtId="0" fontId="33" fillId="64" borderId="19" xfId="0" applyFont="1" applyFill="1" applyBorder="1" applyProtection="1">
      <protection locked="0"/>
    </xf>
    <xf numFmtId="3" fontId="33" fillId="0" borderId="0" xfId="0" applyNumberFormat="1" applyFont="1" applyProtection="1">
      <protection locked="0"/>
    </xf>
    <xf numFmtId="9" fontId="33" fillId="0" borderId="0" xfId="224" applyFont="1" applyProtection="1">
      <protection locked="0"/>
    </xf>
    <xf numFmtId="3" fontId="81" fillId="0" borderId="50" xfId="220" applyNumberFormat="1" applyFont="1" applyBorder="1" applyAlignment="1" applyProtection="1">
      <protection locked="0"/>
    </xf>
    <xf numFmtId="4" fontId="91" fillId="30" borderId="7" xfId="220" applyNumberFormat="1" applyFont="1" applyFill="1" applyBorder="1" applyAlignment="1" applyProtection="1">
      <protection locked="0"/>
    </xf>
    <xf numFmtId="4" fontId="91" fillId="30" borderId="50" xfId="220" applyNumberFormat="1" applyFont="1" applyFill="1" applyBorder="1" applyAlignment="1" applyProtection="1">
      <protection locked="0"/>
    </xf>
    <xf numFmtId="3" fontId="81" fillId="0" borderId="1" xfId="220" applyNumberFormat="1" applyFont="1" applyBorder="1" applyAlignment="1" applyProtection="1">
      <protection locked="0"/>
    </xf>
    <xf numFmtId="4" fontId="91" fillId="30" borderId="47"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alignment horizontal="right"/>
      <protection locked="0"/>
    </xf>
    <xf numFmtId="4" fontId="91" fillId="30" borderId="1" xfId="220" applyNumberFormat="1" applyFont="1" applyFill="1" applyBorder="1" applyAlignment="1" applyProtection="1">
      <protection locked="0"/>
    </xf>
    <xf numFmtId="0" fontId="0" fillId="0" borderId="39" xfId="0" applyFill="1" applyBorder="1" applyProtection="1">
      <protection locked="0"/>
    </xf>
    <xf numFmtId="193" fontId="81" fillId="38" borderId="114" xfId="220" applyNumberFormat="1" applyFont="1" applyFill="1" applyBorder="1" applyAlignment="1" applyProtection="1">
      <alignment horizontal="right"/>
      <protection locked="0"/>
    </xf>
    <xf numFmtId="3" fontId="81" fillId="30" borderId="114" xfId="220" applyNumberFormat="1" applyFont="1" applyFill="1" applyBorder="1" applyAlignment="1" applyProtection="1">
      <alignment horizontal="center"/>
      <protection locked="0"/>
    </xf>
    <xf numFmtId="0" fontId="33" fillId="59" borderId="114" xfId="0" applyFont="1" applyFill="1" applyBorder="1" applyProtection="1">
      <protection locked="0"/>
    </xf>
    <xf numFmtId="193" fontId="81" fillId="59" borderId="114" xfId="220" applyNumberFormat="1" applyFont="1" applyFill="1" applyBorder="1" applyAlignment="1" applyProtection="1">
      <alignment horizontal="right"/>
      <protection locked="0"/>
    </xf>
    <xf numFmtId="10" fontId="33" fillId="59" borderId="140" xfId="224" applyNumberFormat="1" applyFont="1" applyFill="1" applyBorder="1" applyProtection="1">
      <protection locked="0"/>
    </xf>
    <xf numFmtId="9" fontId="69" fillId="36" borderId="65" xfId="224" applyFont="1" applyFill="1" applyBorder="1" applyAlignment="1" applyProtection="1">
      <alignment horizontal="center"/>
      <protection locked="0"/>
    </xf>
    <xf numFmtId="9" fontId="69" fillId="36" borderId="19" xfId="224" applyFont="1" applyFill="1" applyBorder="1" applyAlignment="1" applyProtection="1">
      <alignment horizontal="center"/>
      <protection locked="0"/>
    </xf>
    <xf numFmtId="3" fontId="142" fillId="30" borderId="7" xfId="220" applyNumberFormat="1" applyFont="1" applyFill="1" applyBorder="1" applyAlignment="1" applyProtection="1">
      <protection locked="0"/>
    </xf>
    <xf numFmtId="3" fontId="142" fillId="30" borderId="50" xfId="220" applyNumberFormat="1" applyFont="1" applyFill="1" applyBorder="1" applyAlignment="1" applyProtection="1">
      <protection locked="0"/>
    </xf>
    <xf numFmtId="3" fontId="142" fillId="30" borderId="66" xfId="220" applyNumberFormat="1" applyFont="1" applyFill="1" applyBorder="1" applyAlignment="1" applyProtection="1">
      <protection locked="0"/>
    </xf>
    <xf numFmtId="0" fontId="0" fillId="0" borderId="125" xfId="0" applyBorder="1" applyProtection="1">
      <protection locked="0"/>
    </xf>
    <xf numFmtId="0" fontId="0" fillId="0" borderId="126" xfId="0" applyBorder="1" applyProtection="1">
      <protection locked="0"/>
    </xf>
    <xf numFmtId="0" fontId="0" fillId="0" borderId="65" xfId="0" applyBorder="1" applyProtection="1">
      <protection locked="0"/>
    </xf>
    <xf numFmtId="0" fontId="0" fillId="0" borderId="44" xfId="0" applyBorder="1" applyProtection="1">
      <protection locked="0"/>
    </xf>
    <xf numFmtId="0" fontId="0" fillId="0" borderId="66" xfId="0" applyBorder="1" applyProtection="1">
      <protection locked="0"/>
    </xf>
    <xf numFmtId="3" fontId="81" fillId="38" borderId="24" xfId="220" applyNumberFormat="1" applyFont="1" applyFill="1" applyBorder="1" applyAlignment="1" applyProtection="1">
      <alignment horizontal="center"/>
      <protection locked="0"/>
    </xf>
    <xf numFmtId="3" fontId="81" fillId="38" borderId="29" xfId="220" applyNumberFormat="1" applyFont="1" applyFill="1" applyBorder="1" applyAlignment="1" applyProtection="1">
      <alignment horizontal="center"/>
      <protection locked="0"/>
    </xf>
    <xf numFmtId="193" fontId="81" fillId="38" borderId="29" xfId="220" applyNumberFormat="1" applyFont="1" applyFill="1" applyBorder="1" applyAlignment="1" applyProtection="1">
      <alignment horizontal="right"/>
      <protection locked="0"/>
    </xf>
    <xf numFmtId="193" fontId="81" fillId="38" borderId="0" xfId="220" applyNumberFormat="1" applyFont="1" applyFill="1" applyBorder="1" applyAlignment="1" applyProtection="1">
      <alignment horizontal="right"/>
      <protection locked="0"/>
    </xf>
    <xf numFmtId="193" fontId="81" fillId="38" borderId="167" xfId="220" applyNumberFormat="1" applyFont="1" applyFill="1" applyBorder="1" applyAlignment="1" applyProtection="1">
      <alignment horizontal="right"/>
      <protection locked="0"/>
    </xf>
    <xf numFmtId="3" fontId="81" fillId="30" borderId="29" xfId="220" applyNumberFormat="1" applyFont="1" applyFill="1" applyBorder="1" applyAlignment="1" applyProtection="1">
      <alignment horizontal="center"/>
      <protection locked="0"/>
    </xf>
    <xf numFmtId="3" fontId="81" fillId="30" borderId="0" xfId="220" applyNumberFormat="1" applyFont="1" applyFill="1" applyBorder="1" applyAlignment="1" applyProtection="1">
      <alignment horizontal="center"/>
      <protection locked="0"/>
    </xf>
    <xf numFmtId="191" fontId="81" fillId="30" borderId="29" xfId="220" applyNumberFormat="1" applyFont="1" applyFill="1" applyBorder="1" applyAlignment="1" applyProtection="1">
      <protection locked="0"/>
    </xf>
    <xf numFmtId="193" fontId="81" fillId="38" borderId="60" xfId="220" applyNumberFormat="1" applyFont="1" applyFill="1" applyBorder="1" applyAlignment="1" applyProtection="1">
      <alignment horizontal="right"/>
      <protection locked="0"/>
    </xf>
    <xf numFmtId="3" fontId="128" fillId="0" borderId="54" xfId="220" applyNumberFormat="1" applyFont="1" applyBorder="1" applyAlignment="1" applyProtection="1">
      <alignment horizontal="center"/>
      <protection locked="0"/>
    </xf>
    <xf numFmtId="3" fontId="128" fillId="0" borderId="53" xfId="220" applyNumberFormat="1" applyFont="1" applyBorder="1" applyAlignment="1" applyProtection="1">
      <alignment horizontal="center"/>
      <protection locked="0"/>
    </xf>
    <xf numFmtId="4" fontId="129" fillId="0" borderId="94" xfId="220" applyNumberFormat="1" applyFont="1" applyBorder="1" applyAlignment="1" applyProtection="1">
      <alignment horizontal="center"/>
      <protection locked="0"/>
    </xf>
    <xf numFmtId="192" fontId="126" fillId="0" borderId="91" xfId="220" applyNumberFormat="1" applyFont="1" applyBorder="1" applyAlignment="1" applyProtection="1">
      <protection locked="0"/>
    </xf>
    <xf numFmtId="192" fontId="126" fillId="0" borderId="131" xfId="220" applyNumberFormat="1" applyFont="1" applyFill="1" applyBorder="1" applyAlignment="1" applyProtection="1">
      <alignment horizontal="center"/>
      <protection locked="0"/>
    </xf>
    <xf numFmtId="192" fontId="130" fillId="0" borderId="32" xfId="220" applyNumberFormat="1" applyFont="1" applyFill="1" applyBorder="1" applyAlignment="1" applyProtection="1">
      <alignment horizontal="center"/>
      <protection locked="0"/>
    </xf>
    <xf numFmtId="192" fontId="130" fillId="0" borderId="131" xfId="220" applyNumberFormat="1" applyFont="1" applyFill="1" applyBorder="1" applyAlignment="1" applyProtection="1">
      <alignment horizontal="center"/>
      <protection locked="0"/>
    </xf>
    <xf numFmtId="193" fontId="128" fillId="0" borderId="56" xfId="220" applyNumberFormat="1" applyFont="1" applyBorder="1" applyAlignment="1" applyProtection="1">
      <alignment horizontal="right"/>
      <protection locked="0"/>
    </xf>
    <xf numFmtId="193" fontId="128" fillId="0" borderId="55" xfId="220" applyNumberFormat="1" applyFont="1" applyBorder="1" applyAlignment="1" applyProtection="1">
      <alignment horizontal="right"/>
      <protection locked="0"/>
    </xf>
    <xf numFmtId="3" fontId="126" fillId="30" borderId="53" xfId="220" applyNumberFormat="1" applyFont="1" applyFill="1" applyBorder="1" applyAlignment="1" applyProtection="1">
      <protection locked="0"/>
    </xf>
    <xf numFmtId="3" fontId="126" fillId="30" borderId="131" xfId="220" applyNumberFormat="1" applyFont="1" applyFill="1" applyBorder="1" applyAlignment="1" applyProtection="1">
      <protection locked="0"/>
    </xf>
    <xf numFmtId="184" fontId="128" fillId="30" borderId="54" xfId="220" applyNumberFormat="1" applyFont="1" applyFill="1" applyBorder="1" applyAlignment="1" applyProtection="1">
      <alignment horizontal="right"/>
      <protection locked="0"/>
    </xf>
    <xf numFmtId="184" fontId="128" fillId="30" borderId="131" xfId="220" applyNumberFormat="1" applyFont="1" applyFill="1" applyBorder="1" applyAlignment="1" applyProtection="1">
      <alignment horizontal="right"/>
      <protection locked="0"/>
    </xf>
    <xf numFmtId="184" fontId="128" fillId="30" borderId="32" xfId="220" applyNumberFormat="1" applyFont="1" applyFill="1" applyBorder="1" applyAlignment="1" applyProtection="1">
      <alignment horizontal="right"/>
      <protection locked="0"/>
    </xf>
    <xf numFmtId="192" fontId="126" fillId="0" borderId="53" xfId="220" applyNumberFormat="1" applyFont="1" applyBorder="1" applyAlignment="1" applyProtection="1">
      <protection locked="0"/>
    </xf>
    <xf numFmtId="192" fontId="126" fillId="0" borderId="32" xfId="220" applyNumberFormat="1" applyFont="1" applyFill="1" applyBorder="1" applyAlignment="1" applyProtection="1">
      <alignment horizontal="center"/>
      <protection locked="0"/>
    </xf>
    <xf numFmtId="192" fontId="126" fillId="0" borderId="94" xfId="220" applyNumberFormat="1" applyFont="1" applyFill="1" applyBorder="1" applyAlignment="1" applyProtection="1">
      <alignment horizontal="center"/>
      <protection locked="0"/>
    </xf>
    <xf numFmtId="192" fontId="126" fillId="0" borderId="64" xfId="220" applyNumberFormat="1" applyFont="1" applyBorder="1" applyAlignment="1" applyProtection="1">
      <protection locked="0"/>
    </xf>
    <xf numFmtId="192" fontId="126" fillId="0" borderId="53" xfId="220" applyNumberFormat="1" applyFont="1" applyFill="1" applyBorder="1" applyAlignment="1" applyProtection="1">
      <alignment horizontal="center"/>
      <protection locked="0"/>
    </xf>
    <xf numFmtId="192" fontId="130" fillId="0" borderId="68" xfId="220" applyNumberFormat="1" applyFont="1" applyFill="1" applyBorder="1" applyAlignment="1" applyProtection="1">
      <alignment horizontal="center"/>
      <protection locked="0"/>
    </xf>
    <xf numFmtId="192" fontId="126" fillId="0" borderId="55" xfId="220" applyNumberFormat="1" applyFont="1" applyFill="1" applyBorder="1" applyAlignment="1" applyProtection="1">
      <alignment horizontal="center"/>
      <protection locked="0"/>
    </xf>
    <xf numFmtId="192" fontId="126" fillId="0" borderId="64" xfId="220" applyNumberFormat="1" applyFont="1" applyFill="1" applyBorder="1" applyAlignment="1" applyProtection="1">
      <alignment horizontal="center"/>
      <protection locked="0"/>
    </xf>
    <xf numFmtId="192" fontId="126" fillId="0" borderId="56" xfId="220" applyNumberFormat="1" applyFont="1" applyFill="1" applyBorder="1" applyAlignment="1" applyProtection="1">
      <alignment horizontal="center"/>
      <protection locked="0"/>
    </xf>
    <xf numFmtId="3" fontId="122" fillId="0" borderId="20" xfId="220" applyNumberFormat="1" applyFont="1" applyBorder="1" applyAlignment="1" applyProtection="1">
      <protection locked="0"/>
    </xf>
    <xf numFmtId="2" fontId="137" fillId="0" borderId="19" xfId="220" applyNumberFormat="1" applyFont="1" applyFill="1" applyBorder="1" applyAlignment="1" applyProtection="1">
      <alignment horizontal="center"/>
      <protection locked="0"/>
    </xf>
    <xf numFmtId="2" fontId="137" fillId="0" borderId="19" xfId="220" applyNumberFormat="1" applyFont="1" applyFill="1" applyBorder="1" applyAlignment="1" applyProtection="1">
      <alignment horizontal="right"/>
      <protection locked="0"/>
    </xf>
    <xf numFmtId="4" fontId="137" fillId="0" borderId="19" xfId="220" applyNumberFormat="1" applyFont="1" applyFill="1" applyBorder="1" applyAlignment="1" applyProtection="1">
      <alignment horizontal="right"/>
      <protection locked="0"/>
    </xf>
    <xf numFmtId="2" fontId="122" fillId="0" borderId="19" xfId="220" applyNumberFormat="1" applyFont="1" applyFill="1" applyBorder="1" applyAlignment="1" applyProtection="1">
      <protection locked="0"/>
    </xf>
    <xf numFmtId="2" fontId="81" fillId="0" borderId="19" xfId="220" applyNumberFormat="1" applyFont="1" applyFill="1" applyBorder="1" applyAlignment="1" applyProtection="1">
      <alignment horizontal="right"/>
      <protection locked="0"/>
    </xf>
    <xf numFmtId="193" fontId="81" fillId="0" borderId="0" xfId="220" applyNumberFormat="1" applyFont="1" applyFill="1" applyBorder="1" applyAlignment="1" applyProtection="1">
      <protection locked="0"/>
    </xf>
    <xf numFmtId="0" fontId="0" fillId="30" borderId="0" xfId="0" applyFill="1" applyProtection="1">
      <protection locked="0"/>
    </xf>
    <xf numFmtId="193" fontId="75" fillId="0" borderId="19" xfId="220" applyNumberFormat="1" applyFont="1" applyFill="1" applyBorder="1" applyAlignment="1" applyProtection="1">
      <alignment horizontal="right"/>
      <protection locked="0"/>
    </xf>
    <xf numFmtId="0" fontId="0" fillId="0" borderId="41" xfId="0" applyBorder="1" applyProtection="1">
      <protection locked="0"/>
    </xf>
    <xf numFmtId="192" fontId="137" fillId="0" borderId="0" xfId="220" applyNumberFormat="1" applyFont="1" applyFill="1" applyBorder="1" applyAlignment="1" applyProtection="1">
      <alignment horizontal="right"/>
      <protection locked="0"/>
    </xf>
    <xf numFmtId="3" fontId="81" fillId="31" borderId="24"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 vertical="center"/>
      <protection locked="0"/>
    </xf>
    <xf numFmtId="3" fontId="81" fillId="31" borderId="29" xfId="220" applyNumberFormat="1" applyFont="1" applyFill="1" applyBorder="1" applyAlignment="1" applyProtection="1">
      <alignment vertical="center"/>
      <protection locked="0"/>
    </xf>
    <xf numFmtId="3" fontId="81" fillId="31" borderId="29" xfId="220" applyNumberFormat="1" applyFont="1" applyFill="1" applyBorder="1" applyAlignment="1" applyProtection="1">
      <alignment horizontal="centerContinuous" vertical="center"/>
      <protection locked="0"/>
    </xf>
    <xf numFmtId="3" fontId="81" fillId="31" borderId="167" xfId="220" applyNumberFormat="1" applyFont="1" applyFill="1" applyBorder="1" applyAlignment="1" applyProtection="1">
      <alignment vertical="center"/>
      <protection locked="0"/>
    </xf>
    <xf numFmtId="3" fontId="81" fillId="31" borderId="60" xfId="220" applyNumberFormat="1" applyFont="1" applyFill="1" applyBorder="1" applyAlignment="1" applyProtection="1">
      <alignment horizontal="centerContinuous" vertical="center"/>
      <protection locked="0"/>
    </xf>
    <xf numFmtId="4" fontId="90" fillId="76" borderId="226" xfId="220" applyNumberFormat="1" applyFont="1" applyFill="1" applyBorder="1" applyProtection="1">
      <protection locked="0"/>
    </xf>
    <xf numFmtId="4" fontId="90" fillId="77" borderId="226" xfId="220" applyNumberFormat="1" applyFont="1" applyFill="1" applyBorder="1" applyProtection="1">
      <protection locked="0"/>
    </xf>
    <xf numFmtId="3" fontId="81" fillId="58" borderId="177" xfId="220" applyNumberFormat="1" applyFont="1" applyFill="1" applyBorder="1" applyProtection="1">
      <protection locked="0"/>
    </xf>
    <xf numFmtId="3" fontId="81" fillId="66" borderId="177" xfId="220" applyNumberFormat="1" applyFont="1" applyFill="1" applyBorder="1" applyProtection="1">
      <protection locked="0"/>
    </xf>
    <xf numFmtId="9" fontId="41" fillId="0" borderId="0" xfId="224" applyFont="1" applyBorder="1" applyProtection="1">
      <protection locked="0"/>
    </xf>
    <xf numFmtId="4" fontId="101" fillId="65" borderId="41" xfId="217" applyNumberFormat="1" applyFont="1" applyFill="1" applyBorder="1"/>
    <xf numFmtId="0" fontId="35" fillId="0" borderId="122" xfId="0" applyFont="1" applyBorder="1" applyAlignment="1" applyProtection="1">
      <alignment horizontal="left" vertical="center"/>
    </xf>
    <xf numFmtId="196" fontId="90" fillId="0" borderId="226" xfId="220" applyNumberFormat="1" applyFont="1" applyFill="1" applyBorder="1" applyAlignment="1" applyProtection="1">
      <protection locked="0"/>
    </xf>
    <xf numFmtId="0" fontId="90" fillId="0" borderId="180" xfId="220" applyFont="1" applyFill="1" applyBorder="1" applyAlignment="1" applyProtection="1">
      <protection locked="0"/>
    </xf>
    <xf numFmtId="4" fontId="35" fillId="0" borderId="0" xfId="0" applyNumberFormat="1" applyFont="1" applyBorder="1" applyAlignment="1">
      <alignment vertical="center"/>
    </xf>
    <xf numFmtId="4" fontId="33" fillId="0" borderId="160" xfId="0" applyNumberFormat="1" applyFont="1" applyBorder="1" applyAlignment="1" applyProtection="1">
      <alignment vertical="center"/>
    </xf>
    <xf numFmtId="4" fontId="33" fillId="40" borderId="0" xfId="0" applyNumberFormat="1" applyFont="1" applyFill="1" applyBorder="1" applyAlignment="1" applyProtection="1">
      <alignment horizontal="right" vertical="center"/>
      <protection locked="0"/>
    </xf>
    <xf numFmtId="4" fontId="33" fillId="0" borderId="160" xfId="0" applyNumberFormat="1" applyFont="1" applyFill="1" applyBorder="1" applyAlignment="1" applyProtection="1">
      <alignment vertical="center"/>
      <protection locked="0"/>
    </xf>
    <xf numFmtId="9" fontId="69" fillId="37" borderId="0" xfId="224" applyFont="1" applyFill="1" applyBorder="1" applyProtection="1">
      <protection locked="0"/>
    </xf>
    <xf numFmtId="9" fontId="69" fillId="44" borderId="0" xfId="224" applyFont="1" applyFill="1" applyBorder="1" applyProtection="1">
      <protection locked="0"/>
    </xf>
    <xf numFmtId="9" fontId="69" fillId="0" borderId="0" xfId="224" applyFont="1" applyBorder="1" applyProtection="1">
      <protection locked="0"/>
    </xf>
    <xf numFmtId="164" fontId="101" fillId="0" borderId="0" xfId="293" applyFont="1" applyFill="1"/>
    <xf numFmtId="4" fontId="90" fillId="58" borderId="226" xfId="220" applyNumberFormat="1" applyFont="1" applyFill="1" applyBorder="1" applyProtection="1">
      <protection locked="0"/>
    </xf>
    <xf numFmtId="4" fontId="90" fillId="66" borderId="226" xfId="220" applyNumberFormat="1" applyFont="1" applyFill="1" applyBorder="1" applyProtection="1">
      <protection locked="0"/>
    </xf>
    <xf numFmtId="4" fontId="90" fillId="61" borderId="180" xfId="220" applyNumberFormat="1" applyFont="1" applyFill="1" applyBorder="1" applyProtection="1">
      <protection locked="0"/>
    </xf>
    <xf numFmtId="4" fontId="90" fillId="61" borderId="226" xfId="220" applyNumberFormat="1" applyFont="1" applyFill="1" applyBorder="1" applyProtection="1">
      <protection locked="0"/>
    </xf>
    <xf numFmtId="0" fontId="33" fillId="0" borderId="0" xfId="0" applyFont="1" applyBorder="1" applyAlignment="1" applyProtection="1">
      <alignment vertical="center"/>
    </xf>
    <xf numFmtId="0" fontId="33" fillId="0" borderId="160" xfId="0" applyFont="1" applyBorder="1" applyAlignment="1" applyProtection="1">
      <alignment vertical="center"/>
    </xf>
    <xf numFmtId="4" fontId="33" fillId="0" borderId="0" xfId="0" applyNumberFormat="1" applyFont="1" applyBorder="1" applyAlignment="1" applyProtection="1">
      <alignment vertical="center"/>
      <protection locked="0"/>
    </xf>
    <xf numFmtId="4" fontId="35" fillId="0" borderId="0" xfId="0" applyNumberFormat="1" applyFont="1" applyFill="1" applyBorder="1" applyAlignment="1">
      <alignment vertical="center"/>
    </xf>
    <xf numFmtId="10" fontId="33" fillId="37" borderId="41" xfId="224" applyNumberFormat="1" applyFont="1" applyFill="1" applyBorder="1" applyProtection="1">
      <protection locked="0"/>
    </xf>
    <xf numFmtId="4" fontId="41" fillId="36" borderId="22" xfId="0" applyNumberFormat="1" applyFont="1" applyFill="1" applyBorder="1" applyAlignment="1" applyProtection="1">
      <alignment horizontal="right" vertical="center"/>
      <protection locked="0"/>
    </xf>
    <xf numFmtId="3" fontId="41" fillId="0" borderId="58" xfId="218" applyNumberFormat="1" applyFont="1" applyFill="1" applyBorder="1" applyAlignment="1" applyProtection="1">
      <alignment vertical="center"/>
      <protection locked="0"/>
    </xf>
    <xf numFmtId="0" fontId="41" fillId="0" borderId="7" xfId="0" applyFont="1" applyBorder="1" applyAlignment="1" applyProtection="1">
      <alignment horizontal="center" vertical="center"/>
      <protection locked="0"/>
    </xf>
    <xf numFmtId="0" fontId="78" fillId="0" borderId="20" xfId="218" applyFont="1" applyBorder="1" applyAlignment="1" applyProtection="1">
      <alignment horizontal="center" vertical="center"/>
      <protection locked="0"/>
    </xf>
    <xf numFmtId="0" fontId="69" fillId="0" borderId="7" xfId="2" applyFont="1" applyBorder="1" applyAlignment="1" applyProtection="1">
      <alignment vertical="center"/>
      <protection locked="0"/>
    </xf>
    <xf numFmtId="0" fontId="41" fillId="0" borderId="40" xfId="218" applyFont="1" applyBorder="1" applyAlignment="1" applyProtection="1">
      <alignment horizontal="right" vertical="center"/>
      <protection locked="0"/>
    </xf>
    <xf numFmtId="0" fontId="69" fillId="0" borderId="41" xfId="2" applyFont="1" applyBorder="1" applyAlignment="1" applyProtection="1">
      <alignment horizontal="center" vertical="center"/>
      <protection locked="0"/>
    </xf>
    <xf numFmtId="0" fontId="35" fillId="0" borderId="0" xfId="0" applyFont="1" applyBorder="1" applyAlignment="1" applyProtection="1">
      <alignment vertical="center"/>
      <protection locked="0"/>
    </xf>
    <xf numFmtId="0" fontId="41" fillId="0" borderId="41" xfId="218" applyFont="1" applyBorder="1" applyAlignment="1" applyProtection="1">
      <alignment horizontal="center" vertical="center"/>
      <protection locked="0"/>
    </xf>
    <xf numFmtId="4" fontId="69" fillId="44" borderId="23" xfId="2" applyNumberFormat="1" applyFont="1" applyFill="1" applyBorder="1" applyAlignment="1" applyProtection="1">
      <alignment horizontal="right" vertical="center"/>
      <protection locked="0"/>
    </xf>
    <xf numFmtId="4" fontId="33" fillId="0" borderId="41" xfId="2" applyNumberFormat="1" applyFont="1" applyFill="1" applyBorder="1" applyAlignment="1" applyProtection="1">
      <alignment vertical="center"/>
      <protection locked="0"/>
    </xf>
    <xf numFmtId="3" fontId="41" fillId="0" borderId="20" xfId="0" applyNumberFormat="1" applyFont="1" applyFill="1" applyBorder="1" applyAlignment="1" applyProtection="1">
      <alignment vertical="center"/>
      <protection locked="0"/>
    </xf>
    <xf numFmtId="4" fontId="69" fillId="44" borderId="41" xfId="0" applyNumberFormat="1" applyFont="1" applyFill="1" applyBorder="1" applyAlignment="1" applyProtection="1">
      <alignment vertical="center"/>
      <protection locked="0"/>
    </xf>
    <xf numFmtId="3" fontId="41" fillId="36" borderId="22" xfId="0" applyNumberFormat="1" applyFont="1" applyFill="1" applyBorder="1" applyAlignment="1" applyProtection="1">
      <alignment horizontal="right" vertical="center"/>
      <protection locked="0"/>
    </xf>
    <xf numFmtId="4" fontId="69" fillId="37" borderId="41" xfId="0" applyNumberFormat="1" applyFont="1" applyFill="1" applyBorder="1" applyAlignment="1" applyProtection="1">
      <alignment vertical="center"/>
      <protection locked="0"/>
    </xf>
    <xf numFmtId="4" fontId="41" fillId="54" borderId="22" xfId="0" applyNumberFormat="1" applyFont="1" applyFill="1" applyBorder="1" applyAlignment="1" applyProtection="1">
      <alignment horizontal="right" vertical="center"/>
      <protection locked="0"/>
    </xf>
    <xf numFmtId="4" fontId="69" fillId="37" borderId="23" xfId="0" applyNumberFormat="1" applyFont="1" applyFill="1" applyBorder="1" applyAlignment="1" applyProtection="1">
      <alignment horizontal="right" vertical="center"/>
      <protection locked="0"/>
    </xf>
    <xf numFmtId="3" fontId="41" fillId="54" borderId="22" xfId="0" applyNumberFormat="1" applyFont="1" applyFill="1" applyBorder="1" applyAlignment="1" applyProtection="1">
      <alignment horizontal="right" vertical="center"/>
      <protection locked="0"/>
    </xf>
    <xf numFmtId="3" fontId="56" fillId="0" borderId="39" xfId="0" applyNumberFormat="1" applyFont="1" applyFill="1" applyBorder="1" applyAlignment="1" applyProtection="1">
      <alignment vertical="center"/>
      <protection locked="0"/>
    </xf>
    <xf numFmtId="4" fontId="41" fillId="33" borderId="83" xfId="0" applyNumberFormat="1" applyFont="1" applyFill="1" applyBorder="1" applyAlignment="1" applyProtection="1">
      <alignment horizontal="right" vertical="center"/>
      <protection locked="0"/>
    </xf>
    <xf numFmtId="4" fontId="69" fillId="28" borderId="23" xfId="2" applyNumberFormat="1" applyFont="1" applyFill="1" applyBorder="1" applyAlignment="1" applyProtection="1">
      <alignment vertical="center"/>
      <protection locked="0"/>
    </xf>
    <xf numFmtId="4" fontId="41" fillId="32" borderId="44" xfId="0" applyNumberFormat="1" applyFont="1" applyFill="1" applyBorder="1" applyAlignment="1" applyProtection="1">
      <alignment horizontal="right" vertical="center"/>
      <protection locked="0"/>
    </xf>
    <xf numFmtId="4" fontId="41" fillId="44" borderId="0" xfId="0" applyNumberFormat="1" applyFont="1" applyFill="1" applyBorder="1" applyAlignment="1" applyProtection="1">
      <alignment horizontal="right" vertical="center"/>
      <protection locked="0"/>
    </xf>
    <xf numFmtId="4" fontId="41" fillId="34" borderId="22" xfId="0" applyNumberFormat="1" applyFont="1" applyFill="1" applyBorder="1" applyAlignment="1" applyProtection="1">
      <alignment horizontal="right" vertical="center"/>
      <protection locked="0"/>
    </xf>
    <xf numFmtId="3" fontId="41" fillId="52" borderId="83" xfId="0" applyNumberFormat="1" applyFont="1" applyFill="1" applyBorder="1" applyAlignment="1" applyProtection="1">
      <alignment horizontal="right" vertical="center"/>
      <protection locked="0"/>
    </xf>
    <xf numFmtId="3" fontId="35" fillId="33" borderId="44" xfId="0" applyNumberFormat="1" applyFont="1" applyFill="1" applyBorder="1" applyAlignment="1" applyProtection="1">
      <alignment vertical="center"/>
      <protection locked="0"/>
    </xf>
    <xf numFmtId="3" fontId="41" fillId="33" borderId="83" xfId="0" applyNumberFormat="1" applyFont="1" applyFill="1" applyBorder="1" applyAlignment="1" applyProtection="1">
      <alignment horizontal="right" vertical="center"/>
      <protection locked="0"/>
    </xf>
    <xf numFmtId="0" fontId="69" fillId="28" borderId="83" xfId="2" applyFont="1" applyFill="1" applyBorder="1" applyAlignment="1" applyProtection="1">
      <alignment vertical="center"/>
      <protection locked="0"/>
    </xf>
    <xf numFmtId="0" fontId="41" fillId="0" borderId="0" xfId="0" applyFont="1" applyAlignment="1" applyProtection="1">
      <alignment vertical="center"/>
      <protection locked="0"/>
    </xf>
    <xf numFmtId="3" fontId="90" fillId="58" borderId="226" xfId="219" applyNumberFormat="1" applyFont="1" applyFill="1" applyBorder="1" applyAlignment="1" applyProtection="1">
      <alignment horizontal="center"/>
      <protection locked="0"/>
    </xf>
    <xf numFmtId="3" fontId="81" fillId="58" borderId="177" xfId="219" applyNumberFormat="1" applyFont="1" applyFill="1" applyBorder="1" applyProtection="1">
      <protection locked="0"/>
    </xf>
    <xf numFmtId="3" fontId="90" fillId="58" borderId="226" xfId="220" applyNumberFormat="1" applyFont="1" applyFill="1" applyBorder="1" applyProtection="1">
      <protection locked="0"/>
    </xf>
    <xf numFmtId="4" fontId="90" fillId="58" borderId="0" xfId="220" applyNumberFormat="1" applyFont="1" applyFill="1" applyProtection="1">
      <protection locked="0"/>
    </xf>
    <xf numFmtId="0" fontId="90" fillId="58" borderId="226" xfId="220" applyFont="1" applyFill="1" applyBorder="1" applyAlignment="1" applyProtection="1">
      <alignment horizontal="left"/>
      <protection locked="0"/>
    </xf>
    <xf numFmtId="3" fontId="81" fillId="66" borderId="177" xfId="219" applyNumberFormat="1" applyFont="1" applyFill="1" applyBorder="1" applyAlignment="1" applyProtection="1">
      <alignment vertical="center"/>
      <protection locked="0"/>
    </xf>
    <xf numFmtId="3" fontId="90" fillId="66" borderId="226" xfId="219" applyNumberFormat="1" applyFont="1" applyFill="1" applyBorder="1" applyAlignment="1" applyProtection="1">
      <alignment horizontal="center" vertical="center"/>
      <protection locked="0"/>
    </xf>
    <xf numFmtId="3" fontId="90" fillId="66" borderId="173" xfId="219" applyNumberFormat="1" applyFont="1" applyFill="1" applyBorder="1" applyAlignment="1" applyProtection="1">
      <alignment horizontal="center" vertical="center"/>
      <protection locked="0"/>
    </xf>
    <xf numFmtId="3" fontId="90" fillId="66" borderId="226" xfId="220" applyNumberFormat="1" applyFont="1" applyFill="1" applyBorder="1" applyAlignment="1" applyProtection="1">
      <alignment vertical="center"/>
      <protection locked="0"/>
    </xf>
    <xf numFmtId="0" fontId="90" fillId="66" borderId="226" xfId="220" applyFont="1" applyFill="1" applyBorder="1" applyAlignment="1" applyProtection="1">
      <alignment horizontal="left" vertical="center" wrapText="1"/>
      <protection locked="0"/>
    </xf>
    <xf numFmtId="4" fontId="90" fillId="66" borderId="0" xfId="220" applyNumberFormat="1" applyFont="1" applyFill="1" applyAlignment="1" applyProtection="1">
      <alignment vertical="center"/>
      <protection locked="0"/>
    </xf>
    <xf numFmtId="4" fontId="90" fillId="75" borderId="226" xfId="220" applyNumberFormat="1" applyFont="1" applyFill="1" applyBorder="1" applyAlignment="1" applyProtection="1">
      <alignment vertical="center"/>
      <protection locked="0"/>
    </xf>
    <xf numFmtId="3" fontId="81" fillId="66" borderId="177" xfId="220" applyNumberFormat="1" applyFont="1" applyFill="1" applyBorder="1" applyAlignment="1" applyProtection="1">
      <alignment vertical="center"/>
      <protection locked="0"/>
    </xf>
    <xf numFmtId="4" fontId="69" fillId="78" borderId="41" xfId="0" applyNumberFormat="1" applyFont="1" applyFill="1" applyBorder="1" applyProtection="1">
      <protection locked="0"/>
    </xf>
    <xf numFmtId="4" fontId="69" fillId="81" borderId="41" xfId="0" applyNumberFormat="1" applyFont="1" applyFill="1" applyBorder="1" applyProtection="1">
      <protection locked="0"/>
    </xf>
    <xf numFmtId="4" fontId="181" fillId="44" borderId="41" xfId="3" applyNumberFormat="1" applyFont="1" applyFill="1" applyBorder="1" applyAlignment="1" applyProtection="1">
      <alignment vertical="center" wrapText="1"/>
      <protection locked="0"/>
    </xf>
    <xf numFmtId="0" fontId="34" fillId="0" borderId="7" xfId="3" applyFont="1" applyBorder="1" applyAlignment="1" applyProtection="1">
      <alignment horizontal="center"/>
      <protection locked="0"/>
    </xf>
    <xf numFmtId="0" fontId="34" fillId="0" borderId="20" xfId="3" applyFont="1" applyBorder="1" applyAlignment="1" applyProtection="1">
      <alignment horizontal="center"/>
      <protection locked="0"/>
    </xf>
    <xf numFmtId="49" fontId="34" fillId="0" borderId="40" xfId="3" applyNumberFormat="1" applyFont="1" applyBorder="1" applyAlignment="1" applyProtection="1">
      <alignment horizontal="right"/>
      <protection locked="0"/>
    </xf>
    <xf numFmtId="0" fontId="33" fillId="0" borderId="41" xfId="2" applyFont="1" applyBorder="1" applyAlignment="1" applyProtection="1">
      <alignment horizontal="centerContinuous"/>
      <protection locked="0"/>
    </xf>
    <xf numFmtId="0" fontId="34" fillId="0" borderId="0" xfId="3" applyFont="1" applyBorder="1" applyAlignment="1" applyProtection="1">
      <alignment horizontal="centerContinuous"/>
      <protection locked="0"/>
    </xf>
    <xf numFmtId="0" fontId="34" fillId="0" borderId="41" xfId="3" applyFont="1" applyBorder="1" applyAlignment="1" applyProtection="1">
      <alignment horizontal="centerContinuous"/>
      <protection locked="0"/>
    </xf>
    <xf numFmtId="0" fontId="34" fillId="0" borderId="0" xfId="3" applyFont="1" applyBorder="1" applyProtection="1">
      <protection locked="0"/>
    </xf>
    <xf numFmtId="4" fontId="33" fillId="44" borderId="23" xfId="2" applyNumberFormat="1" applyFont="1" applyFill="1" applyBorder="1" applyAlignment="1" applyProtection="1">
      <alignment horizontal="right"/>
      <protection locked="0"/>
    </xf>
    <xf numFmtId="0" fontId="34" fillId="0" borderId="0" xfId="3" applyFont="1" applyFill="1" applyBorder="1" applyProtection="1">
      <protection locked="0"/>
    </xf>
    <xf numFmtId="4" fontId="33" fillId="0" borderId="41" xfId="2" applyNumberFormat="1" applyFont="1" applyFill="1" applyBorder="1" applyProtection="1">
      <protection locked="0"/>
    </xf>
    <xf numFmtId="3" fontId="34" fillId="0" borderId="22" xfId="3" applyNumberFormat="1" applyFont="1" applyFill="1" applyBorder="1" applyAlignment="1" applyProtection="1">
      <alignment horizontal="right"/>
      <protection locked="0"/>
    </xf>
    <xf numFmtId="3" fontId="34" fillId="0" borderId="58" xfId="3" applyNumberFormat="1" applyFont="1" applyFill="1" applyBorder="1" applyAlignment="1" applyProtection="1">
      <protection locked="0"/>
    </xf>
    <xf numFmtId="3" fontId="34" fillId="0" borderId="20" xfId="3" applyNumberFormat="1" applyFont="1" applyFill="1" applyBorder="1" applyAlignment="1" applyProtection="1">
      <protection locked="0"/>
    </xf>
    <xf numFmtId="9" fontId="149" fillId="44" borderId="41" xfId="224" applyFont="1" applyFill="1" applyBorder="1" applyProtection="1">
      <protection locked="0"/>
    </xf>
    <xf numFmtId="3" fontId="149" fillId="44" borderId="22" xfId="3" applyNumberFormat="1" applyFont="1" applyFill="1" applyBorder="1" applyAlignment="1" applyProtection="1">
      <alignment horizontal="right"/>
      <protection locked="0"/>
    </xf>
    <xf numFmtId="4" fontId="150" fillId="37" borderId="22" xfId="3" applyNumberFormat="1" applyFont="1" applyFill="1" applyBorder="1" applyAlignment="1" applyProtection="1">
      <alignment horizontal="right"/>
      <protection locked="0"/>
    </xf>
    <xf numFmtId="4" fontId="149" fillId="37" borderId="23" xfId="3" applyNumberFormat="1" applyFont="1" applyFill="1" applyBorder="1" applyAlignment="1" applyProtection="1">
      <alignment horizontal="right"/>
      <protection locked="0"/>
    </xf>
    <xf numFmtId="4" fontId="149" fillId="37" borderId="41" xfId="3" applyNumberFormat="1" applyFont="1" applyFill="1" applyBorder="1" applyProtection="1">
      <protection locked="0"/>
    </xf>
    <xf numFmtId="3" fontId="149" fillId="37" borderId="22" xfId="3" applyNumberFormat="1" applyFont="1" applyFill="1" applyBorder="1" applyAlignment="1" applyProtection="1">
      <alignment horizontal="right"/>
      <protection locked="0"/>
    </xf>
    <xf numFmtId="3" fontId="34" fillId="0" borderId="39" xfId="3" applyNumberFormat="1" applyFont="1" applyFill="1" applyBorder="1" applyAlignment="1" applyProtection="1">
      <alignment horizontal="right"/>
      <protection locked="0"/>
    </xf>
    <xf numFmtId="4" fontId="34" fillId="0" borderId="83" xfId="3" applyNumberFormat="1" applyFont="1" applyFill="1" applyBorder="1" applyAlignment="1" applyProtection="1">
      <alignment horizontal="right"/>
      <protection locked="0"/>
    </xf>
    <xf numFmtId="4" fontId="33" fillId="28" borderId="23" xfId="2" applyNumberFormat="1" applyFont="1" applyFill="1" applyBorder="1" applyProtection="1">
      <protection locked="0"/>
    </xf>
    <xf numFmtId="4" fontId="34" fillId="0" borderId="44" xfId="3" applyNumberFormat="1" applyFont="1" applyFill="1" applyBorder="1" applyAlignment="1" applyProtection="1">
      <alignment horizontal="right"/>
      <protection locked="0"/>
    </xf>
    <xf numFmtId="4" fontId="34" fillId="0" borderId="0" xfId="3" applyNumberFormat="1" applyFont="1" applyFill="1" applyBorder="1" applyAlignment="1" applyProtection="1">
      <alignment horizontal="right"/>
      <protection locked="0"/>
    </xf>
    <xf numFmtId="4" fontId="34" fillId="0" borderId="22" xfId="3" applyNumberFormat="1" applyFont="1" applyFill="1" applyBorder="1" applyAlignment="1" applyProtection="1">
      <alignment horizontal="right"/>
      <protection locked="0"/>
    </xf>
    <xf numFmtId="3" fontId="34" fillId="52" borderId="83" xfId="3" applyNumberFormat="1" applyFont="1" applyFill="1" applyBorder="1" applyAlignment="1" applyProtection="1">
      <alignment horizontal="right"/>
      <protection locked="0"/>
    </xf>
    <xf numFmtId="3" fontId="34" fillId="0" borderId="44" xfId="3" applyNumberFormat="1" applyFont="1" applyFill="1" applyBorder="1" applyAlignment="1" applyProtection="1">
      <alignment horizontal="right"/>
      <protection locked="0"/>
    </xf>
    <xf numFmtId="3" fontId="34" fillId="0" borderId="83" xfId="3" applyNumberFormat="1" applyFont="1" applyFill="1" applyBorder="1" applyAlignment="1" applyProtection="1">
      <alignment horizontal="right"/>
      <protection locked="0"/>
    </xf>
    <xf numFmtId="0" fontId="33" fillId="28" borderId="83" xfId="2" applyFont="1" applyFill="1" applyBorder="1" applyProtection="1">
      <protection locked="0"/>
    </xf>
    <xf numFmtId="0" fontId="34" fillId="0" borderId="0" xfId="3" applyFont="1" applyProtection="1">
      <protection locked="0"/>
    </xf>
    <xf numFmtId="0" fontId="34" fillId="0" borderId="0" xfId="3" applyFont="1" applyFill="1" applyProtection="1">
      <protection locked="0"/>
    </xf>
    <xf numFmtId="0" fontId="33" fillId="0" borderId="0" xfId="0" applyFont="1" applyFill="1" applyProtection="1">
      <protection locked="0"/>
    </xf>
    <xf numFmtId="4" fontId="34" fillId="0" borderId="0" xfId="3" applyNumberFormat="1" applyFont="1" applyFill="1" applyBorder="1" applyProtection="1">
      <protection locked="0"/>
    </xf>
    <xf numFmtId="3" fontId="34" fillId="44" borderId="22" xfId="3" applyNumberFormat="1" applyFont="1" applyFill="1" applyBorder="1" applyAlignment="1" applyProtection="1">
      <alignment horizontal="right"/>
      <protection locked="0"/>
    </xf>
    <xf numFmtId="4" fontId="149" fillId="44" borderId="41" xfId="3" applyNumberFormat="1" applyFont="1" applyFill="1" applyBorder="1" applyProtection="1">
      <protection locked="0"/>
    </xf>
    <xf numFmtId="4" fontId="149" fillId="37" borderId="22" xfId="3" applyNumberFormat="1" applyFont="1" applyFill="1" applyBorder="1" applyAlignment="1" applyProtection="1">
      <alignment horizontal="right"/>
      <protection locked="0"/>
    </xf>
    <xf numFmtId="4" fontId="34" fillId="44" borderId="0" xfId="3" applyNumberFormat="1" applyFont="1" applyFill="1" applyBorder="1" applyAlignment="1" applyProtection="1">
      <alignment horizontal="right"/>
      <protection locked="0"/>
    </xf>
    <xf numFmtId="3" fontId="33" fillId="37" borderId="44" xfId="0" applyNumberFormat="1" applyFont="1" applyFill="1" applyBorder="1" applyProtection="1">
      <protection locked="0"/>
    </xf>
    <xf numFmtId="0" fontId="34" fillId="0" borderId="7" xfId="3" applyFont="1" applyBorder="1" applyAlignment="1" applyProtection="1">
      <alignment horizontal="center" vertical="center"/>
      <protection locked="0"/>
    </xf>
    <xf numFmtId="0" fontId="34" fillId="0" borderId="20" xfId="3" applyFont="1" applyBorder="1" applyAlignment="1" applyProtection="1">
      <alignment horizontal="center" vertical="center"/>
      <protection locked="0"/>
    </xf>
    <xf numFmtId="0" fontId="33" fillId="0" borderId="7" xfId="2" applyFont="1" applyBorder="1" applyAlignment="1" applyProtection="1">
      <alignment vertical="center"/>
      <protection locked="0"/>
    </xf>
    <xf numFmtId="49" fontId="34" fillId="0" borderId="40" xfId="3" applyNumberFormat="1" applyFont="1" applyBorder="1" applyAlignment="1" applyProtection="1">
      <alignment horizontal="right" vertical="center"/>
      <protection locked="0"/>
    </xf>
    <xf numFmtId="0" fontId="33" fillId="0" borderId="41" xfId="2" applyFont="1" applyBorder="1" applyAlignment="1" applyProtection="1">
      <alignment horizontal="center" vertical="center"/>
      <protection locked="0"/>
    </xf>
    <xf numFmtId="0" fontId="34" fillId="0" borderId="0" xfId="3" applyFont="1" applyBorder="1" applyAlignment="1" applyProtection="1">
      <alignment vertical="center"/>
      <protection locked="0"/>
    </xf>
    <xf numFmtId="4" fontId="33" fillId="44" borderId="23" xfId="2" applyNumberFormat="1" applyFont="1" applyFill="1" applyBorder="1" applyAlignment="1" applyProtection="1">
      <alignment horizontal="right" vertical="center"/>
      <protection locked="0"/>
    </xf>
    <xf numFmtId="0" fontId="34" fillId="0" borderId="0" xfId="3" applyFont="1" applyFill="1" applyBorder="1" applyAlignment="1" applyProtection="1">
      <alignment vertical="center"/>
      <protection locked="0"/>
    </xf>
    <xf numFmtId="3" fontId="34" fillId="44" borderId="22" xfId="3" applyNumberFormat="1" applyFont="1" applyFill="1" applyBorder="1" applyAlignment="1" applyProtection="1">
      <alignment horizontal="right" vertical="center"/>
      <protection locked="0"/>
    </xf>
    <xf numFmtId="3" fontId="34" fillId="0" borderId="58" xfId="3" applyNumberFormat="1" applyFont="1" applyFill="1" applyBorder="1" applyAlignment="1" applyProtection="1">
      <alignment vertical="center"/>
      <protection locked="0"/>
    </xf>
    <xf numFmtId="3" fontId="34" fillId="0" borderId="20" xfId="3" applyNumberFormat="1" applyFont="1" applyFill="1" applyBorder="1" applyAlignment="1" applyProtection="1">
      <alignment vertical="center"/>
      <protection locked="0"/>
    </xf>
    <xf numFmtId="0" fontId="33" fillId="28" borderId="39" xfId="2" applyFont="1" applyFill="1" applyBorder="1" applyAlignment="1" applyProtection="1">
      <alignment vertical="center"/>
      <protection locked="0"/>
    </xf>
    <xf numFmtId="4" fontId="149" fillId="44" borderId="23" xfId="3" applyNumberFormat="1" applyFont="1" applyFill="1" applyBorder="1" applyAlignment="1" applyProtection="1">
      <alignment horizontal="right" vertical="center"/>
      <protection locked="0"/>
    </xf>
    <xf numFmtId="3" fontId="149" fillId="44" borderId="22" xfId="3" applyNumberFormat="1" applyFont="1" applyFill="1" applyBorder="1" applyAlignment="1" applyProtection="1">
      <alignment horizontal="right" vertical="center"/>
      <protection locked="0"/>
    </xf>
    <xf numFmtId="4" fontId="149" fillId="37" borderId="23" xfId="3" applyNumberFormat="1" applyFont="1" applyFill="1" applyBorder="1" applyAlignment="1" applyProtection="1">
      <alignment horizontal="right" vertical="center"/>
      <protection locked="0"/>
    </xf>
    <xf numFmtId="4" fontId="149" fillId="37" borderId="22" xfId="3" applyNumberFormat="1" applyFont="1" applyFill="1" applyBorder="1" applyAlignment="1" applyProtection="1">
      <alignment horizontal="right" vertical="center"/>
      <protection locked="0"/>
    </xf>
    <xf numFmtId="0" fontId="33" fillId="52" borderId="39" xfId="2" applyFont="1" applyFill="1" applyBorder="1" applyAlignment="1" applyProtection="1">
      <alignment vertical="center"/>
      <protection locked="0"/>
    </xf>
    <xf numFmtId="4" fontId="149" fillId="37" borderId="41" xfId="3" applyNumberFormat="1" applyFont="1" applyFill="1" applyBorder="1" applyAlignment="1" applyProtection="1">
      <alignment vertical="center"/>
      <protection locked="0"/>
    </xf>
    <xf numFmtId="3" fontId="149" fillId="37" borderId="22" xfId="3" applyNumberFormat="1" applyFont="1" applyFill="1" applyBorder="1" applyAlignment="1" applyProtection="1">
      <alignment horizontal="right" vertical="center"/>
      <protection locked="0"/>
    </xf>
    <xf numFmtId="3" fontId="34" fillId="0" borderId="39" xfId="3" applyNumberFormat="1" applyFont="1" applyFill="1" applyBorder="1" applyAlignment="1" applyProtection="1">
      <alignment horizontal="right" vertical="center"/>
      <protection locked="0"/>
    </xf>
    <xf numFmtId="4" fontId="34" fillId="0" borderId="83" xfId="3" applyNumberFormat="1" applyFont="1" applyFill="1" applyBorder="1" applyAlignment="1" applyProtection="1">
      <alignment horizontal="right" vertical="center"/>
      <protection locked="0"/>
    </xf>
    <xf numFmtId="4" fontId="33" fillId="28" borderId="23" xfId="2" applyNumberFormat="1" applyFont="1" applyFill="1" applyBorder="1" applyAlignment="1" applyProtection="1">
      <alignment vertical="center"/>
      <protection locked="0"/>
    </xf>
    <xf numFmtId="4" fontId="34" fillId="0" borderId="44" xfId="3" applyNumberFormat="1" applyFont="1" applyFill="1" applyBorder="1" applyAlignment="1" applyProtection="1">
      <alignment horizontal="right" vertical="center"/>
      <protection locked="0"/>
    </xf>
    <xf numFmtId="4" fontId="34" fillId="44" borderId="0" xfId="3" applyNumberFormat="1" applyFont="1" applyFill="1" applyBorder="1" applyAlignment="1" applyProtection="1">
      <alignment horizontal="right" vertical="center"/>
      <protection locked="0"/>
    </xf>
    <xf numFmtId="4" fontId="34" fillId="0" borderId="22" xfId="3" applyNumberFormat="1" applyFont="1" applyFill="1" applyBorder="1" applyAlignment="1" applyProtection="1">
      <alignment horizontal="right" vertical="center"/>
      <protection locked="0"/>
    </xf>
    <xf numFmtId="3" fontId="34" fillId="52" borderId="83" xfId="3" applyNumberFormat="1" applyFont="1" applyFill="1" applyBorder="1" applyAlignment="1" applyProtection="1">
      <alignment horizontal="right" vertical="center"/>
      <protection locked="0"/>
    </xf>
    <xf numFmtId="3" fontId="33" fillId="37" borderId="44" xfId="0" applyNumberFormat="1" applyFont="1" applyFill="1" applyBorder="1" applyAlignment="1" applyProtection="1">
      <alignment vertical="center"/>
      <protection locked="0"/>
    </xf>
    <xf numFmtId="3" fontId="34" fillId="0" borderId="83" xfId="3" applyNumberFormat="1" applyFont="1" applyFill="1" applyBorder="1" applyAlignment="1" applyProtection="1">
      <alignment horizontal="right" vertical="center"/>
      <protection locked="0"/>
    </xf>
    <xf numFmtId="0" fontId="33" fillId="28" borderId="83" xfId="2" applyFont="1" applyFill="1" applyBorder="1" applyAlignment="1" applyProtection="1">
      <alignment vertical="center"/>
      <protection locked="0"/>
    </xf>
    <xf numFmtId="0" fontId="34" fillId="0" borderId="0" xfId="3" applyFont="1" applyAlignment="1" applyProtection="1">
      <alignment vertical="center"/>
      <protection locked="0"/>
    </xf>
    <xf numFmtId="0" fontId="33" fillId="0" borderId="0" xfId="0" applyFont="1" applyAlignment="1" applyProtection="1">
      <alignment vertical="center"/>
      <protection locked="0"/>
    </xf>
    <xf numFmtId="0" fontId="34" fillId="0" borderId="0" xfId="3" applyFont="1" applyFill="1" applyAlignment="1" applyProtection="1">
      <alignment vertical="center"/>
      <protection locked="0"/>
    </xf>
    <xf numFmtId="0" fontId="33" fillId="0" borderId="0" xfId="0" applyFont="1" applyFill="1" applyAlignment="1" applyProtection="1">
      <alignment vertical="center"/>
      <protection locked="0"/>
    </xf>
    <xf numFmtId="0" fontId="33" fillId="0" borderId="7" xfId="0" applyFont="1" applyBorder="1" applyAlignment="1" applyProtection="1">
      <alignment horizontal="center"/>
      <protection locked="0"/>
    </xf>
    <xf numFmtId="0" fontId="33" fillId="0" borderId="20" xfId="0" applyFont="1" applyBorder="1" applyAlignment="1" applyProtection="1">
      <alignment horizontal="center"/>
      <protection locked="0"/>
    </xf>
    <xf numFmtId="49" fontId="33" fillId="0" borderId="40" xfId="0" applyNumberFormat="1" applyFont="1" applyBorder="1" applyAlignment="1" applyProtection="1">
      <alignment horizontal="right"/>
      <protection locked="0"/>
    </xf>
    <xf numFmtId="0" fontId="33" fillId="0" borderId="41" xfId="0" applyFont="1" applyBorder="1" applyAlignment="1" applyProtection="1">
      <alignment horizontal="centerContinuous"/>
      <protection locked="0"/>
    </xf>
    <xf numFmtId="0" fontId="33" fillId="0" borderId="0" xfId="0" applyFont="1" applyBorder="1" applyProtection="1">
      <protection locked="0"/>
    </xf>
    <xf numFmtId="3" fontId="33" fillId="0" borderId="58" xfId="0" applyNumberFormat="1" applyFont="1" applyFill="1" applyBorder="1" applyAlignment="1" applyProtection="1">
      <protection locked="0"/>
    </xf>
    <xf numFmtId="3" fontId="33" fillId="0" borderId="20" xfId="0" applyNumberFormat="1" applyFont="1" applyFill="1" applyBorder="1" applyAlignment="1" applyProtection="1">
      <protection locked="0"/>
    </xf>
    <xf numFmtId="3" fontId="34" fillId="44" borderId="22" xfId="0" applyNumberFormat="1" applyFont="1" applyFill="1" applyBorder="1" applyAlignment="1" applyProtection="1">
      <alignment horizontal="right"/>
      <protection locked="0"/>
    </xf>
    <xf numFmtId="4" fontId="34" fillId="37" borderId="22" xfId="0" applyNumberFormat="1" applyFont="1" applyFill="1" applyBorder="1" applyAlignment="1" applyProtection="1">
      <alignment horizontal="right"/>
      <protection locked="0"/>
    </xf>
    <xf numFmtId="4" fontId="80" fillId="37" borderId="23" xfId="0" applyNumberFormat="1" applyFont="1" applyFill="1" applyBorder="1" applyAlignment="1" applyProtection="1">
      <alignment horizontal="right"/>
      <protection locked="0"/>
    </xf>
    <xf numFmtId="4" fontId="80" fillId="37" borderId="41" xfId="0" applyNumberFormat="1" applyFont="1" applyFill="1" applyBorder="1" applyProtection="1">
      <protection locked="0"/>
    </xf>
    <xf numFmtId="3" fontId="34" fillId="37" borderId="22" xfId="0" applyNumberFormat="1" applyFont="1" applyFill="1" applyBorder="1" applyAlignment="1" applyProtection="1">
      <alignment horizontal="right"/>
      <protection locked="0"/>
    </xf>
    <xf numFmtId="4" fontId="33" fillId="0" borderId="83" xfId="0" applyNumberFormat="1" applyFont="1" applyFill="1" applyBorder="1" applyAlignment="1" applyProtection="1">
      <alignment horizontal="right"/>
      <protection locked="0"/>
    </xf>
    <xf numFmtId="4" fontId="33" fillId="0" borderId="44" xfId="0" applyNumberFormat="1" applyFont="1" applyFill="1" applyBorder="1" applyAlignment="1" applyProtection="1">
      <alignment horizontal="right"/>
      <protection locked="0"/>
    </xf>
    <xf numFmtId="4" fontId="33" fillId="44" borderId="0" xfId="0" applyNumberFormat="1" applyFont="1" applyFill="1" applyBorder="1" applyAlignment="1" applyProtection="1">
      <alignment horizontal="right"/>
      <protection locked="0"/>
    </xf>
    <xf numFmtId="4" fontId="33" fillId="0" borderId="22" xfId="0" applyNumberFormat="1" applyFont="1" applyFill="1" applyBorder="1" applyAlignment="1" applyProtection="1">
      <alignment horizontal="right"/>
      <protection locked="0"/>
    </xf>
    <xf numFmtId="3" fontId="33" fillId="52" borderId="83" xfId="0" applyNumberFormat="1" applyFont="1" applyFill="1" applyBorder="1" applyAlignment="1" applyProtection="1">
      <alignment horizontal="right"/>
      <protection locked="0"/>
    </xf>
    <xf numFmtId="3" fontId="33" fillId="0" borderId="83" xfId="0" applyNumberFormat="1" applyFont="1" applyFill="1" applyBorder="1" applyAlignment="1" applyProtection="1">
      <alignment horizontal="right"/>
      <protection locked="0"/>
    </xf>
    <xf numFmtId="0" fontId="34" fillId="0" borderId="0" xfId="0" applyFont="1" applyBorder="1" applyAlignment="1" applyProtection="1">
      <alignment horizontal="centerContinuous"/>
      <protection locked="0"/>
    </xf>
    <xf numFmtId="49" fontId="69" fillId="0" borderId="25" xfId="218" applyNumberFormat="1" applyFont="1" applyBorder="1" applyAlignment="1" applyProtection="1">
      <alignment horizontal="center"/>
      <protection locked="0"/>
    </xf>
    <xf numFmtId="0" fontId="81" fillId="0" borderId="0" xfId="220" applyFont="1" applyAlignment="1" applyProtection="1">
      <alignment horizontal="center"/>
    </xf>
    <xf numFmtId="4" fontId="90" fillId="58" borderId="20" xfId="220" applyNumberFormat="1" applyFont="1" applyFill="1" applyBorder="1" applyProtection="1">
      <protection locked="0"/>
    </xf>
    <xf numFmtId="4" fontId="90" fillId="66" borderId="20" xfId="220" applyNumberFormat="1" applyFont="1" applyFill="1" applyBorder="1" applyProtection="1">
      <protection locked="0"/>
    </xf>
    <xf numFmtId="3" fontId="81" fillId="82" borderId="177" xfId="219" applyNumberFormat="1" applyFont="1" applyFill="1" applyBorder="1" applyProtection="1">
      <protection locked="0"/>
    </xf>
    <xf numFmtId="3" fontId="90" fillId="82" borderId="226" xfId="219" applyNumberFormat="1" applyFont="1" applyFill="1" applyBorder="1" applyAlignment="1" applyProtection="1">
      <alignment horizontal="center"/>
      <protection locked="0"/>
    </xf>
    <xf numFmtId="3" fontId="90" fillId="82" borderId="173" xfId="219" applyNumberFormat="1" applyFont="1" applyFill="1" applyBorder="1" applyAlignment="1" applyProtection="1">
      <alignment horizontal="center"/>
      <protection locked="0"/>
    </xf>
    <xf numFmtId="3" fontId="90" fillId="82" borderId="226" xfId="220" applyNumberFormat="1" applyFont="1" applyFill="1" applyBorder="1" applyProtection="1">
      <protection locked="0"/>
    </xf>
    <xf numFmtId="3" fontId="90" fillId="82" borderId="226" xfId="220" applyNumberFormat="1" applyFont="1" applyFill="1" applyBorder="1" applyAlignment="1" applyProtection="1">
      <alignment horizontal="center"/>
      <protection locked="0"/>
    </xf>
    <xf numFmtId="4" fontId="90" fillId="82" borderId="0" xfId="220" applyNumberFormat="1" applyFont="1" applyFill="1" applyProtection="1">
      <protection locked="0"/>
    </xf>
    <xf numFmtId="4" fontId="90" fillId="82" borderId="20" xfId="220" applyNumberFormat="1" applyFont="1" applyFill="1" applyBorder="1" applyProtection="1">
      <protection locked="0"/>
    </xf>
    <xf numFmtId="4" fontId="90" fillId="82" borderId="226" xfId="220" applyNumberFormat="1" applyFont="1" applyFill="1" applyBorder="1" applyProtection="1">
      <protection locked="0"/>
    </xf>
    <xf numFmtId="4" fontId="90" fillId="82" borderId="173" xfId="220" applyNumberFormat="1" applyFont="1" applyFill="1" applyBorder="1" applyProtection="1">
      <protection locked="0"/>
    </xf>
    <xf numFmtId="4" fontId="90" fillId="82" borderId="175" xfId="220" applyNumberFormat="1" applyFont="1" applyFill="1" applyBorder="1" applyProtection="1">
      <protection locked="0"/>
    </xf>
    <xf numFmtId="4" fontId="90" fillId="83" borderId="226" xfId="220" applyNumberFormat="1" applyFont="1" applyFill="1" applyBorder="1" applyProtection="1">
      <protection locked="0"/>
    </xf>
    <xf numFmtId="4" fontId="90" fillId="83" borderId="0" xfId="220" applyNumberFormat="1" applyFont="1" applyFill="1" applyProtection="1">
      <protection locked="0"/>
    </xf>
    <xf numFmtId="3" fontId="124" fillId="82" borderId="20" xfId="220" applyNumberFormat="1" applyFont="1" applyFill="1" applyBorder="1" applyProtection="1">
      <protection locked="0"/>
    </xf>
    <xf numFmtId="3" fontId="177" fillId="82" borderId="224" xfId="220" applyNumberFormat="1" applyFont="1" applyFill="1" applyBorder="1" applyProtection="1">
      <protection locked="0"/>
    </xf>
    <xf numFmtId="4" fontId="90" fillId="0" borderId="0" xfId="0" applyNumberFormat="1" applyFont="1" applyProtection="1">
      <protection locked="0"/>
    </xf>
    <xf numFmtId="0" fontId="33" fillId="52" borderId="23" xfId="2" applyFont="1" applyFill="1" applyBorder="1" applyProtection="1">
      <protection locked="0"/>
    </xf>
    <xf numFmtId="0" fontId="33" fillId="52" borderId="23" xfId="2" applyFill="1" applyBorder="1" applyProtection="1">
      <protection locked="0"/>
    </xf>
    <xf numFmtId="4" fontId="37" fillId="37" borderId="203" xfId="1" applyNumberFormat="1" applyFont="1" applyFill="1" applyBorder="1" applyAlignment="1" applyProtection="1">
      <alignment horizontal="right" vertical="center"/>
      <protection locked="0"/>
    </xf>
    <xf numFmtId="0" fontId="69" fillId="28" borderId="23" xfId="2" applyFont="1" applyFill="1" applyBorder="1" applyAlignment="1" applyProtection="1">
      <alignment vertical="center"/>
      <protection locked="0"/>
    </xf>
    <xf numFmtId="0" fontId="33" fillId="52" borderId="23" xfId="2" applyFill="1" applyBorder="1" applyAlignment="1" applyProtection="1">
      <alignment vertical="center"/>
      <protection locked="0"/>
    </xf>
    <xf numFmtId="0" fontId="8" fillId="0" borderId="0" xfId="263" applyFont="1" applyProtection="1">
      <protection locked="0"/>
    </xf>
    <xf numFmtId="196" fontId="158" fillId="0" borderId="98" xfId="263" applyNumberFormat="1" applyFont="1" applyBorder="1" applyProtection="1">
      <protection locked="0"/>
    </xf>
    <xf numFmtId="196" fontId="8" fillId="0" borderId="98" xfId="263" applyNumberFormat="1" applyFont="1" applyBorder="1" applyProtection="1">
      <protection locked="0"/>
    </xf>
    <xf numFmtId="4" fontId="35" fillId="36" borderId="22" xfId="0" applyNumberFormat="1" applyFont="1" applyFill="1" applyBorder="1" applyAlignment="1" applyProtection="1">
      <alignment horizontal="right"/>
    </xf>
    <xf numFmtId="17" fontId="41" fillId="0" borderId="0" xfId="0" applyNumberFormat="1" applyFont="1" applyProtection="1">
      <protection locked="0"/>
    </xf>
    <xf numFmtId="4" fontId="69" fillId="44" borderId="41" xfId="0" applyNumberFormat="1" applyFont="1" applyFill="1" applyBorder="1" applyProtection="1"/>
    <xf numFmtId="4" fontId="37" fillId="44" borderId="203" xfId="1" applyNumberFormat="1" applyFont="1" applyFill="1" applyBorder="1" applyAlignment="1" applyProtection="1">
      <alignment horizontal="right" vertical="center"/>
      <protection locked="0"/>
    </xf>
    <xf numFmtId="0" fontId="33" fillId="44" borderId="199" xfId="218" applyFont="1" applyFill="1" applyBorder="1" applyAlignment="1" applyProtection="1">
      <alignment horizontal="center"/>
      <protection locked="0"/>
    </xf>
    <xf numFmtId="4" fontId="178" fillId="37" borderId="175" xfId="218" quotePrefix="1" applyNumberFormat="1" applyFont="1" applyFill="1" applyBorder="1" applyAlignment="1" applyProtection="1">
      <protection locked="0"/>
    </xf>
    <xf numFmtId="4" fontId="85" fillId="37" borderId="175" xfId="218" quotePrefix="1" applyNumberFormat="1" applyFont="1" applyFill="1" applyBorder="1" applyAlignment="1" applyProtection="1">
      <protection locked="0"/>
    </xf>
    <xf numFmtId="4" fontId="85" fillId="37" borderId="61" xfId="218" quotePrefix="1" applyNumberFormat="1" applyFont="1" applyFill="1" applyBorder="1" applyAlignment="1" applyProtection="1">
      <protection locked="0"/>
    </xf>
    <xf numFmtId="0" fontId="69" fillId="28" borderId="23" xfId="2" applyFont="1" applyFill="1" applyBorder="1" applyAlignment="1" applyProtection="1">
      <alignment horizontal="center"/>
      <protection locked="0"/>
    </xf>
    <xf numFmtId="3" fontId="182" fillId="53" borderId="242" xfId="0" applyNumberFormat="1" applyFont="1" applyFill="1" applyBorder="1" applyAlignment="1" applyProtection="1">
      <alignment horizontal="center"/>
      <protection locked="0"/>
    </xf>
    <xf numFmtId="0" fontId="33" fillId="0" borderId="29" xfId="0" applyFont="1" applyBorder="1" applyAlignment="1" applyProtection="1">
      <alignment horizontal="right"/>
      <protection locked="0"/>
    </xf>
    <xf numFmtId="0" fontId="33" fillId="59" borderId="249" xfId="0" applyFont="1" applyFill="1" applyBorder="1" applyProtection="1">
      <protection locked="0"/>
    </xf>
    <xf numFmtId="0" fontId="33" fillId="59" borderId="173" xfId="0" applyFont="1" applyFill="1" applyBorder="1" applyProtection="1">
      <protection locked="0"/>
    </xf>
    <xf numFmtId="2" fontId="0" fillId="59" borderId="249" xfId="0" applyNumberFormat="1" applyFill="1" applyBorder="1" applyProtection="1">
      <protection locked="0"/>
    </xf>
    <xf numFmtId="2" fontId="0" fillId="59" borderId="136" xfId="0" applyNumberFormat="1" applyFill="1" applyBorder="1" applyProtection="1">
      <protection locked="0"/>
    </xf>
    <xf numFmtId="2" fontId="0" fillId="59" borderId="173" xfId="0" applyNumberFormat="1" applyFill="1" applyBorder="1" applyProtection="1">
      <protection locked="0"/>
    </xf>
    <xf numFmtId="2" fontId="0" fillId="59" borderId="137" xfId="0" applyNumberFormat="1" applyFill="1" applyBorder="1" applyProtection="1">
      <protection locked="0"/>
    </xf>
    <xf numFmtId="2" fontId="90" fillId="59" borderId="249" xfId="0" applyNumberFormat="1" applyFont="1" applyFill="1" applyBorder="1" applyProtection="1">
      <protection locked="0"/>
    </xf>
    <xf numFmtId="2" fontId="90" fillId="59" borderId="136" xfId="0" applyNumberFormat="1" applyFont="1" applyFill="1" applyBorder="1" applyProtection="1">
      <protection locked="0"/>
    </xf>
    <xf numFmtId="2" fontId="90" fillId="59" borderId="247" xfId="0" applyNumberFormat="1" applyFont="1" applyFill="1" applyBorder="1" applyProtection="1">
      <protection locked="0"/>
    </xf>
    <xf numFmtId="2" fontId="90" fillId="59" borderId="230" xfId="0" applyNumberFormat="1" applyFont="1" applyFill="1" applyBorder="1" applyProtection="1">
      <protection locked="0"/>
    </xf>
    <xf numFmtId="2" fontId="90" fillId="59" borderId="173" xfId="0" applyNumberFormat="1" applyFont="1" applyFill="1" applyBorder="1" applyProtection="1">
      <protection locked="0"/>
    </xf>
    <xf numFmtId="2" fontId="90" fillId="59" borderId="137" xfId="0" applyNumberFormat="1" applyFont="1" applyFill="1" applyBorder="1" applyProtection="1">
      <protection locked="0"/>
    </xf>
    <xf numFmtId="0" fontId="33" fillId="59" borderId="247" xfId="0" applyFont="1" applyFill="1" applyBorder="1" applyAlignment="1" applyProtection="1">
      <alignment vertical="center"/>
      <protection locked="0"/>
    </xf>
    <xf numFmtId="0" fontId="33" fillId="59" borderId="230" xfId="0" applyFont="1" applyFill="1" applyBorder="1" applyAlignment="1" applyProtection="1">
      <alignment vertical="center"/>
      <protection locked="0"/>
    </xf>
    <xf numFmtId="0" fontId="33" fillId="59" borderId="249" xfId="0" applyFont="1" applyFill="1" applyBorder="1" applyAlignment="1" applyProtection="1">
      <alignment horizontal="center" vertical="center"/>
      <protection locked="0"/>
    </xf>
    <xf numFmtId="0" fontId="33" fillId="59" borderId="173" xfId="0" applyFont="1" applyFill="1" applyBorder="1" applyAlignment="1" applyProtection="1">
      <alignment horizontal="center" vertical="center"/>
      <protection locked="0"/>
    </xf>
    <xf numFmtId="0" fontId="35" fillId="0" borderId="122" xfId="0" applyFont="1" applyBorder="1" applyAlignment="1" applyProtection="1">
      <alignment horizontal="left" vertical="center" indent="1"/>
    </xf>
    <xf numFmtId="192" fontId="127" fillId="0" borderId="1" xfId="220" applyNumberFormat="1" applyFont="1" applyFill="1" applyBorder="1" applyAlignment="1" applyProtection="1">
      <alignment horizontal="right" vertical="center"/>
      <protection locked="0"/>
    </xf>
    <xf numFmtId="4" fontId="127" fillId="0" borderId="1" xfId="220" applyNumberFormat="1" applyFont="1" applyFill="1" applyBorder="1" applyAlignment="1" applyProtection="1">
      <alignment horizontal="right" vertical="center"/>
      <protection locked="0"/>
    </xf>
    <xf numFmtId="0" fontId="35" fillId="0" borderId="0" xfId="208" applyProtection="1"/>
    <xf numFmtId="0" fontId="0" fillId="0" borderId="0" xfId="0" applyProtection="1"/>
    <xf numFmtId="0" fontId="33" fillId="0" borderId="0" xfId="0" applyFont="1" applyProtection="1"/>
    <xf numFmtId="0" fontId="160" fillId="59" borderId="0" xfId="0" applyFont="1" applyFill="1" applyAlignment="1" applyProtection="1">
      <alignment horizontal="left"/>
    </xf>
    <xf numFmtId="0" fontId="0" fillId="59" borderId="0" xfId="0" applyFill="1" applyProtection="1"/>
    <xf numFmtId="0" fontId="0" fillId="0" borderId="0" xfId="0" applyAlignment="1" applyProtection="1">
      <alignment horizontal="center"/>
    </xf>
    <xf numFmtId="0" fontId="0" fillId="0" borderId="0" xfId="0" applyAlignment="1" applyProtection="1">
      <alignment horizontal="left"/>
    </xf>
    <xf numFmtId="0" fontId="35" fillId="0" borderId="0" xfId="208" applyAlignment="1" applyProtection="1">
      <alignment vertical="center"/>
    </xf>
    <xf numFmtId="0" fontId="35" fillId="0" borderId="0" xfId="208" applyAlignment="1" applyProtection="1">
      <alignment vertical="center" wrapText="1"/>
    </xf>
    <xf numFmtId="14" fontId="35" fillId="0" borderId="0" xfId="208" applyNumberFormat="1" applyProtection="1"/>
    <xf numFmtId="4" fontId="35" fillId="0" borderId="0" xfId="208" applyNumberFormat="1" applyProtection="1"/>
    <xf numFmtId="3" fontId="35" fillId="0" borderId="0" xfId="208" applyNumberFormat="1" applyProtection="1"/>
    <xf numFmtId="0" fontId="35" fillId="0" borderId="0" xfId="208" applyFill="1" applyAlignment="1" applyProtection="1">
      <alignment vertical="center"/>
    </xf>
    <xf numFmtId="4" fontId="35" fillId="0" borderId="0" xfId="208" applyNumberFormat="1" applyFill="1" applyProtection="1"/>
    <xf numFmtId="0" fontId="183" fillId="84" borderId="0" xfId="208" applyFont="1" applyFill="1" applyProtection="1"/>
    <xf numFmtId="3" fontId="133" fillId="47" borderId="1" xfId="224" applyNumberFormat="1" applyFont="1" applyFill="1" applyBorder="1" applyAlignment="1" applyProtection="1">
      <alignment horizontal="center"/>
    </xf>
    <xf numFmtId="0" fontId="90" fillId="0" borderId="0" xfId="0" applyFont="1" applyAlignment="1" applyProtection="1">
      <alignment wrapText="1"/>
      <protection locked="0"/>
    </xf>
    <xf numFmtId="14" fontId="33" fillId="0" borderId="213" xfId="0" applyNumberFormat="1" applyFont="1" applyBorder="1" applyAlignment="1" applyProtection="1">
      <alignment horizontal="center"/>
    </xf>
    <xf numFmtId="0" fontId="90" fillId="0" borderId="213" xfId="219" applyFont="1" applyBorder="1" applyAlignment="1" applyProtection="1">
      <alignment horizontal="center"/>
    </xf>
    <xf numFmtId="4" fontId="81" fillId="0" borderId="213" xfId="219" applyNumberFormat="1" applyFont="1" applyFill="1" applyBorder="1" applyAlignment="1" applyProtection="1">
      <alignment horizontal="center"/>
    </xf>
    <xf numFmtId="0" fontId="90" fillId="0" borderId="0" xfId="219" applyFont="1" applyAlignment="1" applyProtection="1">
      <alignment horizontal="center"/>
    </xf>
    <xf numFmtId="198" fontId="81" fillId="28" borderId="0" xfId="220" applyNumberFormat="1" applyFont="1" applyFill="1" applyAlignment="1" applyProtection="1">
      <alignment horizontal="center"/>
    </xf>
    <xf numFmtId="0" fontId="90" fillId="0" borderId="0" xfId="220" applyFont="1" applyAlignment="1" applyProtection="1"/>
    <xf numFmtId="0" fontId="81" fillId="0" borderId="88" xfId="220" applyFont="1" applyFill="1" applyBorder="1" applyAlignment="1" applyProtection="1">
      <alignment horizontal="center"/>
    </xf>
    <xf numFmtId="4" fontId="81" fillId="0" borderId="213" xfId="219" applyNumberFormat="1" applyFont="1" applyBorder="1" applyAlignment="1" applyProtection="1">
      <alignment horizontal="center"/>
    </xf>
    <xf numFmtId="196" fontId="81" fillId="64" borderId="213" xfId="219" applyNumberFormat="1" applyFont="1" applyFill="1" applyBorder="1" applyAlignment="1" applyProtection="1">
      <alignment horizontal="center"/>
    </xf>
    <xf numFmtId="3" fontId="90" fillId="0" borderId="20" xfId="0" applyNumberFormat="1" applyFont="1" applyBorder="1" applyAlignment="1" applyProtection="1"/>
    <xf numFmtId="194" fontId="91" fillId="28" borderId="0" xfId="220" applyNumberFormat="1" applyFont="1" applyFill="1" applyAlignment="1" applyProtection="1">
      <alignment horizontal="center"/>
    </xf>
    <xf numFmtId="3" fontId="90" fillId="0" borderId="0" xfId="0" applyNumberFormat="1" applyFont="1" applyBorder="1" applyAlignment="1" applyProtection="1"/>
    <xf numFmtId="0" fontId="90" fillId="0" borderId="0" xfId="0" applyFont="1" applyProtection="1"/>
    <xf numFmtId="0" fontId="90" fillId="0" borderId="0" xfId="0" applyFont="1" applyAlignment="1" applyProtection="1">
      <alignment horizontal="center"/>
    </xf>
    <xf numFmtId="0" fontId="81" fillId="0" borderId="213" xfId="219" applyFont="1" applyBorder="1" applyAlignment="1" applyProtection="1">
      <alignment horizontal="center" vertical="center"/>
    </xf>
    <xf numFmtId="2" fontId="81" fillId="0" borderId="213" xfId="219" applyNumberFormat="1" applyFont="1" applyBorder="1" applyAlignment="1" applyProtection="1">
      <alignment horizontal="center" vertical="center"/>
    </xf>
    <xf numFmtId="197" fontId="81" fillId="31" borderId="1" xfId="220" applyNumberFormat="1" applyFont="1" applyFill="1" applyBorder="1" applyAlignment="1" applyProtection="1">
      <alignment vertical="center"/>
    </xf>
    <xf numFmtId="3" fontId="81" fillId="31" borderId="1" xfId="220" applyNumberFormat="1" applyFont="1" applyFill="1" applyBorder="1" applyAlignment="1" applyProtection="1">
      <alignment horizontal="center" vertical="center"/>
    </xf>
    <xf numFmtId="3" fontId="81" fillId="0" borderId="0" xfId="219" applyNumberFormat="1" applyFont="1" applyAlignment="1" applyProtection="1">
      <alignment horizontal="center"/>
    </xf>
    <xf numFmtId="4" fontId="69" fillId="44" borderId="41" xfId="0" applyNumberFormat="1" applyFont="1" applyFill="1" applyBorder="1" applyAlignment="1" applyProtection="1">
      <alignment horizontal="right"/>
      <protection locked="0"/>
    </xf>
    <xf numFmtId="4" fontId="33" fillId="37" borderId="41" xfId="0" quotePrefix="1" applyNumberFormat="1" applyFont="1" applyFill="1" applyBorder="1" applyAlignment="1" applyProtection="1">
      <alignment horizontal="right"/>
      <protection locked="0"/>
    </xf>
    <xf numFmtId="4" fontId="69" fillId="37" borderId="41" xfId="0" applyNumberFormat="1" applyFont="1" applyFill="1" applyBorder="1" applyAlignment="1" applyProtection="1">
      <alignment horizontal="right"/>
      <protection locked="0"/>
    </xf>
    <xf numFmtId="4" fontId="69" fillId="45" borderId="41" xfId="0" applyNumberFormat="1" applyFont="1" applyFill="1" applyBorder="1" applyProtection="1">
      <protection locked="0"/>
    </xf>
    <xf numFmtId="4" fontId="69" fillId="57" borderId="41" xfId="0" applyNumberFormat="1" applyFont="1" applyFill="1" applyBorder="1" applyProtection="1">
      <protection locked="0"/>
    </xf>
    <xf numFmtId="4" fontId="33" fillId="44" borderId="238" xfId="3" applyNumberFormat="1" applyFont="1" applyFill="1" applyBorder="1" applyAlignment="1" applyProtection="1">
      <alignment horizontal="right"/>
    </xf>
    <xf numFmtId="4" fontId="33" fillId="44" borderId="238" xfId="0" applyNumberFormat="1" applyFont="1" applyFill="1" applyBorder="1" applyAlignment="1" applyProtection="1">
      <alignment horizontal="right" vertical="center"/>
    </xf>
    <xf numFmtId="4" fontId="150" fillId="37" borderId="241" xfId="3" applyNumberFormat="1" applyFont="1" applyFill="1" applyBorder="1" applyAlignment="1" applyProtection="1">
      <alignment horizontal="right"/>
    </xf>
    <xf numFmtId="9" fontId="149" fillId="37" borderId="239" xfId="224" applyFont="1" applyFill="1" applyBorder="1" applyProtection="1"/>
    <xf numFmtId="4" fontId="33" fillId="37" borderId="23" xfId="0" applyNumberFormat="1" applyFont="1" applyFill="1" applyBorder="1" applyAlignment="1" applyProtection="1">
      <alignment horizontal="right"/>
    </xf>
    <xf numFmtId="4" fontId="33" fillId="44" borderId="41" xfId="0" applyNumberFormat="1" applyFont="1" applyFill="1" applyBorder="1" applyProtection="1"/>
    <xf numFmtId="10" fontId="184" fillId="44" borderId="41" xfId="224" applyNumberFormat="1" applyFont="1" applyFill="1" applyBorder="1" applyProtection="1">
      <protection locked="0"/>
    </xf>
    <xf numFmtId="3" fontId="174" fillId="59" borderId="0" xfId="220" applyNumberFormat="1" applyFont="1" applyFill="1" applyAlignment="1" applyProtection="1">
      <alignment horizontal="centerContinuous" vertical="center" wrapText="1"/>
      <protection locked="0"/>
    </xf>
    <xf numFmtId="0" fontId="81" fillId="0" borderId="0" xfId="220" applyFont="1" applyAlignment="1" applyProtection="1">
      <alignment horizontal="center"/>
    </xf>
    <xf numFmtId="4" fontId="33" fillId="37" borderId="41" xfId="0" applyNumberFormat="1" applyFont="1" applyFill="1" applyBorder="1" applyAlignment="1" applyProtection="1">
      <alignment horizontal="right" vertical="center" wrapText="1"/>
      <protection locked="0"/>
    </xf>
    <xf numFmtId="0" fontId="160" fillId="0" borderId="0" xfId="263" applyFont="1" applyProtection="1">
      <protection locked="0"/>
    </xf>
    <xf numFmtId="3" fontId="32" fillId="0" borderId="98" xfId="263" applyNumberFormat="1" applyBorder="1" applyAlignment="1" applyProtection="1"/>
    <xf numFmtId="0" fontId="32" fillId="0" borderId="98" xfId="263" applyBorder="1" applyProtection="1"/>
    <xf numFmtId="0" fontId="32" fillId="0" borderId="98" xfId="263" applyBorder="1" applyAlignment="1" applyProtection="1">
      <alignment horizontal="center" vertical="center"/>
    </xf>
    <xf numFmtId="0" fontId="32" fillId="0" borderId="98" xfId="263" applyBorder="1" applyAlignment="1" applyProtection="1">
      <alignment horizontal="center"/>
    </xf>
    <xf numFmtId="0" fontId="24" fillId="0" borderId="98" xfId="263" applyFont="1" applyBorder="1" applyAlignment="1" applyProtection="1">
      <alignment horizontal="center"/>
    </xf>
    <xf numFmtId="14" fontId="32" fillId="0" borderId="98" xfId="263" applyNumberFormat="1" applyBorder="1" applyProtection="1"/>
    <xf numFmtId="14" fontId="32" fillId="0" borderId="98" xfId="263" applyNumberFormat="1" applyBorder="1" applyAlignment="1" applyProtection="1">
      <alignment horizontal="center" vertical="center"/>
    </xf>
    <xf numFmtId="0" fontId="26" fillId="0" borderId="98" xfId="263" applyFont="1" applyBorder="1" applyAlignment="1" applyProtection="1">
      <alignment horizontal="center" vertical="center" wrapText="1"/>
    </xf>
    <xf numFmtId="0" fontId="25" fillId="0" borderId="98" xfId="263" applyFont="1" applyBorder="1" applyAlignment="1" applyProtection="1">
      <alignment horizontal="center" vertical="center" wrapText="1"/>
    </xf>
    <xf numFmtId="196" fontId="32" fillId="0" borderId="98" xfId="263" applyNumberFormat="1" applyBorder="1" applyProtection="1"/>
    <xf numFmtId="203" fontId="32" fillId="0" borderId="98" xfId="263" applyNumberFormat="1" applyBorder="1" applyProtection="1"/>
    <xf numFmtId="0" fontId="9" fillId="0" borderId="0" xfId="263" applyFont="1" applyProtection="1"/>
    <xf numFmtId="0" fontId="7" fillId="0" borderId="0" xfId="263" applyFont="1" applyProtection="1"/>
    <xf numFmtId="3" fontId="35" fillId="36" borderId="22" xfId="0" applyNumberFormat="1" applyFont="1" applyFill="1" applyBorder="1" applyAlignment="1" applyProtection="1">
      <alignment horizontal="right"/>
    </xf>
    <xf numFmtId="3" fontId="41" fillId="36" borderId="22" xfId="0" applyNumberFormat="1" applyFont="1" applyFill="1" applyBorder="1" applyAlignment="1" applyProtection="1">
      <alignment horizontal="right"/>
    </xf>
    <xf numFmtId="3" fontId="83" fillId="36" borderId="22" xfId="0" applyNumberFormat="1" applyFont="1" applyFill="1" applyBorder="1" applyAlignment="1" applyProtection="1">
      <alignment horizontal="right"/>
    </xf>
    <xf numFmtId="4" fontId="41" fillId="54" borderId="22" xfId="0" applyNumberFormat="1" applyFont="1" applyFill="1" applyBorder="1" applyAlignment="1" applyProtection="1">
      <alignment horizontal="right"/>
    </xf>
    <xf numFmtId="4" fontId="81" fillId="82" borderId="173" xfId="220" applyNumberFormat="1" applyFont="1" applyFill="1" applyBorder="1" applyProtection="1">
      <protection locked="0"/>
    </xf>
    <xf numFmtId="4" fontId="81" fillId="82" borderId="176" xfId="220" applyNumberFormat="1" applyFont="1" applyFill="1" applyBorder="1" applyProtection="1">
      <protection locked="0"/>
    </xf>
    <xf numFmtId="4" fontId="90" fillId="82" borderId="177" xfId="220" applyNumberFormat="1" applyFont="1" applyFill="1" applyBorder="1" applyProtection="1">
      <protection locked="0"/>
    </xf>
    <xf numFmtId="4" fontId="90" fillId="82" borderId="224" xfId="220" applyNumberFormat="1" applyFont="1" applyFill="1" applyBorder="1" applyProtection="1">
      <protection locked="0"/>
    </xf>
    <xf numFmtId="4" fontId="81" fillId="82" borderId="41" xfId="220" applyNumberFormat="1" applyFont="1" applyFill="1" applyBorder="1" applyProtection="1">
      <protection locked="0"/>
    </xf>
    <xf numFmtId="3" fontId="90" fillId="82" borderId="173" xfId="220" applyNumberFormat="1" applyFont="1" applyFill="1" applyBorder="1" applyProtection="1">
      <protection locked="0"/>
    </xf>
    <xf numFmtId="3" fontId="81" fillId="82" borderId="41" xfId="220" applyNumberFormat="1" applyFont="1" applyFill="1" applyBorder="1" applyProtection="1">
      <protection locked="0"/>
    </xf>
    <xf numFmtId="10" fontId="0" fillId="0" borderId="44" xfId="224" applyNumberFormat="1" applyFont="1" applyBorder="1" applyProtection="1">
      <protection locked="0"/>
    </xf>
    <xf numFmtId="0" fontId="33" fillId="0" borderId="0" xfId="0" applyFont="1" applyAlignment="1" applyProtection="1">
      <alignment vertical="center" wrapText="1"/>
      <protection locked="0"/>
    </xf>
    <xf numFmtId="0" fontId="81" fillId="0" borderId="193" xfId="0" applyFont="1" applyBorder="1" applyAlignment="1" applyProtection="1">
      <alignment vertical="center" wrapText="1"/>
      <protection locked="0"/>
    </xf>
    <xf numFmtId="0" fontId="174" fillId="0" borderId="193" xfId="0" applyFont="1" applyBorder="1" applyAlignment="1" applyProtection="1">
      <alignment horizontal="center" vertical="center" wrapText="1"/>
      <protection locked="0"/>
    </xf>
    <xf numFmtId="0" fontId="81" fillId="0" borderId="193" xfId="0" applyFont="1" applyBorder="1" applyAlignment="1" applyProtection="1">
      <alignment horizontal="center" vertical="center" wrapText="1"/>
      <protection locked="0"/>
    </xf>
    <xf numFmtId="9" fontId="90" fillId="0" borderId="176" xfId="224" applyFont="1" applyBorder="1" applyProtection="1">
      <protection locked="0"/>
    </xf>
    <xf numFmtId="211" fontId="175" fillId="0" borderId="176" xfId="181" applyNumberFormat="1" applyFont="1" applyBorder="1" applyProtection="1">
      <protection locked="0"/>
    </xf>
    <xf numFmtId="211" fontId="90" fillId="0" borderId="176" xfId="181" applyNumberFormat="1" applyFont="1" applyBorder="1" applyProtection="1">
      <protection locked="0"/>
    </xf>
    <xf numFmtId="9" fontId="81" fillId="61" borderId="176" xfId="224" applyFont="1" applyFill="1" applyBorder="1" applyAlignment="1" applyProtection="1">
      <alignment horizontal="center"/>
      <protection locked="0"/>
    </xf>
    <xf numFmtId="9" fontId="90" fillId="0" borderId="211" xfId="224" applyFont="1" applyBorder="1" applyAlignment="1" applyProtection="1">
      <alignment horizontal="center"/>
      <protection locked="0"/>
    </xf>
    <xf numFmtId="211" fontId="175" fillId="0" borderId="211" xfId="181" applyNumberFormat="1" applyFont="1" applyBorder="1" applyProtection="1">
      <protection locked="0"/>
    </xf>
    <xf numFmtId="211" fontId="90" fillId="0" borderId="211" xfId="181" applyNumberFormat="1" applyFont="1" applyBorder="1" applyProtection="1">
      <protection locked="0"/>
    </xf>
    <xf numFmtId="9" fontId="90" fillId="0" borderId="176" xfId="224" applyFont="1" applyBorder="1" applyAlignment="1" applyProtection="1">
      <alignment horizontal="center"/>
      <protection locked="0"/>
    </xf>
    <xf numFmtId="9" fontId="90" fillId="0" borderId="146" xfId="224" applyFont="1" applyBorder="1" applyAlignment="1" applyProtection="1">
      <alignment horizontal="center"/>
      <protection locked="0"/>
    </xf>
    <xf numFmtId="211" fontId="175" fillId="0" borderId="146" xfId="181" applyNumberFormat="1" applyFont="1" applyBorder="1" applyProtection="1">
      <protection locked="0"/>
    </xf>
    <xf numFmtId="9" fontId="81" fillId="66" borderId="176" xfId="224" applyFont="1" applyFill="1" applyBorder="1" applyAlignment="1" applyProtection="1">
      <alignment horizontal="center"/>
      <protection locked="0"/>
    </xf>
    <xf numFmtId="0" fontId="0" fillId="0" borderId="146" xfId="0" applyBorder="1" applyProtection="1">
      <protection locked="0"/>
    </xf>
    <xf numFmtId="0" fontId="0" fillId="0" borderId="176" xfId="0" applyBorder="1" applyAlignment="1" applyProtection="1">
      <alignment horizontal="center"/>
      <protection locked="0"/>
    </xf>
    <xf numFmtId="0" fontId="0" fillId="0" borderId="176" xfId="0" applyBorder="1" applyProtection="1">
      <protection locked="0"/>
    </xf>
    <xf numFmtId="0" fontId="33" fillId="73" borderId="176" xfId="0" applyFont="1" applyFill="1" applyBorder="1" applyAlignment="1" applyProtection="1">
      <alignment horizontal="center"/>
      <protection locked="0"/>
    </xf>
    <xf numFmtId="0" fontId="0" fillId="0" borderId="211" xfId="0" applyBorder="1" applyProtection="1">
      <protection locked="0"/>
    </xf>
    <xf numFmtId="3" fontId="81" fillId="0" borderId="19" xfId="220" applyNumberFormat="1" applyFont="1" applyFill="1" applyBorder="1" applyAlignment="1" applyProtection="1">
      <alignment horizontal="center" vertical="center"/>
      <protection locked="0"/>
    </xf>
    <xf numFmtId="0" fontId="122" fillId="64" borderId="249" xfId="0" applyFont="1" applyFill="1" applyBorder="1" applyAlignment="1" applyProtection="1">
      <alignment vertical="center"/>
    </xf>
    <xf numFmtId="4" fontId="122" fillId="64" borderId="225" xfId="0" applyNumberFormat="1" applyFont="1" applyFill="1" applyBorder="1" applyAlignment="1" applyProtection="1">
      <alignment vertical="center"/>
    </xf>
    <xf numFmtId="4" fontId="185" fillId="64" borderId="0" xfId="0" applyNumberFormat="1" applyFont="1" applyFill="1" applyBorder="1" applyAlignment="1" applyProtection="1">
      <alignment vertical="center"/>
    </xf>
    <xf numFmtId="206" fontId="122" fillId="64" borderId="225" xfId="0" applyNumberFormat="1" applyFont="1" applyFill="1" applyBorder="1" applyAlignment="1" applyProtection="1">
      <alignment vertical="center"/>
    </xf>
    <xf numFmtId="49" fontId="175" fillId="0" borderId="0" xfId="0" applyNumberFormat="1" applyFont="1" applyFill="1" applyBorder="1" applyAlignment="1" applyProtection="1">
      <alignment vertical="center" wrapText="1"/>
      <protection locked="0"/>
    </xf>
    <xf numFmtId="0" fontId="90" fillId="0" borderId="249" xfId="0" applyFont="1" applyBorder="1" applyAlignment="1">
      <alignment vertical="center"/>
    </xf>
    <xf numFmtId="0" fontId="90" fillId="0" borderId="0" xfId="0" applyFont="1" applyAlignment="1">
      <alignment vertical="center"/>
    </xf>
    <xf numFmtId="0" fontId="175" fillId="0" borderId="0" xfId="0" applyFont="1" applyAlignment="1">
      <alignment vertical="center"/>
    </xf>
    <xf numFmtId="49" fontId="175" fillId="0" borderId="41" xfId="0" applyNumberFormat="1" applyFont="1" applyFill="1" applyBorder="1" applyAlignment="1" applyProtection="1">
      <alignment vertical="center"/>
      <protection locked="0"/>
    </xf>
    <xf numFmtId="49" fontId="176" fillId="0" borderId="0" xfId="0" applyNumberFormat="1" applyFont="1" applyFill="1" applyBorder="1" applyAlignment="1" applyProtection="1">
      <alignment vertical="center" wrapText="1"/>
      <protection locked="0"/>
    </xf>
    <xf numFmtId="0" fontId="122" fillId="0" borderId="249" xfId="0" applyFont="1" applyBorder="1" applyAlignment="1">
      <alignment vertical="center"/>
    </xf>
    <xf numFmtId="0" fontId="122" fillId="0" borderId="0" xfId="0" applyFont="1" applyAlignment="1">
      <alignment vertical="center"/>
    </xf>
    <xf numFmtId="0" fontId="176" fillId="0" borderId="0" xfId="0" applyFont="1" applyAlignment="1">
      <alignment vertical="center"/>
    </xf>
    <xf numFmtId="49" fontId="176" fillId="0" borderId="41" xfId="0" applyNumberFormat="1" applyFont="1" applyFill="1" applyBorder="1" applyAlignment="1" applyProtection="1">
      <alignment vertical="center"/>
      <protection locked="0"/>
    </xf>
    <xf numFmtId="4" fontId="33" fillId="37" borderId="41" xfId="0" applyNumberFormat="1" applyFont="1" applyFill="1" applyBorder="1" applyProtection="1">
      <protection locked="0"/>
    </xf>
    <xf numFmtId="0" fontId="6" fillId="0" borderId="0" xfId="263" applyFont="1"/>
    <xf numFmtId="0" fontId="33" fillId="85" borderId="252" xfId="208" applyFont="1" applyFill="1" applyBorder="1" applyAlignment="1">
      <alignment vertical="center"/>
    </xf>
    <xf numFmtId="0" fontId="33" fillId="67" borderId="0" xfId="0" applyFont="1" applyFill="1"/>
    <xf numFmtId="3" fontId="186" fillId="0" borderId="235" xfId="0" applyNumberFormat="1" applyFont="1" applyBorder="1"/>
    <xf numFmtId="164" fontId="186" fillId="0" borderId="236" xfId="181" applyFont="1" applyBorder="1"/>
    <xf numFmtId="0" fontId="186" fillId="0" borderId="237" xfId="0" applyFont="1" applyBorder="1"/>
    <xf numFmtId="0" fontId="113" fillId="0" borderId="0" xfId="0" applyFont="1"/>
    <xf numFmtId="0" fontId="187" fillId="59" borderId="0" xfId="0" applyFont="1" applyFill="1"/>
    <xf numFmtId="215" fontId="109" fillId="0" borderId="175" xfId="218" applyNumberFormat="1" applyFont="1" applyBorder="1" applyAlignment="1" applyProtection="1">
      <alignment horizontal="center" vertical="center" wrapText="1"/>
      <protection locked="0"/>
    </xf>
    <xf numFmtId="1" fontId="109" fillId="0" borderId="175" xfId="218" applyNumberFormat="1" applyFont="1" applyBorder="1" applyAlignment="1" applyProtection="1">
      <alignment horizontal="center"/>
      <protection locked="0"/>
    </xf>
    <xf numFmtId="0" fontId="5" fillId="0" borderId="0" xfId="263" applyFont="1"/>
    <xf numFmtId="0" fontId="4" fillId="0" borderId="0" xfId="263" applyFont="1" applyAlignment="1">
      <alignment wrapText="1"/>
    </xf>
    <xf numFmtId="14" fontId="32" fillId="0" borderId="0" xfId="263" applyNumberFormat="1" applyAlignment="1" applyProtection="1">
      <alignment vertical="center"/>
    </xf>
    <xf numFmtId="2" fontId="35" fillId="0" borderId="0" xfId="208" applyNumberFormat="1" applyProtection="1"/>
    <xf numFmtId="0" fontId="33" fillId="79" borderId="0" xfId="208" applyFont="1" applyFill="1" applyProtection="1"/>
    <xf numFmtId="196" fontId="81" fillId="28" borderId="7" xfId="220" applyNumberFormat="1" applyFont="1" applyFill="1" applyBorder="1" applyAlignment="1" applyProtection="1">
      <alignment horizontal="center"/>
    </xf>
    <xf numFmtId="196" fontId="81" fillId="28" borderId="197" xfId="220" applyNumberFormat="1" applyFont="1" applyFill="1" applyBorder="1" applyAlignment="1" applyProtection="1">
      <alignment horizontal="center"/>
    </xf>
    <xf numFmtId="0" fontId="33" fillId="86" borderId="0" xfId="208" applyFont="1" applyFill="1" applyProtection="1"/>
    <xf numFmtId="0" fontId="69" fillId="0" borderId="0" xfId="3" applyFont="1" applyFill="1" applyBorder="1" applyProtection="1">
      <protection locked="0"/>
    </xf>
    <xf numFmtId="179" fontId="35" fillId="0" borderId="0" xfId="0" applyNumberFormat="1" applyFont="1" applyFill="1" applyBorder="1" applyProtection="1">
      <protection locked="0"/>
    </xf>
    <xf numFmtId="0" fontId="3" fillId="0" borderId="0" xfId="263" applyFont="1" applyProtection="1"/>
    <xf numFmtId="2" fontId="71" fillId="46" borderId="1" xfId="220" applyNumberFormat="1" applyFont="1" applyFill="1" applyBorder="1" applyAlignment="1" applyProtection="1">
      <alignment horizontal="center" vertical="center"/>
    </xf>
    <xf numFmtId="0" fontId="2" fillId="0" borderId="0" xfId="263" applyFont="1"/>
    <xf numFmtId="3" fontId="35" fillId="0" borderId="0" xfId="208" applyNumberFormat="1"/>
    <xf numFmtId="14" fontId="35" fillId="0" borderId="0" xfId="208" applyNumberFormat="1"/>
    <xf numFmtId="0" fontId="1" fillId="0" borderId="0" xfId="263" applyFont="1" applyProtection="1">
      <protection locked="0"/>
    </xf>
    <xf numFmtId="4" fontId="41" fillId="87" borderId="22" xfId="0" applyNumberFormat="1" applyFont="1" applyFill="1" applyBorder="1" applyAlignment="1" applyProtection="1">
      <alignment horizontal="right"/>
    </xf>
    <xf numFmtId="3" fontId="128" fillId="0" borderId="185" xfId="220" applyNumberFormat="1" applyFont="1" applyBorder="1" applyAlignment="1" applyProtection="1">
      <alignment horizontal="center" vertical="center"/>
      <protection locked="0"/>
    </xf>
    <xf numFmtId="0" fontId="1" fillId="0" borderId="0" xfId="263" applyFont="1"/>
    <xf numFmtId="9" fontId="90" fillId="0" borderId="0" xfId="220" applyNumberFormat="1" applyFont="1" applyBorder="1" applyAlignment="1" applyProtection="1">
      <alignment horizontal="center"/>
      <protection locked="0"/>
    </xf>
    <xf numFmtId="0" fontId="35" fillId="0" borderId="249" xfId="208" applyBorder="1" applyAlignment="1">
      <alignment vertical="center"/>
    </xf>
    <xf numFmtId="0" fontId="35" fillId="0" borderId="249" xfId="0" applyFont="1" applyBorder="1" applyAlignment="1">
      <alignment vertical="center"/>
    </xf>
    <xf numFmtId="0" fontId="33" fillId="0" borderId="161" xfId="0" applyFont="1" applyBorder="1" applyAlignment="1" applyProtection="1">
      <alignment vertical="center"/>
    </xf>
    <xf numFmtId="0" fontId="35" fillId="0" borderId="159" xfId="0" applyFont="1" applyBorder="1" applyAlignment="1" applyProtection="1">
      <alignment horizontal="left" vertical="center" indent="1"/>
    </xf>
    <xf numFmtId="0" fontId="73" fillId="0" borderId="160" xfId="0" applyFont="1" applyBorder="1" applyAlignment="1" applyProtection="1">
      <alignment horizontal="left" vertical="center"/>
    </xf>
    <xf numFmtId="4" fontId="35" fillId="0" borderId="160" xfId="0" applyNumberFormat="1" applyFont="1" applyFill="1" applyBorder="1" applyAlignment="1" applyProtection="1">
      <alignment vertical="center"/>
      <protection locked="0"/>
    </xf>
    <xf numFmtId="0" fontId="35" fillId="0" borderId="249" xfId="0" applyFont="1" applyBorder="1" applyAlignment="1" applyProtection="1">
      <alignment vertical="center"/>
    </xf>
    <xf numFmtId="0" fontId="33" fillId="0" borderId="41" xfId="0" applyFont="1" applyBorder="1" applyAlignment="1" applyProtection="1">
      <alignment vertical="center"/>
    </xf>
    <xf numFmtId="0" fontId="33" fillId="0" borderId="254" xfId="0" applyFont="1" applyBorder="1" applyAlignment="1" applyProtection="1">
      <alignment vertical="center"/>
    </xf>
    <xf numFmtId="0" fontId="35" fillId="0" borderId="255" xfId="0" applyFont="1" applyBorder="1" applyAlignment="1" applyProtection="1">
      <alignment vertical="center"/>
    </xf>
    <xf numFmtId="4" fontId="33" fillId="0" borderId="255" xfId="0" applyNumberFormat="1" applyFont="1" applyBorder="1" applyAlignment="1" applyProtection="1">
      <alignment vertical="center"/>
      <protection locked="0"/>
    </xf>
    <xf numFmtId="0" fontId="33" fillId="0" borderId="256" xfId="0" applyFont="1" applyBorder="1" applyAlignment="1" applyProtection="1">
      <alignment vertical="center"/>
    </xf>
    <xf numFmtId="3" fontId="35" fillId="0" borderId="160" xfId="0" applyNumberFormat="1" applyFont="1" applyFill="1" applyBorder="1" applyAlignment="1" applyProtection="1">
      <alignment vertical="center"/>
      <protection locked="0"/>
    </xf>
    <xf numFmtId="4" fontId="154" fillId="44" borderId="23" xfId="0" applyNumberFormat="1" applyFont="1" applyFill="1" applyBorder="1" applyAlignment="1" applyProtection="1">
      <alignment horizontal="right"/>
      <protection locked="0"/>
    </xf>
    <xf numFmtId="10" fontId="154" fillId="37" borderId="41" xfId="224" applyNumberFormat="1" applyFont="1" applyFill="1" applyBorder="1" applyProtection="1">
      <protection locked="0"/>
    </xf>
    <xf numFmtId="0" fontId="33" fillId="28" borderId="186" xfId="208" applyFont="1" applyFill="1" applyBorder="1" applyAlignment="1" applyProtection="1">
      <alignment vertical="center"/>
    </xf>
    <xf numFmtId="0" fontId="161" fillId="0" borderId="0" xfId="208" applyFont="1" applyAlignment="1">
      <alignment vertical="center"/>
    </xf>
    <xf numFmtId="0" fontId="35" fillId="0" borderId="0" xfId="208" applyAlignment="1">
      <alignment vertical="center"/>
    </xf>
    <xf numFmtId="1" fontId="33" fillId="0" borderId="0" xfId="208" applyNumberFormat="1" applyFont="1" applyAlignment="1" applyProtection="1">
      <alignment vertical="center"/>
      <protection locked="0"/>
    </xf>
    <xf numFmtId="1" fontId="35" fillId="0" borderId="0" xfId="208" applyNumberFormat="1" applyAlignment="1">
      <alignment vertical="center"/>
    </xf>
    <xf numFmtId="15" fontId="33" fillId="0" borderId="0" xfId="208" applyNumberFormat="1" applyFont="1" applyAlignment="1" applyProtection="1">
      <alignment vertical="center"/>
      <protection locked="0"/>
    </xf>
    <xf numFmtId="15" fontId="35" fillId="0" borderId="0" xfId="208" applyNumberFormat="1" applyAlignment="1">
      <alignment vertical="center"/>
    </xf>
    <xf numFmtId="0" fontId="35" fillId="63" borderId="0" xfId="208" applyFill="1" applyAlignment="1">
      <alignment vertical="center"/>
    </xf>
    <xf numFmtId="0" fontId="33" fillId="0" borderId="213" xfId="208" applyFont="1" applyBorder="1" applyAlignment="1">
      <alignment horizontal="center" vertical="center" wrapText="1"/>
    </xf>
    <xf numFmtId="0" fontId="33" fillId="0" borderId="213" xfId="208" applyFont="1" applyBorder="1" applyAlignment="1">
      <alignment horizontal="center" vertical="center"/>
    </xf>
    <xf numFmtId="0" fontId="70" fillId="0" borderId="249" xfId="208" applyFont="1" applyBorder="1" applyAlignment="1">
      <alignment horizontal="center" vertical="center"/>
    </xf>
    <xf numFmtId="0" fontId="33" fillId="28" borderId="0" xfId="208" applyFont="1" applyFill="1" applyAlignment="1">
      <alignment horizontal="left" vertical="center"/>
    </xf>
    <xf numFmtId="4" fontId="33" fillId="28" borderId="0" xfId="208" applyNumberFormat="1" applyFont="1" applyFill="1" applyAlignment="1">
      <alignment vertical="center"/>
    </xf>
    <xf numFmtId="4" fontId="35" fillId="0" borderId="0" xfId="208" applyNumberFormat="1" applyAlignment="1">
      <alignment vertical="center"/>
    </xf>
    <xf numFmtId="0" fontId="33" fillId="0" borderId="207" xfId="208" applyFont="1" applyBorder="1" applyAlignment="1" applyProtection="1">
      <alignment vertical="center"/>
      <protection locked="0"/>
    </xf>
    <xf numFmtId="0" fontId="33" fillId="0" borderId="230" xfId="208" applyFont="1" applyBorder="1" applyAlignment="1">
      <alignment vertical="center"/>
    </xf>
    <xf numFmtId="0" fontId="33" fillId="0" borderId="247" xfId="208" applyFont="1" applyBorder="1" applyAlignment="1">
      <alignment vertical="center"/>
    </xf>
    <xf numFmtId="4" fontId="33" fillId="0" borderId="207" xfId="208" applyNumberFormat="1" applyFont="1" applyBorder="1" applyAlignment="1">
      <alignment vertical="center"/>
    </xf>
    <xf numFmtId="4" fontId="33" fillId="0" borderId="220" xfId="208" applyNumberFormat="1" applyFont="1" applyBorder="1" applyAlignment="1">
      <alignment vertical="center"/>
    </xf>
    <xf numFmtId="204" fontId="33" fillId="0" borderId="0" xfId="208" applyNumberFormat="1" applyFont="1" applyAlignment="1" applyProtection="1">
      <alignment vertical="center"/>
      <protection locked="0"/>
    </xf>
    <xf numFmtId="0" fontId="33" fillId="0" borderId="173" xfId="208" applyFont="1" applyBorder="1" applyAlignment="1">
      <alignment vertical="center"/>
    </xf>
    <xf numFmtId="0" fontId="34" fillId="0" borderId="247" xfId="208" applyFont="1" applyBorder="1" applyAlignment="1">
      <alignment vertical="center"/>
    </xf>
    <xf numFmtId="205" fontId="35" fillId="0" borderId="207" xfId="208" applyNumberFormat="1" applyBorder="1" applyAlignment="1">
      <alignment vertical="center"/>
    </xf>
    <xf numFmtId="4" fontId="35" fillId="0" borderId="207" xfId="208" applyNumberFormat="1" applyBorder="1" applyAlignment="1">
      <alignment vertical="center"/>
    </xf>
    <xf numFmtId="4" fontId="35" fillId="0" borderId="240" xfId="208" applyNumberFormat="1" applyBorder="1" applyAlignment="1">
      <alignment vertical="center"/>
    </xf>
    <xf numFmtId="0" fontId="35" fillId="0" borderId="0" xfId="208" applyAlignment="1" applyProtection="1">
      <alignment vertical="center"/>
      <protection locked="0"/>
    </xf>
    <xf numFmtId="0" fontId="35" fillId="0" borderId="173" xfId="208" applyBorder="1" applyAlignment="1">
      <alignment vertical="center"/>
    </xf>
    <xf numFmtId="0" fontId="35" fillId="0" borderId="226" xfId="208" applyBorder="1" applyAlignment="1">
      <alignment vertical="center"/>
    </xf>
    <xf numFmtId="4" fontId="35" fillId="0" borderId="150" xfId="208" applyNumberFormat="1" applyBorder="1" applyAlignment="1" applyProtection="1">
      <alignment vertical="center"/>
      <protection locked="0"/>
    </xf>
    <xf numFmtId="4" fontId="35" fillId="0" borderId="151" xfId="208" applyNumberFormat="1" applyBorder="1" applyAlignment="1">
      <alignment vertical="center"/>
    </xf>
    <xf numFmtId="4" fontId="35" fillId="0" borderId="152" xfId="208" applyNumberFormat="1" applyBorder="1" applyAlignment="1">
      <alignment vertical="center"/>
    </xf>
    <xf numFmtId="3" fontId="73" fillId="0" borderId="0" xfId="208" applyNumberFormat="1" applyFont="1" applyAlignment="1">
      <alignment vertical="center"/>
    </xf>
    <xf numFmtId="49" fontId="35" fillId="0" borderId="0" xfId="208" applyNumberFormat="1" applyAlignment="1" applyProtection="1">
      <alignment horizontal="right" vertical="center"/>
      <protection locked="0"/>
    </xf>
    <xf numFmtId="0" fontId="35" fillId="0" borderId="88" xfId="208" applyBorder="1" applyAlignment="1">
      <alignment vertical="center"/>
    </xf>
    <xf numFmtId="0" fontId="35" fillId="0" borderId="137" xfId="208" applyBorder="1" applyAlignment="1">
      <alignment vertical="center"/>
    </xf>
    <xf numFmtId="3" fontId="35" fillId="0" borderId="0" xfId="208" applyNumberFormat="1" applyAlignment="1">
      <alignment vertical="center"/>
    </xf>
    <xf numFmtId="0" fontId="34" fillId="0" borderId="226" xfId="208" applyFont="1" applyBorder="1" applyAlignment="1">
      <alignment vertical="center"/>
    </xf>
    <xf numFmtId="4" fontId="155" fillId="0" borderId="150" xfId="208" applyNumberFormat="1" applyFont="1" applyBorder="1" applyAlignment="1" applyProtection="1">
      <alignment vertical="center"/>
      <protection locked="0"/>
    </xf>
    <xf numFmtId="4" fontId="155" fillId="0" borderId="151" xfId="208" applyNumberFormat="1" applyFont="1" applyBorder="1" applyAlignment="1">
      <alignment vertical="center"/>
    </xf>
    <xf numFmtId="4" fontId="155" fillId="0" borderId="152" xfId="208" applyNumberFormat="1" applyFont="1" applyBorder="1" applyAlignment="1">
      <alignment vertical="center"/>
    </xf>
    <xf numFmtId="0" fontId="35" fillId="0" borderId="217" xfId="208" applyBorder="1" applyAlignment="1">
      <alignment horizontal="right" vertical="center"/>
    </xf>
    <xf numFmtId="0" fontId="35" fillId="0" borderId="217" xfId="208" applyBorder="1" applyAlignment="1">
      <alignment vertical="center"/>
    </xf>
    <xf numFmtId="4" fontId="35" fillId="40" borderId="150" xfId="208" applyNumberFormat="1" applyFill="1" applyBorder="1" applyAlignment="1" applyProtection="1">
      <alignment vertical="center"/>
      <protection locked="0"/>
    </xf>
    <xf numFmtId="0" fontId="35" fillId="0" borderId="247" xfId="208" applyBorder="1" applyAlignment="1">
      <alignment vertical="center"/>
    </xf>
    <xf numFmtId="0" fontId="35" fillId="0" borderId="207" xfId="208" applyBorder="1" applyAlignment="1">
      <alignment vertical="center"/>
    </xf>
    <xf numFmtId="0" fontId="35" fillId="0" borderId="230" xfId="208" applyBorder="1" applyAlignment="1">
      <alignment vertical="center"/>
    </xf>
    <xf numFmtId="0" fontId="35" fillId="0" borderId="251" xfId="208" applyBorder="1" applyAlignment="1">
      <alignment vertical="center"/>
    </xf>
    <xf numFmtId="4" fontId="35" fillId="0" borderId="154" xfId="208" applyNumberFormat="1" applyBorder="1" applyAlignment="1">
      <alignment vertical="center"/>
    </xf>
    <xf numFmtId="4" fontId="35" fillId="0" borderId="155" xfId="208" applyNumberFormat="1" applyBorder="1" applyAlignment="1">
      <alignment vertical="center"/>
    </xf>
    <xf numFmtId="0" fontId="33" fillId="0" borderId="204" xfId="208" applyFont="1" applyBorder="1" applyAlignment="1">
      <alignment vertical="center"/>
    </xf>
    <xf numFmtId="4" fontId="33" fillId="0" borderId="217" xfId="208" applyNumberFormat="1" applyFont="1" applyBorder="1" applyAlignment="1">
      <alignment vertical="center"/>
    </xf>
    <xf numFmtId="4" fontId="33" fillId="0" borderId="210" xfId="208" applyNumberFormat="1" applyFont="1" applyBorder="1" applyAlignment="1">
      <alignment vertical="center"/>
    </xf>
    <xf numFmtId="9" fontId="33" fillId="0" borderId="88" xfId="208" applyNumberFormat="1" applyFont="1" applyBorder="1" applyAlignment="1">
      <alignment horizontal="center" vertical="center"/>
    </xf>
    <xf numFmtId="171" fontId="33" fillId="28" borderId="88" xfId="208" applyNumberFormat="1" applyFont="1" applyFill="1" applyBorder="1" applyAlignment="1" applyProtection="1">
      <alignment horizontal="center" vertical="center"/>
      <protection locked="0"/>
    </xf>
    <xf numFmtId="171" fontId="33" fillId="0" borderId="137" xfId="208" applyNumberFormat="1" applyFont="1" applyBorder="1" applyAlignment="1">
      <alignment horizontal="center" vertical="center"/>
    </xf>
    <xf numFmtId="171" fontId="33" fillId="0" borderId="0" xfId="208" applyNumberFormat="1" applyFont="1" applyAlignment="1">
      <alignment horizontal="center" vertical="center"/>
    </xf>
    <xf numFmtId="0" fontId="35" fillId="0" borderId="250" xfId="208" applyBorder="1" applyAlignment="1">
      <alignment vertical="center"/>
    </xf>
    <xf numFmtId="4" fontId="35" fillId="0" borderId="257" xfId="208" applyNumberFormat="1" applyBorder="1" applyAlignment="1" applyProtection="1">
      <alignment vertical="center"/>
      <protection locked="0"/>
    </xf>
    <xf numFmtId="4" fontId="35" fillId="0" borderId="157" xfId="208" applyNumberFormat="1" applyBorder="1" applyAlignment="1">
      <alignment vertical="center"/>
    </xf>
    <xf numFmtId="4" fontId="35" fillId="0" borderId="158" xfId="208" applyNumberFormat="1" applyBorder="1" applyAlignment="1">
      <alignment vertical="center"/>
    </xf>
    <xf numFmtId="3" fontId="35" fillId="0" borderId="207" xfId="208" applyNumberFormat="1" applyBorder="1" applyAlignment="1">
      <alignment vertical="center"/>
    </xf>
    <xf numFmtId="208" fontId="35" fillId="0" borderId="0" xfId="208" applyNumberFormat="1" applyAlignment="1">
      <alignment vertical="center"/>
    </xf>
    <xf numFmtId="9" fontId="35" fillId="0" borderId="88" xfId="208" applyNumberFormat="1" applyBorder="1" applyAlignment="1" applyProtection="1">
      <alignment vertical="center"/>
      <protection locked="0"/>
    </xf>
    <xf numFmtId="0" fontId="33" fillId="28" borderId="247" xfId="208" applyFont="1" applyFill="1" applyBorder="1" applyAlignment="1">
      <alignment vertical="center"/>
    </xf>
    <xf numFmtId="0" fontId="33" fillId="0" borderId="0" xfId="208" applyFont="1" applyAlignment="1">
      <alignment horizontal="center" vertical="center"/>
    </xf>
    <xf numFmtId="0" fontId="33" fillId="0" borderId="249" xfId="208" applyFont="1" applyBorder="1" applyAlignment="1">
      <alignment vertical="center"/>
    </xf>
    <xf numFmtId="0" fontId="35" fillId="0" borderId="0" xfId="208" applyAlignment="1">
      <alignment horizontal="center" vertical="center"/>
    </xf>
    <xf numFmtId="0" fontId="35" fillId="0" borderId="224" xfId="208" applyBorder="1" applyAlignment="1">
      <alignment vertical="center"/>
    </xf>
    <xf numFmtId="0" fontId="33" fillId="0" borderId="0" xfId="208" applyFont="1" applyAlignment="1">
      <alignment vertical="center"/>
    </xf>
    <xf numFmtId="4" fontId="33" fillId="0" borderId="0" xfId="208" applyNumberFormat="1" applyFont="1" applyAlignment="1" applyProtection="1">
      <alignment vertical="center"/>
      <protection locked="0"/>
    </xf>
    <xf numFmtId="4" fontId="33" fillId="0" borderId="224" xfId="208" applyNumberFormat="1" applyFont="1" applyBorder="1" applyAlignment="1">
      <alignment vertical="center"/>
    </xf>
    <xf numFmtId="4" fontId="35" fillId="0" borderId="0" xfId="208" applyNumberFormat="1" applyAlignment="1" applyProtection="1">
      <alignment vertical="center"/>
      <protection locked="0"/>
    </xf>
    <xf numFmtId="4" fontId="35" fillId="0" borderId="224" xfId="208" applyNumberFormat="1" applyBorder="1" applyAlignment="1" applyProtection="1">
      <alignment vertical="center"/>
      <protection locked="0"/>
    </xf>
    <xf numFmtId="0" fontId="35" fillId="0" borderId="249" xfId="208" applyBorder="1" applyAlignment="1">
      <alignment horizontal="left" vertical="center"/>
    </xf>
    <xf numFmtId="4" fontId="33" fillId="0" borderId="0" xfId="208" applyNumberFormat="1" applyFont="1" applyAlignment="1">
      <alignment vertical="center"/>
    </xf>
    <xf numFmtId="0" fontId="33" fillId="0" borderId="159" xfId="208" applyFont="1" applyBorder="1" applyAlignment="1">
      <alignment vertical="center"/>
    </xf>
    <xf numFmtId="0" fontId="33" fillId="0" borderId="160" xfId="208" applyFont="1" applyBorder="1" applyAlignment="1">
      <alignment vertical="center"/>
    </xf>
    <xf numFmtId="4" fontId="33" fillId="0" borderId="160" xfId="208" applyNumberFormat="1" applyFont="1" applyBorder="1" applyAlignment="1">
      <alignment vertical="center"/>
    </xf>
    <xf numFmtId="4" fontId="35" fillId="0" borderId="224" xfId="208" applyNumberFormat="1" applyBorder="1" applyAlignment="1">
      <alignment vertical="center"/>
    </xf>
    <xf numFmtId="0" fontId="80" fillId="0" borderId="0" xfId="208" applyFont="1" applyAlignment="1">
      <alignment vertical="center"/>
    </xf>
    <xf numFmtId="206" fontId="35" fillId="0" borderId="0" xfId="208" applyNumberFormat="1" applyAlignment="1">
      <alignment vertical="center"/>
    </xf>
    <xf numFmtId="0" fontId="35" fillId="0" borderId="162" xfId="208" applyBorder="1" applyAlignment="1">
      <alignment vertical="center"/>
    </xf>
    <xf numFmtId="4" fontId="35" fillId="0" borderId="163" xfId="208" applyNumberFormat="1" applyBorder="1" applyAlignment="1" applyProtection="1">
      <alignment vertical="center"/>
      <protection locked="0"/>
    </xf>
    <xf numFmtId="4" fontId="35" fillId="0" borderId="164" xfId="208" applyNumberFormat="1" applyBorder="1" applyAlignment="1">
      <alignment vertical="center"/>
    </xf>
    <xf numFmtId="4" fontId="35" fillId="0" borderId="165" xfId="208" applyNumberFormat="1" applyBorder="1" applyAlignment="1">
      <alignment vertical="center"/>
    </xf>
    <xf numFmtId="4" fontId="155" fillId="0" borderId="0" xfId="208" applyNumberFormat="1" applyFont="1" applyAlignment="1" applyProtection="1">
      <alignment vertical="center"/>
      <protection locked="0"/>
    </xf>
    <xf numFmtId="4" fontId="155" fillId="0" borderId="0" xfId="208" applyNumberFormat="1" applyFont="1" applyAlignment="1">
      <alignment vertical="center"/>
    </xf>
    <xf numFmtId="0" fontId="33" fillId="28" borderId="0" xfId="208" applyFont="1" applyFill="1" applyAlignment="1">
      <alignment vertical="center"/>
    </xf>
    <xf numFmtId="0" fontId="35" fillId="0" borderId="160" xfId="208" applyBorder="1" applyAlignment="1">
      <alignment vertical="center"/>
    </xf>
    <xf numFmtId="4" fontId="33" fillId="0" borderId="160" xfId="208" applyNumberFormat="1" applyFont="1" applyBorder="1" applyAlignment="1">
      <alignment horizontal="center" vertical="center"/>
    </xf>
    <xf numFmtId="0" fontId="33" fillId="0" borderId="250" xfId="208" applyFont="1" applyBorder="1" applyAlignment="1">
      <alignment vertical="center"/>
    </xf>
    <xf numFmtId="4" fontId="33" fillId="0" borderId="257" xfId="208" applyNumberFormat="1" applyFont="1" applyBorder="1" applyAlignment="1">
      <alignment vertical="center"/>
    </xf>
    <xf numFmtId="4" fontId="33" fillId="0" borderId="157" xfId="208" applyNumberFormat="1" applyFont="1" applyBorder="1" applyAlignment="1">
      <alignment vertical="center"/>
    </xf>
    <xf numFmtId="4" fontId="33" fillId="0" borderId="158" xfId="208" applyNumberFormat="1" applyFont="1" applyBorder="1" applyAlignment="1">
      <alignment vertical="center"/>
    </xf>
    <xf numFmtId="0" fontId="35" fillId="0" borderId="80" xfId="208" applyBorder="1" applyAlignment="1">
      <alignment vertical="center"/>
    </xf>
    <xf numFmtId="4" fontId="33" fillId="0" borderId="225" xfId="208" applyNumberFormat="1" applyFont="1" applyBorder="1" applyAlignment="1">
      <alignment vertical="center"/>
    </xf>
    <xf numFmtId="0" fontId="34" fillId="0" borderId="249" xfId="208" applyFont="1" applyBorder="1" applyAlignment="1">
      <alignment vertical="center"/>
    </xf>
    <xf numFmtId="0" fontId="78" fillId="0" borderId="249" xfId="208" applyFont="1" applyBorder="1" applyAlignment="1">
      <alignment vertical="center"/>
    </xf>
    <xf numFmtId="0" fontId="78" fillId="0" borderId="166" xfId="208" applyFont="1" applyBorder="1" applyAlignment="1">
      <alignment vertical="center"/>
    </xf>
    <xf numFmtId="0" fontId="35" fillId="0" borderId="167" xfId="208" applyBorder="1" applyAlignment="1">
      <alignment vertical="center"/>
    </xf>
    <xf numFmtId="4" fontId="35" fillId="0" borderId="167" xfId="208" applyNumberFormat="1" applyBorder="1" applyAlignment="1">
      <alignment vertical="center"/>
    </xf>
    <xf numFmtId="4" fontId="33" fillId="0" borderId="67" xfId="208" applyNumberFormat="1" applyFont="1" applyBorder="1" applyAlignment="1">
      <alignment vertical="center"/>
    </xf>
    <xf numFmtId="0" fontId="33" fillId="28" borderId="169" xfId="208" applyFont="1" applyFill="1" applyBorder="1" applyAlignment="1">
      <alignment vertical="center"/>
    </xf>
    <xf numFmtId="0" fontId="35" fillId="28" borderId="170" xfId="208" applyFill="1" applyBorder="1" applyAlignment="1">
      <alignment vertical="center"/>
    </xf>
    <xf numFmtId="0" fontId="35" fillId="28" borderId="240" xfId="208" applyFill="1" applyBorder="1" applyAlignment="1">
      <alignment vertical="center"/>
    </xf>
    <xf numFmtId="0" fontId="33" fillId="0" borderId="226" xfId="208" applyFont="1" applyBorder="1" applyAlignment="1">
      <alignment vertical="center"/>
    </xf>
    <xf numFmtId="4" fontId="33" fillId="0" borderId="150" xfId="208" applyNumberFormat="1" applyFont="1" applyBorder="1" applyAlignment="1">
      <alignment vertical="center"/>
    </xf>
    <xf numFmtId="4" fontId="33" fillId="0" borderId="151" xfId="208" applyNumberFormat="1" applyFont="1" applyBorder="1" applyAlignment="1">
      <alignment vertical="center"/>
    </xf>
    <xf numFmtId="4" fontId="33" fillId="0" borderId="152" xfId="208" applyNumberFormat="1" applyFont="1" applyBorder="1" applyAlignment="1">
      <alignment vertical="center"/>
    </xf>
    <xf numFmtId="0" fontId="35" fillId="0" borderId="159" xfId="208" applyBorder="1" applyAlignment="1">
      <alignment vertical="center"/>
    </xf>
    <xf numFmtId="0" fontId="35" fillId="0" borderId="41" xfId="208" applyBorder="1" applyAlignment="1">
      <alignment vertical="center"/>
    </xf>
    <xf numFmtId="0" fontId="35" fillId="0" borderId="136" xfId="208" applyBorder="1" applyAlignment="1">
      <alignment vertical="center"/>
    </xf>
    <xf numFmtId="4" fontId="35" fillId="0" borderId="88" xfId="208" applyNumberFormat="1" applyBorder="1" applyAlignment="1" applyProtection="1">
      <alignment vertical="center"/>
      <protection locked="0"/>
    </xf>
    <xf numFmtId="0" fontId="33" fillId="0" borderId="148" xfId="208" applyFont="1" applyBorder="1" applyAlignment="1">
      <alignment vertical="center"/>
    </xf>
    <xf numFmtId="0" fontId="33" fillId="0" borderId="212" xfId="208" applyFont="1" applyBorder="1" applyAlignment="1">
      <alignment vertical="center"/>
    </xf>
    <xf numFmtId="4" fontId="33" fillId="0" borderId="212" xfId="208" applyNumberFormat="1" applyFont="1" applyBorder="1" applyAlignment="1">
      <alignment vertical="center"/>
    </xf>
    <xf numFmtId="2" fontId="33" fillId="0" borderId="194" xfId="208" applyNumberFormat="1" applyFont="1" applyBorder="1" applyAlignment="1">
      <alignment vertical="center"/>
    </xf>
    <xf numFmtId="0" fontId="33" fillId="0" borderId="226" xfId="208" applyFont="1" applyBorder="1" applyAlignment="1">
      <alignment horizontal="left" vertical="center"/>
    </xf>
    <xf numFmtId="4" fontId="33" fillId="0" borderId="194" xfId="208" applyNumberFormat="1" applyFont="1" applyBorder="1" applyAlignment="1">
      <alignment vertical="center"/>
    </xf>
    <xf numFmtId="49" fontId="35" fillId="0" borderId="198" xfId="208" applyNumberFormat="1" applyBorder="1" applyAlignment="1" applyProtection="1">
      <alignment vertical="center"/>
      <protection locked="0"/>
    </xf>
    <xf numFmtId="0" fontId="35" fillId="28" borderId="207" xfId="208" applyFill="1" applyBorder="1" applyAlignment="1">
      <alignment vertical="center"/>
    </xf>
    <xf numFmtId="49" fontId="35" fillId="63" borderId="240" xfId="208" applyNumberFormat="1" applyFill="1" applyBorder="1" applyAlignment="1" applyProtection="1">
      <alignment vertical="center"/>
      <protection locked="0"/>
    </xf>
    <xf numFmtId="0" fontId="33" fillId="0" borderId="224" xfId="208" applyFont="1" applyBorder="1" applyAlignment="1">
      <alignment horizontal="center" vertical="center"/>
    </xf>
    <xf numFmtId="204" fontId="35" fillId="0" borderId="160" xfId="208" applyNumberFormat="1" applyBorder="1" applyAlignment="1" applyProtection="1">
      <alignment vertical="center"/>
      <protection locked="0"/>
    </xf>
    <xf numFmtId="204" fontId="33" fillId="0" borderId="258" xfId="208" applyNumberFormat="1" applyFont="1" applyBorder="1" applyAlignment="1" applyProtection="1">
      <alignment vertical="center"/>
      <protection locked="0"/>
    </xf>
    <xf numFmtId="207" fontId="35" fillId="0" borderId="0" xfId="208" applyNumberFormat="1" applyAlignment="1" applyProtection="1">
      <alignment vertical="center"/>
      <protection locked="0"/>
    </xf>
    <xf numFmtId="207" fontId="35" fillId="0" borderId="224" xfId="208" applyNumberFormat="1" applyBorder="1" applyAlignment="1">
      <alignment vertical="center"/>
    </xf>
    <xf numFmtId="207" fontId="33" fillId="0" borderId="0" xfId="208" applyNumberFormat="1" applyFont="1" applyAlignment="1" applyProtection="1">
      <alignment vertical="center"/>
      <protection locked="0"/>
    </xf>
    <xf numFmtId="49" fontId="35" fillId="0" borderId="224" xfId="208" applyNumberFormat="1" applyBorder="1" applyAlignment="1" applyProtection="1">
      <alignment vertical="center"/>
      <protection locked="0"/>
    </xf>
    <xf numFmtId="0" fontId="35" fillId="0" borderId="166" xfId="208" applyBorder="1" applyAlignment="1">
      <alignment vertical="center"/>
    </xf>
    <xf numFmtId="49" fontId="35" fillId="0" borderId="67" xfId="208" applyNumberFormat="1" applyBorder="1" applyAlignment="1" applyProtection="1">
      <alignment vertical="center"/>
      <protection locked="0"/>
    </xf>
    <xf numFmtId="4" fontId="35" fillId="28" borderId="0" xfId="208" applyNumberFormat="1" applyFill="1" applyAlignment="1">
      <alignment vertical="center"/>
    </xf>
    <xf numFmtId="0" fontId="35" fillId="0" borderId="185" xfId="208" applyBorder="1" applyAlignment="1">
      <alignment vertical="center"/>
    </xf>
    <xf numFmtId="0" fontId="33" fillId="0" borderId="250" xfId="208" applyFont="1" applyBorder="1" applyAlignment="1">
      <alignment horizontal="left" vertical="center"/>
    </xf>
    <xf numFmtId="0" fontId="163" fillId="0" borderId="247" xfId="208" applyFont="1" applyBorder="1" applyAlignment="1">
      <alignment vertical="center"/>
    </xf>
    <xf numFmtId="0" fontId="35" fillId="0" borderId="230" xfId="208" applyBorder="1"/>
    <xf numFmtId="49" fontId="35" fillId="0" borderId="249" xfId="208" applyNumberFormat="1" applyBorder="1" applyAlignment="1" applyProtection="1">
      <alignment vertical="center" wrapText="1"/>
      <protection locked="0"/>
    </xf>
    <xf numFmtId="0" fontId="35" fillId="0" borderId="173" xfId="208" applyBorder="1"/>
    <xf numFmtId="20" fontId="35" fillId="0" borderId="0" xfId="208" applyNumberFormat="1" applyAlignment="1">
      <alignment vertical="center"/>
    </xf>
    <xf numFmtId="0" fontId="35" fillId="0" borderId="137" xfId="208" applyBorder="1"/>
    <xf numFmtId="4" fontId="155" fillId="0" borderId="163" xfId="208" applyNumberFormat="1" applyFont="1" applyBorder="1" applyAlignment="1" applyProtection="1">
      <alignment vertical="center"/>
      <protection locked="0"/>
    </xf>
    <xf numFmtId="4" fontId="155" fillId="0" borderId="164" xfId="208" applyNumberFormat="1" applyFont="1" applyBorder="1" applyAlignment="1">
      <alignment vertical="center"/>
    </xf>
    <xf numFmtId="4" fontId="155" fillId="0" borderId="165" xfId="208" applyNumberFormat="1" applyFont="1" applyBorder="1" applyAlignment="1">
      <alignment vertical="center"/>
    </xf>
    <xf numFmtId="49" fontId="35" fillId="0" borderId="0" xfId="208" applyNumberFormat="1" applyAlignment="1" applyProtection="1">
      <alignment vertical="center" wrapText="1"/>
      <protection locked="0"/>
    </xf>
    <xf numFmtId="4" fontId="78" fillId="0" borderId="0" xfId="208" applyNumberFormat="1" applyFont="1" applyAlignment="1" applyProtection="1">
      <alignment vertical="center" wrapText="1"/>
      <protection locked="0"/>
    </xf>
    <xf numFmtId="196" fontId="78" fillId="0" borderId="0" xfId="208" applyNumberFormat="1" applyFont="1" applyAlignment="1" applyProtection="1">
      <alignment vertical="center" wrapText="1"/>
      <protection locked="0"/>
    </xf>
    <xf numFmtId="0" fontId="35" fillId="0" borderId="50" xfId="0" applyFont="1" applyBorder="1" applyAlignment="1" applyProtection="1">
      <alignment horizontal="left" vertical="center"/>
    </xf>
    <xf numFmtId="4" fontId="33" fillId="0" borderId="160" xfId="208" applyNumberFormat="1" applyFont="1" applyBorder="1" applyAlignment="1" applyProtection="1">
      <alignment horizontal="center" vertical="center"/>
      <protection locked="0"/>
    </xf>
    <xf numFmtId="4" fontId="33" fillId="0" borderId="258" xfId="208" applyNumberFormat="1" applyFont="1" applyBorder="1" applyAlignment="1">
      <alignment vertical="center"/>
    </xf>
    <xf numFmtId="0" fontId="33" fillId="0" borderId="259" xfId="208" applyFont="1" applyBorder="1" applyAlignment="1">
      <alignment vertical="center"/>
    </xf>
    <xf numFmtId="0" fontId="33" fillId="0" borderId="260" xfId="208" applyFont="1" applyBorder="1" applyAlignment="1">
      <alignment vertical="center"/>
    </xf>
    <xf numFmtId="4" fontId="33" fillId="0" borderId="260" xfId="208" applyNumberFormat="1" applyFont="1" applyBorder="1" applyAlignment="1">
      <alignment horizontal="center" vertical="center"/>
    </xf>
    <xf numFmtId="4" fontId="33" fillId="0" borderId="260" xfId="208" applyNumberFormat="1" applyFont="1" applyBorder="1" applyAlignment="1" applyProtection="1">
      <alignment horizontal="center" vertical="center"/>
      <protection locked="0"/>
    </xf>
    <xf numFmtId="4" fontId="33" fillId="0" borderId="253" xfId="208" applyNumberFormat="1" applyFont="1" applyBorder="1" applyAlignment="1">
      <alignment vertical="center"/>
    </xf>
    <xf numFmtId="0" fontId="33" fillId="28" borderId="261" xfId="208" applyFont="1" applyFill="1" applyBorder="1" applyAlignment="1">
      <alignment vertical="center"/>
    </xf>
    <xf numFmtId="0" fontId="33" fillId="28" borderId="262" xfId="208" applyFont="1" applyFill="1" applyBorder="1" applyAlignment="1">
      <alignment vertical="center"/>
    </xf>
    <xf numFmtId="0" fontId="33" fillId="28" borderId="263" xfId="208" applyFont="1" applyFill="1" applyBorder="1" applyAlignment="1">
      <alignment vertical="center"/>
    </xf>
    <xf numFmtId="0" fontId="33" fillId="28" borderId="261" xfId="0" applyFont="1" applyFill="1" applyBorder="1" applyAlignment="1" applyProtection="1">
      <alignment vertical="center"/>
    </xf>
    <xf numFmtId="0" fontId="33" fillId="28" borderId="262" xfId="0" applyFont="1" applyFill="1" applyBorder="1" applyAlignment="1" applyProtection="1">
      <alignment vertical="center"/>
    </xf>
    <xf numFmtId="0" fontId="33" fillId="28" borderId="263" xfId="0" applyFont="1" applyFill="1" applyBorder="1" applyAlignment="1" applyProtection="1">
      <alignment vertical="center"/>
    </xf>
    <xf numFmtId="0" fontId="35" fillId="70" borderId="0" xfId="208" applyFill="1" applyProtection="1">
      <protection locked="0"/>
    </xf>
    <xf numFmtId="0" fontId="35" fillId="64" borderId="0" xfId="208" applyFill="1" applyProtection="1">
      <protection locked="0"/>
    </xf>
    <xf numFmtId="0" fontId="189" fillId="64" borderId="0" xfId="208" applyFont="1" applyFill="1" applyProtection="1">
      <protection locked="0"/>
    </xf>
    <xf numFmtId="0" fontId="192" fillId="64" borderId="0" xfId="208" applyFont="1" applyFill="1" applyAlignment="1" applyProtection="1">
      <alignment vertical="center" wrapText="1"/>
      <protection locked="0"/>
    </xf>
    <xf numFmtId="0" fontId="193" fillId="64" borderId="0" xfId="208" applyFont="1" applyFill="1" applyProtection="1">
      <protection locked="0"/>
    </xf>
    <xf numFmtId="0" fontId="35" fillId="70" borderId="264" xfId="208" applyFill="1" applyBorder="1" applyProtection="1">
      <protection locked="0"/>
    </xf>
    <xf numFmtId="0" fontId="35" fillId="70" borderId="265" xfId="208" applyFill="1" applyBorder="1" applyProtection="1">
      <protection locked="0"/>
    </xf>
    <xf numFmtId="0" fontId="189" fillId="70" borderId="265" xfId="208" applyFont="1" applyFill="1" applyBorder="1" applyProtection="1">
      <protection locked="0"/>
    </xf>
    <xf numFmtId="0" fontId="35" fillId="70" borderId="266" xfId="208" applyFill="1" applyBorder="1" applyProtection="1">
      <protection locked="0"/>
    </xf>
    <xf numFmtId="0" fontId="195" fillId="64" borderId="267" xfId="208" applyFont="1" applyFill="1" applyBorder="1" applyProtection="1">
      <protection locked="0"/>
    </xf>
    <xf numFmtId="0" fontId="195" fillId="64" borderId="0" xfId="208" applyFont="1" applyFill="1" applyProtection="1">
      <protection locked="0"/>
    </xf>
    <xf numFmtId="0" fontId="196" fillId="64" borderId="0" xfId="208" applyFont="1" applyFill="1" applyProtection="1">
      <protection locked="0"/>
    </xf>
    <xf numFmtId="0" fontId="197" fillId="64" borderId="0" xfId="208" applyFont="1" applyFill="1" applyProtection="1">
      <protection locked="0"/>
    </xf>
    <xf numFmtId="0" fontId="197" fillId="64" borderId="268" xfId="208" applyFont="1" applyFill="1" applyBorder="1" applyProtection="1">
      <protection locked="0"/>
    </xf>
    <xf numFmtId="0" fontId="198" fillId="64" borderId="0" xfId="208" applyFont="1" applyFill="1" applyAlignment="1" applyProtection="1">
      <alignment horizontal="left" vertical="center"/>
      <protection locked="0"/>
    </xf>
    <xf numFmtId="0" fontId="195" fillId="64" borderId="0" xfId="208" applyFont="1" applyFill="1" applyAlignment="1" applyProtection="1">
      <alignment horizontal="center" vertical="center"/>
      <protection locked="0"/>
    </xf>
    <xf numFmtId="0" fontId="196" fillId="64" borderId="0" xfId="208" applyFont="1" applyFill="1" applyAlignment="1" applyProtection="1">
      <alignment horizontal="center" vertical="center"/>
      <protection locked="0"/>
    </xf>
    <xf numFmtId="0" fontId="35" fillId="64" borderId="0" xfId="208" applyFill="1"/>
    <xf numFmtId="0" fontId="198" fillId="64" borderId="267" xfId="208" applyFont="1" applyFill="1" applyBorder="1" applyProtection="1">
      <protection locked="0"/>
    </xf>
    <xf numFmtId="0" fontId="198" fillId="64" borderId="0" xfId="208" applyFont="1" applyFill="1" applyProtection="1">
      <protection locked="0"/>
    </xf>
    <xf numFmtId="0" fontId="200" fillId="64" borderId="0" xfId="208" applyFont="1" applyFill="1" applyAlignment="1" applyProtection="1">
      <alignment vertical="center"/>
      <protection locked="0"/>
    </xf>
    <xf numFmtId="1" fontId="201" fillId="64" borderId="272" xfId="208" applyNumberFormat="1" applyFont="1" applyFill="1" applyBorder="1" applyAlignment="1" applyProtection="1">
      <alignment vertical="center"/>
      <protection locked="0"/>
    </xf>
    <xf numFmtId="0" fontId="201" fillId="64" borderId="0" xfId="208" applyFont="1" applyFill="1" applyProtection="1">
      <protection locked="0"/>
    </xf>
    <xf numFmtId="1" fontId="201" fillId="64" borderId="0" xfId="208" applyNumberFormat="1" applyFont="1" applyFill="1" applyAlignment="1" applyProtection="1">
      <alignment horizontal="center" vertical="center"/>
      <protection locked="0"/>
    </xf>
    <xf numFmtId="1" fontId="203" fillId="64" borderId="0" xfId="208" applyNumberFormat="1" applyFont="1" applyFill="1" applyAlignment="1" applyProtection="1">
      <alignment horizontal="center" vertical="center"/>
      <protection locked="0"/>
    </xf>
    <xf numFmtId="1" fontId="202" fillId="64" borderId="0" xfId="299" applyNumberFormat="1" applyFont="1" applyFill="1" applyBorder="1" applyAlignment="1" applyProtection="1">
      <alignment horizontal="center" vertical="center" wrapText="1"/>
      <protection locked="0"/>
    </xf>
    <xf numFmtId="1" fontId="203" fillId="64" borderId="272" xfId="208" applyNumberFormat="1" applyFont="1" applyFill="1" applyBorder="1" applyAlignment="1" applyProtection="1">
      <alignment horizontal="center" vertical="center"/>
      <protection locked="0"/>
    </xf>
    <xf numFmtId="0" fontId="203" fillId="64" borderId="0" xfId="208" applyFont="1" applyFill="1" applyProtection="1">
      <protection locked="0"/>
    </xf>
    <xf numFmtId="0" fontId="202" fillId="64" borderId="0" xfId="208" applyFont="1" applyFill="1" applyProtection="1">
      <protection locked="0"/>
    </xf>
    <xf numFmtId="4" fontId="201" fillId="64" borderId="272" xfId="208" applyNumberFormat="1" applyFont="1" applyFill="1" applyBorder="1" applyAlignment="1" applyProtection="1">
      <alignment vertical="center"/>
      <protection locked="0"/>
    </xf>
    <xf numFmtId="0" fontId="198" fillId="64" borderId="279" xfId="208" applyFont="1" applyFill="1" applyBorder="1" applyProtection="1">
      <protection locked="0"/>
    </xf>
    <xf numFmtId="0" fontId="198" fillId="64" borderId="280" xfId="208" applyFont="1" applyFill="1" applyBorder="1" applyAlignment="1" applyProtection="1">
      <alignment vertical="top"/>
      <protection locked="0"/>
    </xf>
    <xf numFmtId="0" fontId="198" fillId="64" borderId="280" xfId="208" applyFont="1" applyFill="1" applyBorder="1" applyProtection="1">
      <protection locked="0"/>
    </xf>
    <xf numFmtId="0" fontId="196" fillId="64" borderId="280" xfId="208" applyFont="1" applyFill="1" applyBorder="1" applyProtection="1">
      <protection locked="0"/>
    </xf>
    <xf numFmtId="0" fontId="197" fillId="64" borderId="281" xfId="208" applyFont="1" applyFill="1" applyBorder="1" applyProtection="1">
      <protection locked="0"/>
    </xf>
    <xf numFmtId="0" fontId="35" fillId="63" borderId="0" xfId="208" applyFill="1" applyProtection="1">
      <protection locked="0"/>
    </xf>
    <xf numFmtId="0" fontId="197" fillId="63" borderId="0" xfId="208" applyFont="1" applyFill="1" applyProtection="1">
      <protection locked="0"/>
    </xf>
    <xf numFmtId="0" fontId="208" fillId="63" borderId="0" xfId="208" applyFont="1" applyFill="1" applyAlignment="1" applyProtection="1">
      <alignment horizontal="center" vertical="center" wrapText="1"/>
      <protection locked="0"/>
    </xf>
    <xf numFmtId="0" fontId="209" fillId="63" borderId="0" xfId="208" applyFont="1" applyFill="1" applyAlignment="1" applyProtection="1">
      <alignment horizontal="center" vertical="center" wrapText="1"/>
      <protection locked="0"/>
    </xf>
    <xf numFmtId="0" fontId="197" fillId="63" borderId="0" xfId="208" applyFont="1" applyFill="1" applyAlignment="1" applyProtection="1">
      <alignment vertical="center"/>
      <protection locked="0"/>
    </xf>
    <xf numFmtId="0" fontId="197" fillId="63" borderId="0" xfId="208" applyFont="1" applyFill="1" applyAlignment="1" applyProtection="1">
      <alignment horizontal="right"/>
      <protection locked="0"/>
    </xf>
    <xf numFmtId="44" fontId="209" fillId="63" borderId="0" xfId="299" applyNumberFormat="1" applyFont="1" applyFill="1" applyBorder="1" applyAlignment="1" applyProtection="1">
      <alignment horizontal="center" vertical="center" wrapText="1"/>
      <protection locked="0"/>
    </xf>
    <xf numFmtId="44" fontId="200" fillId="63" borderId="0" xfId="299" applyNumberFormat="1" applyFont="1" applyFill="1" applyBorder="1" applyAlignment="1" applyProtection="1">
      <alignment horizontal="center" vertical="center" wrapText="1"/>
      <protection locked="0"/>
    </xf>
    <xf numFmtId="0" fontId="197" fillId="63" borderId="0" xfId="208" applyFont="1" applyFill="1" applyAlignment="1" applyProtection="1">
      <alignment horizontal="right" vertical="center"/>
      <protection locked="0"/>
    </xf>
    <xf numFmtId="0" fontId="196" fillId="63" borderId="0" xfId="208" applyFont="1" applyFill="1" applyAlignment="1" applyProtection="1">
      <alignment vertical="center"/>
      <protection locked="0"/>
    </xf>
    <xf numFmtId="210" fontId="159" fillId="63" borderId="0" xfId="299" applyNumberFormat="1" applyFont="1" applyFill="1" applyBorder="1" applyAlignment="1" applyProtection="1">
      <alignment horizontal="center" vertical="center" wrapText="1"/>
      <protection locked="0"/>
    </xf>
    <xf numFmtId="210" fontId="159" fillId="63" borderId="0" xfId="208" applyNumberFormat="1" applyFont="1" applyFill="1" applyProtection="1">
      <protection locked="0"/>
    </xf>
    <xf numFmtId="0" fontId="189" fillId="63" borderId="0" xfId="208" applyFont="1" applyFill="1" applyProtection="1">
      <protection locked="0"/>
    </xf>
    <xf numFmtId="0" fontId="196" fillId="63" borderId="0" xfId="208" applyFont="1" applyFill="1" applyAlignment="1" applyProtection="1">
      <alignment horizontal="right" vertical="center"/>
      <protection locked="0"/>
    </xf>
    <xf numFmtId="0" fontId="196" fillId="63" borderId="0" xfId="208" applyFont="1" applyFill="1" applyProtection="1">
      <protection locked="0"/>
    </xf>
    <xf numFmtId="211" fontId="203" fillId="63" borderId="0" xfId="208" applyNumberFormat="1" applyFont="1" applyFill="1" applyProtection="1">
      <protection locked="0"/>
    </xf>
    <xf numFmtId="0" fontId="200" fillId="63" borderId="0" xfId="208" applyFont="1" applyFill="1" applyProtection="1">
      <protection locked="0"/>
    </xf>
    <xf numFmtId="0" fontId="203" fillId="63" borderId="0" xfId="208" applyFont="1" applyFill="1" applyProtection="1">
      <protection locked="0"/>
    </xf>
    <xf numFmtId="0" fontId="209" fillId="63" borderId="0" xfId="208" applyFont="1" applyFill="1" applyProtection="1">
      <protection locked="0"/>
    </xf>
    <xf numFmtId="210" fontId="211" fillId="63" borderId="0" xfId="208" applyNumberFormat="1" applyFont="1" applyFill="1" applyProtection="1">
      <protection locked="0"/>
    </xf>
    <xf numFmtId="44" fontId="197" fillId="63" borderId="0" xfId="299" applyNumberFormat="1" applyFont="1" applyFill="1" applyBorder="1" applyAlignment="1" applyProtection="1">
      <alignment horizontal="center" vertical="center" wrapText="1"/>
      <protection locked="0"/>
    </xf>
    <xf numFmtId="0" fontId="200" fillId="63" borderId="0" xfId="208" applyFont="1" applyFill="1" applyAlignment="1" applyProtection="1">
      <alignment horizontal="right" vertical="center"/>
      <protection locked="0"/>
    </xf>
    <xf numFmtId="210" fontId="35" fillId="63" borderId="0" xfId="208" applyNumberFormat="1" applyFill="1" applyProtection="1">
      <protection locked="0"/>
    </xf>
    <xf numFmtId="0" fontId="156" fillId="63" borderId="0" xfId="208" applyFont="1" applyFill="1" applyProtection="1">
      <protection locked="0"/>
    </xf>
    <xf numFmtId="0" fontId="212" fillId="63" borderId="0" xfId="208" applyFont="1" applyFill="1" applyProtection="1">
      <protection locked="0"/>
    </xf>
    <xf numFmtId="0" fontId="200" fillId="63" borderId="0" xfId="208" applyFont="1" applyFill="1" applyAlignment="1" applyProtection="1">
      <alignment horizontal="center" vertical="center" wrapText="1"/>
      <protection locked="0"/>
    </xf>
    <xf numFmtId="210" fontId="199" fillId="63" borderId="0" xfId="208" applyNumberFormat="1" applyFont="1" applyFill="1" applyAlignment="1" applyProtection="1">
      <alignment horizontal="center" vertical="center"/>
      <protection locked="0"/>
    </xf>
    <xf numFmtId="0" fontId="198" fillId="63" borderId="0" xfId="208" applyFont="1" applyFill="1" applyProtection="1">
      <protection locked="0"/>
    </xf>
    <xf numFmtId="0" fontId="200" fillId="72" borderId="0" xfId="208" applyFont="1" applyFill="1" applyAlignment="1" applyProtection="1">
      <alignment vertical="center" wrapText="1"/>
      <protection locked="0"/>
    </xf>
    <xf numFmtId="0" fontId="197" fillId="63" borderId="0" xfId="208" applyFont="1" applyFill="1" applyAlignment="1" applyProtection="1">
      <alignment horizontal="center" vertical="center"/>
      <protection locked="0"/>
    </xf>
    <xf numFmtId="210" fontId="198" fillId="63" borderId="0" xfId="208" applyNumberFormat="1" applyFont="1" applyFill="1" applyAlignment="1" applyProtection="1">
      <alignment horizontal="center" vertical="center" wrapText="1"/>
      <protection locked="0"/>
    </xf>
    <xf numFmtId="210" fontId="214" fillId="63" borderId="0" xfId="208" applyNumberFormat="1" applyFont="1" applyFill="1" applyAlignment="1" applyProtection="1">
      <alignment horizontal="center" vertical="center" wrapText="1"/>
      <protection locked="0"/>
    </xf>
    <xf numFmtId="0" fontId="209" fillId="63" borderId="0" xfId="208" applyFont="1" applyFill="1" applyAlignment="1" applyProtection="1">
      <alignment horizontal="center" vertical="center"/>
      <protection locked="0"/>
    </xf>
    <xf numFmtId="0" fontId="200" fillId="63" borderId="0" xfId="208" applyFont="1" applyFill="1" applyAlignment="1" applyProtection="1">
      <alignment vertical="center"/>
      <protection locked="0"/>
    </xf>
    <xf numFmtId="0" fontId="199" fillId="63" borderId="0" xfId="208" applyFont="1" applyFill="1" applyAlignment="1" applyProtection="1">
      <alignment vertical="center"/>
      <protection locked="0"/>
    </xf>
    <xf numFmtId="0" fontId="209" fillId="63" borderId="0" xfId="208" applyFont="1" applyFill="1" applyAlignment="1" applyProtection="1">
      <alignment vertical="center"/>
      <protection locked="0"/>
    </xf>
    <xf numFmtId="0" fontId="216" fillId="63" borderId="0" xfId="208" applyFont="1" applyFill="1" applyAlignment="1" applyProtection="1">
      <alignment vertical="center"/>
      <protection locked="0"/>
    </xf>
    <xf numFmtId="0" fontId="217" fillId="63" borderId="0" xfId="208" applyFont="1" applyFill="1" applyAlignment="1" applyProtection="1">
      <alignment horizontal="center" vertical="center" wrapText="1"/>
      <protection locked="0"/>
    </xf>
    <xf numFmtId="0" fontId="218" fillId="63" borderId="0" xfId="208" applyFont="1" applyFill="1" applyProtection="1">
      <protection locked="0"/>
    </xf>
    <xf numFmtId="0" fontId="200" fillId="63" borderId="173" xfId="208" applyFont="1" applyFill="1" applyBorder="1" applyAlignment="1" applyProtection="1">
      <alignment horizontal="center" vertical="center"/>
      <protection locked="0"/>
    </xf>
    <xf numFmtId="0" fontId="200" fillId="63" borderId="0" xfId="208" applyFont="1" applyFill="1" applyAlignment="1" applyProtection="1">
      <alignment horizontal="center" vertical="center"/>
      <protection locked="0"/>
    </xf>
    <xf numFmtId="0" fontId="212" fillId="63" borderId="0" xfId="208" applyFont="1" applyFill="1" applyAlignment="1" applyProtection="1">
      <alignment horizontal="center" vertical="center"/>
      <protection locked="0"/>
    </xf>
    <xf numFmtId="0" fontId="219" fillId="63" borderId="0" xfId="208" applyFont="1" applyFill="1" applyProtection="1">
      <protection locked="0"/>
    </xf>
    <xf numFmtId="0" fontId="200" fillId="63" borderId="0" xfId="208" applyFont="1" applyFill="1" applyAlignment="1" applyProtection="1">
      <alignment horizontal="right"/>
      <protection locked="0"/>
    </xf>
    <xf numFmtId="210" fontId="211" fillId="63" borderId="0" xfId="299" applyNumberFormat="1" applyFont="1" applyFill="1" applyBorder="1" applyAlignment="1" applyProtection="1">
      <alignment horizontal="center" vertical="center" wrapText="1"/>
      <protection locked="0"/>
    </xf>
    <xf numFmtId="210" fontId="188" fillId="63" borderId="0" xfId="299" applyNumberFormat="1" applyFont="1" applyFill="1" applyBorder="1" applyAlignment="1" applyProtection="1">
      <alignment horizontal="center" vertical="center" wrapText="1"/>
      <protection locked="0"/>
    </xf>
    <xf numFmtId="210" fontId="202" fillId="63" borderId="0" xfId="208" applyNumberFormat="1" applyFont="1" applyFill="1" applyAlignment="1" applyProtection="1">
      <alignment horizontal="center" vertical="center"/>
      <protection locked="0"/>
    </xf>
    <xf numFmtId="210" fontId="220" fillId="63" borderId="0" xfId="208" applyNumberFormat="1" applyFont="1" applyFill="1" applyAlignment="1" applyProtection="1">
      <alignment horizontal="center" vertical="center"/>
      <protection locked="0"/>
    </xf>
    <xf numFmtId="210" fontId="211" fillId="63" borderId="272" xfId="208" applyNumberFormat="1" applyFont="1" applyFill="1" applyBorder="1" applyAlignment="1" applyProtection="1">
      <alignment vertical="center"/>
      <protection locked="0"/>
    </xf>
    <xf numFmtId="210" fontId="211" fillId="63" borderId="270" xfId="208" applyNumberFormat="1" applyFont="1" applyFill="1" applyBorder="1" applyAlignment="1" applyProtection="1">
      <alignment vertical="center"/>
      <protection locked="0"/>
    </xf>
    <xf numFmtId="210" fontId="211" fillId="63" borderId="271" xfId="208" applyNumberFormat="1" applyFont="1" applyFill="1" applyBorder="1" applyAlignment="1" applyProtection="1">
      <alignment vertical="center"/>
      <protection locked="0"/>
    </xf>
    <xf numFmtId="210" fontId="221" fillId="63" borderId="0" xfId="208" applyNumberFormat="1" applyFont="1" applyFill="1" applyProtection="1">
      <protection locked="0"/>
    </xf>
    <xf numFmtId="210" fontId="200" fillId="63" borderId="272" xfId="208" applyNumberFormat="1" applyFont="1" applyFill="1" applyBorder="1" applyAlignment="1" applyProtection="1">
      <alignment horizontal="center" vertical="center"/>
      <protection locked="0"/>
    </xf>
    <xf numFmtId="210" fontId="200" fillId="63" borderId="249" xfId="208" applyNumberFormat="1" applyFont="1" applyFill="1" applyBorder="1" applyAlignment="1" applyProtection="1">
      <alignment horizontal="center" vertical="center"/>
      <protection locked="0"/>
    </xf>
    <xf numFmtId="210" fontId="197" fillId="63" borderId="272" xfId="208" applyNumberFormat="1" applyFont="1" applyFill="1" applyBorder="1" applyAlignment="1" applyProtection="1">
      <alignment horizontal="center" vertical="center"/>
      <protection locked="0"/>
    </xf>
    <xf numFmtId="210" fontId="197" fillId="63" borderId="0" xfId="208" applyNumberFormat="1" applyFont="1" applyFill="1" applyAlignment="1" applyProtection="1">
      <alignment horizontal="center" vertical="center"/>
      <protection locked="0"/>
    </xf>
    <xf numFmtId="184" fontId="198" fillId="63" borderId="272" xfId="208" applyNumberFormat="1" applyFont="1" applyFill="1" applyBorder="1" applyAlignment="1" applyProtection="1">
      <alignment horizontal="center" vertical="center"/>
      <protection locked="0"/>
    </xf>
    <xf numFmtId="210" fontId="198" fillId="63" borderId="0" xfId="208" applyNumberFormat="1" applyFont="1" applyFill="1" applyAlignment="1" applyProtection="1">
      <alignment horizontal="center" vertical="center"/>
      <protection locked="0"/>
    </xf>
    <xf numFmtId="210" fontId="198" fillId="63" borderId="272" xfId="208" applyNumberFormat="1" applyFont="1" applyFill="1" applyBorder="1" applyAlignment="1" applyProtection="1">
      <alignment horizontal="center" vertical="center"/>
      <protection locked="0"/>
    </xf>
    <xf numFmtId="210" fontId="214" fillId="63" borderId="0" xfId="208" applyNumberFormat="1" applyFont="1" applyFill="1" applyAlignment="1" applyProtection="1">
      <alignment horizontal="center" vertical="center"/>
      <protection locked="0"/>
    </xf>
    <xf numFmtId="210" fontId="160" fillId="63" borderId="272" xfId="208" applyNumberFormat="1" applyFont="1" applyFill="1" applyBorder="1" applyProtection="1">
      <protection locked="0"/>
    </xf>
    <xf numFmtId="184" fontId="214" fillId="63" borderId="0" xfId="208" applyNumberFormat="1" applyFont="1" applyFill="1" applyAlignment="1" applyProtection="1">
      <alignment horizontal="center" vertical="center"/>
      <protection locked="0"/>
    </xf>
    <xf numFmtId="210" fontId="212" fillId="63" borderId="0" xfId="208" applyNumberFormat="1" applyFont="1" applyFill="1" applyProtection="1">
      <protection locked="0"/>
    </xf>
    <xf numFmtId="210" fontId="196" fillId="63" borderId="0" xfId="208" applyNumberFormat="1" applyFont="1" applyFill="1" applyProtection="1">
      <protection locked="0"/>
    </xf>
    <xf numFmtId="210" fontId="211" fillId="63" borderId="0" xfId="208" applyNumberFormat="1" applyFont="1" applyFill="1" applyAlignment="1" applyProtection="1">
      <alignment horizontal="right" vertical="center"/>
      <protection locked="0"/>
    </xf>
    <xf numFmtId="210" fontId="201" fillId="63" borderId="0" xfId="208" applyNumberFormat="1" applyFont="1" applyFill="1" applyAlignment="1" applyProtection="1">
      <alignment horizontal="right" vertical="center"/>
      <protection locked="0"/>
    </xf>
    <xf numFmtId="210" fontId="203" fillId="63" borderId="0" xfId="208" applyNumberFormat="1" applyFont="1" applyFill="1" applyAlignment="1" applyProtection="1">
      <alignment horizontal="right" vertical="center"/>
      <protection locked="0"/>
    </xf>
    <xf numFmtId="210" fontId="200" fillId="63" borderId="173" xfId="208" applyNumberFormat="1" applyFont="1" applyFill="1" applyBorder="1" applyAlignment="1" applyProtection="1">
      <alignment horizontal="center" vertical="center"/>
      <protection locked="0"/>
    </xf>
    <xf numFmtId="210" fontId="200" fillId="63" borderId="0" xfId="208" applyNumberFormat="1" applyFont="1" applyFill="1" applyAlignment="1" applyProtection="1">
      <alignment horizontal="center" vertical="center"/>
      <protection locked="0"/>
    </xf>
    <xf numFmtId="211" fontId="198" fillId="63" borderId="0" xfId="299" applyNumberFormat="1" applyFont="1" applyFill="1" applyBorder="1" applyAlignment="1" applyProtection="1">
      <alignment horizontal="center" vertical="center"/>
      <protection locked="0"/>
    </xf>
    <xf numFmtId="211" fontId="214" fillId="63" borderId="0" xfId="299" applyNumberFormat="1" applyFont="1" applyFill="1" applyBorder="1" applyAlignment="1" applyProtection="1">
      <alignment horizontal="center" vertical="center"/>
      <protection locked="0"/>
    </xf>
    <xf numFmtId="210" fontId="160" fillId="63" borderId="0" xfId="208" applyNumberFormat="1" applyFont="1" applyFill="1" applyProtection="1">
      <protection locked="0"/>
    </xf>
    <xf numFmtId="210" fontId="212" fillId="63" borderId="0" xfId="299" applyNumberFormat="1" applyFont="1" applyFill="1" applyBorder="1" applyAlignment="1" applyProtection="1">
      <alignment horizontal="center" vertical="center" wrapText="1"/>
      <protection locked="0"/>
    </xf>
    <xf numFmtId="196" fontId="212" fillId="63" borderId="0" xfId="299" applyNumberFormat="1" applyFont="1" applyFill="1" applyBorder="1" applyAlignment="1" applyProtection="1">
      <alignment horizontal="center" vertical="center" wrapText="1"/>
      <protection locked="0"/>
    </xf>
    <xf numFmtId="210" fontId="202" fillId="63" borderId="269" xfId="299" applyNumberFormat="1" applyFont="1" applyFill="1" applyBorder="1" applyAlignment="1" applyProtection="1">
      <alignment wrapText="1"/>
      <protection locked="0"/>
    </xf>
    <xf numFmtId="210" fontId="202" fillId="63" borderId="270" xfId="299" applyNumberFormat="1" applyFont="1" applyFill="1" applyBorder="1" applyAlignment="1" applyProtection="1">
      <alignment wrapText="1"/>
      <protection locked="0"/>
    </xf>
    <xf numFmtId="210" fontId="202" fillId="63" borderId="271" xfId="299" applyNumberFormat="1" applyFont="1" applyFill="1" applyBorder="1" applyAlignment="1" applyProtection="1">
      <alignment wrapText="1"/>
      <protection locked="0"/>
    </xf>
    <xf numFmtId="210" fontId="159" fillId="64" borderId="269" xfId="299" applyNumberFormat="1" applyFont="1" applyFill="1" applyBorder="1" applyAlignment="1" applyProtection="1">
      <alignment vertical="center" wrapText="1"/>
      <protection locked="0"/>
    </xf>
    <xf numFmtId="210" fontId="159" fillId="64" borderId="270" xfId="299" applyNumberFormat="1" applyFont="1" applyFill="1" applyBorder="1" applyAlignment="1" applyProtection="1">
      <alignment vertical="center" wrapText="1"/>
      <protection locked="0"/>
    </xf>
    <xf numFmtId="210" fontId="159" fillId="64" borderId="271" xfId="299" applyNumberFormat="1" applyFont="1" applyFill="1" applyBorder="1" applyAlignment="1" applyProtection="1">
      <alignment vertical="center" wrapText="1"/>
      <protection locked="0"/>
    </xf>
    <xf numFmtId="196" fontId="210" fillId="63" borderId="0" xfId="208" applyNumberFormat="1" applyFont="1" applyFill="1" applyAlignment="1" applyProtection="1">
      <alignment horizontal="center" vertical="center"/>
      <protection locked="0"/>
    </xf>
    <xf numFmtId="0" fontId="210" fillId="63" borderId="0" xfId="208" applyFont="1" applyFill="1" applyAlignment="1" applyProtection="1">
      <alignment horizontal="center" vertical="center"/>
      <protection locked="0"/>
    </xf>
    <xf numFmtId="210" fontId="201" fillId="63" borderId="0" xfId="299" applyNumberFormat="1" applyFont="1" applyFill="1" applyBorder="1" applyAlignment="1" applyProtection="1">
      <alignment horizontal="center" vertical="center" wrapText="1"/>
      <protection locked="0"/>
    </xf>
    <xf numFmtId="211" fontId="197" fillId="63" borderId="272" xfId="299" applyNumberFormat="1" applyFont="1" applyFill="1" applyBorder="1" applyAlignment="1" applyProtection="1">
      <alignment horizontal="center" vertical="center"/>
      <protection locked="0"/>
    </xf>
    <xf numFmtId="211" fontId="197" fillId="63" borderId="0" xfId="299" applyNumberFormat="1" applyFont="1" applyFill="1" applyBorder="1" applyAlignment="1" applyProtection="1">
      <alignment horizontal="center" vertical="center"/>
      <protection locked="0"/>
    </xf>
    <xf numFmtId="184" fontId="198" fillId="63" borderId="272" xfId="299" applyNumberFormat="1" applyFont="1" applyFill="1" applyBorder="1" applyAlignment="1" applyProtection="1">
      <alignment horizontal="center" vertical="center"/>
      <protection locked="0"/>
    </xf>
    <xf numFmtId="0" fontId="214" fillId="63" borderId="0" xfId="208" applyFont="1" applyFill="1" applyAlignment="1" applyProtection="1">
      <alignment horizontal="center" vertical="center"/>
      <protection locked="0"/>
    </xf>
    <xf numFmtId="0" fontId="197" fillId="63" borderId="0" xfId="208" applyFont="1" applyFill="1" applyAlignment="1" applyProtection="1">
      <alignment wrapText="1"/>
      <protection locked="0"/>
    </xf>
    <xf numFmtId="210" fontId="159" fillId="63" borderId="0" xfId="299" applyNumberFormat="1" applyFont="1" applyFill="1" applyBorder="1" applyProtection="1">
      <protection locked="0"/>
    </xf>
    <xf numFmtId="196" fontId="196" fillId="63" borderId="0" xfId="208" applyNumberFormat="1" applyFont="1" applyFill="1" applyProtection="1">
      <protection locked="0"/>
    </xf>
    <xf numFmtId="196" fontId="212" fillId="63" borderId="0" xfId="208" applyNumberFormat="1" applyFont="1" applyFill="1" applyProtection="1">
      <protection locked="0"/>
    </xf>
    <xf numFmtId="210" fontId="223" fillId="63" borderId="0" xfId="208" applyNumberFormat="1" applyFont="1" applyFill="1" applyAlignment="1" applyProtection="1">
      <alignment horizontal="right" vertical="center"/>
      <protection locked="0"/>
    </xf>
    <xf numFmtId="196" fontId="224" fillId="63" borderId="0" xfId="208" applyNumberFormat="1" applyFont="1" applyFill="1" applyAlignment="1" applyProtection="1">
      <alignment horizontal="right" vertical="center"/>
      <protection locked="0"/>
    </xf>
    <xf numFmtId="196" fontId="203" fillId="63" borderId="0" xfId="208" applyNumberFormat="1" applyFont="1" applyFill="1" applyAlignment="1" applyProtection="1">
      <alignment horizontal="right" vertical="center"/>
      <protection locked="0"/>
    </xf>
    <xf numFmtId="210" fontId="201" fillId="63" borderId="0" xfId="208" applyNumberFormat="1" applyFont="1" applyFill="1" applyProtection="1">
      <protection locked="0"/>
    </xf>
    <xf numFmtId="184" fontId="225" fillId="63" borderId="0" xfId="299" applyNumberFormat="1" applyFont="1" applyFill="1" applyBorder="1" applyAlignment="1" applyProtection="1">
      <alignment horizontal="center" vertical="center"/>
      <protection locked="0"/>
    </xf>
    <xf numFmtId="210" fontId="202" fillId="63" borderId="269" xfId="299" applyNumberFormat="1" applyFont="1" applyFill="1" applyBorder="1" applyAlignment="1" applyProtection="1">
      <alignment vertical="center" wrapText="1"/>
      <protection locked="0"/>
    </xf>
    <xf numFmtId="210" fontId="202" fillId="63" borderId="270" xfId="299" applyNumberFormat="1" applyFont="1" applyFill="1" applyBorder="1" applyAlignment="1" applyProtection="1">
      <alignment vertical="center" wrapText="1"/>
      <protection locked="0"/>
    </xf>
    <xf numFmtId="210" fontId="202" fillId="63" borderId="271" xfId="299" applyNumberFormat="1" applyFont="1" applyFill="1" applyBorder="1" applyAlignment="1" applyProtection="1">
      <alignment vertical="center" wrapText="1"/>
      <protection locked="0"/>
    </xf>
    <xf numFmtId="196" fontId="224" fillId="63" borderId="0" xfId="208" applyNumberFormat="1" applyFont="1" applyFill="1" applyProtection="1">
      <protection locked="0"/>
    </xf>
    <xf numFmtId="210" fontId="159" fillId="63" borderId="269" xfId="299" applyNumberFormat="1" applyFont="1" applyFill="1" applyBorder="1" applyAlignment="1" applyProtection="1">
      <alignment vertical="center" wrapText="1"/>
      <protection locked="0"/>
    </xf>
    <xf numFmtId="210" fontId="159" fillId="63" borderId="270" xfId="299" applyNumberFormat="1" applyFont="1" applyFill="1" applyBorder="1" applyAlignment="1" applyProtection="1">
      <alignment vertical="center" wrapText="1"/>
      <protection locked="0"/>
    </xf>
    <xf numFmtId="210" fontId="159" fillId="63" borderId="271" xfId="299" applyNumberFormat="1" applyFont="1" applyFill="1" applyBorder="1" applyAlignment="1" applyProtection="1">
      <alignment vertical="center" wrapText="1"/>
      <protection locked="0"/>
    </xf>
    <xf numFmtId="210" fontId="210" fillId="63" borderId="0" xfId="208" applyNumberFormat="1" applyFont="1" applyFill="1" applyAlignment="1" applyProtection="1">
      <alignment horizontal="center" vertical="center"/>
      <protection locked="0"/>
    </xf>
    <xf numFmtId="196" fontId="196" fillId="63" borderId="0" xfId="299" applyNumberFormat="1" applyFont="1" applyFill="1" applyBorder="1" applyAlignment="1" applyProtection="1">
      <alignment horizontal="center" vertical="center" wrapText="1"/>
      <protection locked="0"/>
    </xf>
    <xf numFmtId="210" fontId="224" fillId="63" borderId="0" xfId="208" applyNumberFormat="1" applyFont="1" applyFill="1" applyProtection="1">
      <protection locked="0"/>
    </xf>
    <xf numFmtId="210" fontId="224" fillId="63" borderId="0" xfId="299" applyNumberFormat="1" applyFont="1" applyFill="1" applyBorder="1" applyAlignment="1" applyProtection="1">
      <alignment horizontal="center" vertical="center" wrapText="1"/>
      <protection locked="0"/>
    </xf>
    <xf numFmtId="211" fontId="199" fillId="63" borderId="0" xfId="299" applyNumberFormat="1" applyFont="1" applyFill="1" applyBorder="1" applyAlignment="1" applyProtection="1">
      <alignment horizontal="center" vertical="center"/>
      <protection locked="0"/>
    </xf>
    <xf numFmtId="210" fontId="159" fillId="63" borderId="0" xfId="299" applyNumberFormat="1" applyFont="1" applyFill="1" applyBorder="1" applyAlignment="1" applyProtection="1">
      <protection locked="0"/>
    </xf>
    <xf numFmtId="211" fontId="198" fillId="63" borderId="272" xfId="299" applyNumberFormat="1" applyFont="1" applyFill="1" applyBorder="1" applyAlignment="1" applyProtection="1">
      <alignment horizontal="center" vertical="center"/>
      <protection locked="0"/>
    </xf>
    <xf numFmtId="0" fontId="215" fillId="63" borderId="0" xfId="208" applyFont="1" applyFill="1" applyAlignment="1" applyProtection="1">
      <alignment horizontal="center" vertical="center" wrapText="1"/>
      <protection locked="0"/>
    </xf>
    <xf numFmtId="0" fontId="226" fillId="88" borderId="0" xfId="208" applyFont="1" applyFill="1" applyAlignment="1" applyProtection="1">
      <alignment vertical="top" wrapText="1"/>
      <protection locked="0"/>
    </xf>
    <xf numFmtId="0" fontId="227" fillId="63" borderId="0" xfId="208" applyFont="1" applyFill="1" applyProtection="1">
      <protection locked="0"/>
    </xf>
    <xf numFmtId="211" fontId="0" fillId="63" borderId="0" xfId="299" applyNumberFormat="1" applyFont="1" applyFill="1" applyBorder="1" applyProtection="1">
      <protection locked="0"/>
    </xf>
    <xf numFmtId="0" fontId="208" fillId="63" borderId="0" xfId="208" applyFont="1" applyFill="1" applyAlignment="1" applyProtection="1">
      <alignment horizontal="right"/>
      <protection locked="0"/>
    </xf>
    <xf numFmtId="0" fontId="208" fillId="63" borderId="0" xfId="208" applyFont="1" applyFill="1" applyProtection="1">
      <protection locked="0"/>
    </xf>
    <xf numFmtId="0" fontId="226" fillId="88" borderId="88" xfId="208" applyFont="1" applyFill="1" applyBorder="1" applyAlignment="1" applyProtection="1">
      <alignment vertical="top" wrapText="1"/>
      <protection locked="0"/>
    </xf>
    <xf numFmtId="211" fontId="35" fillId="63" borderId="0" xfId="208" applyNumberFormat="1" applyFill="1" applyProtection="1">
      <protection locked="0"/>
    </xf>
    <xf numFmtId="10" fontId="228" fillId="88" borderId="272" xfId="301" applyNumberFormat="1" applyFont="1" applyFill="1" applyBorder="1" applyAlignment="1" applyProtection="1">
      <alignment vertical="center"/>
      <protection locked="0"/>
    </xf>
    <xf numFmtId="10" fontId="228" fillId="88" borderId="270" xfId="301" applyNumberFormat="1" applyFont="1" applyFill="1" applyBorder="1" applyAlignment="1" applyProtection="1">
      <alignment vertical="center"/>
      <protection locked="0"/>
    </xf>
    <xf numFmtId="10" fontId="228" fillId="88" borderId="271" xfId="301" applyNumberFormat="1" applyFont="1" applyFill="1" applyBorder="1" applyAlignment="1" applyProtection="1">
      <alignment vertical="center"/>
      <protection locked="0"/>
    </xf>
    <xf numFmtId="9" fontId="41" fillId="37" borderId="29" xfId="224" applyFont="1" applyFill="1" applyBorder="1" applyAlignment="1" applyProtection="1">
      <alignment horizontal="center"/>
      <protection locked="0"/>
    </xf>
    <xf numFmtId="9" fontId="41" fillId="44" borderId="0" xfId="224" applyFont="1" applyFill="1" applyBorder="1" applyAlignment="1" applyProtection="1">
      <alignment horizontal="center"/>
      <protection locked="0"/>
    </xf>
    <xf numFmtId="44" fontId="188" fillId="63" borderId="0" xfId="299" applyNumberFormat="1" applyFont="1" applyFill="1" applyBorder="1" applyAlignment="1" applyProtection="1">
      <alignment horizontal="center" vertical="center" wrapText="1"/>
      <protection locked="0"/>
    </xf>
    <xf numFmtId="9" fontId="188" fillId="63" borderId="0" xfId="224" applyFont="1" applyFill="1" applyBorder="1" applyAlignment="1" applyProtection="1">
      <alignment horizontal="center" vertical="center" wrapText="1"/>
      <protection locked="0"/>
    </xf>
    <xf numFmtId="0" fontId="101" fillId="40" borderId="21"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3" fillId="0" borderId="20" xfId="222" applyNumberFormat="1" applyFont="1" applyFill="1" applyBorder="1" applyAlignment="1" applyProtection="1">
      <alignment horizontal="right"/>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101" fillId="0" borderId="41" xfId="222" applyNumberFormat="1" applyFont="1" applyFill="1" applyBorder="1" applyAlignment="1" applyProtection="1">
      <alignment horizontal="right" vertical="center"/>
    </xf>
    <xf numFmtId="0" fontId="35" fillId="0" borderId="0" xfId="208" applyAlignment="1">
      <alignment horizontal="right" vertical="center"/>
    </xf>
    <xf numFmtId="0" fontId="41" fillId="0" borderId="0" xfId="0" applyFont="1" applyBorder="1" applyAlignment="1" applyProtection="1">
      <alignment vertical="center"/>
      <protection locked="0"/>
    </xf>
    <xf numFmtId="0" fontId="41" fillId="0" borderId="0" xfId="0" applyFont="1" applyBorder="1" applyAlignment="1" applyProtection="1">
      <alignment horizontal="center" vertical="center"/>
      <protection locked="0"/>
    </xf>
    <xf numFmtId="9" fontId="69" fillId="41" borderId="41" xfId="224" applyFont="1" applyFill="1" applyBorder="1" applyAlignment="1" applyProtection="1">
      <alignment vertical="center"/>
      <protection locked="0"/>
    </xf>
    <xf numFmtId="3" fontId="78" fillId="0" borderId="58" xfId="218" applyNumberFormat="1" applyFont="1" applyFill="1" applyBorder="1" applyAlignment="1" applyProtection="1">
      <alignment vertical="center"/>
      <protection locked="0"/>
    </xf>
    <xf numFmtId="3" fontId="83" fillId="0" borderId="20" xfId="0" applyNumberFormat="1" applyFont="1" applyFill="1" applyBorder="1" applyAlignment="1" applyProtection="1">
      <alignment vertical="center"/>
      <protection locked="0"/>
    </xf>
    <xf numFmtId="4" fontId="69" fillId="69" borderId="239" xfId="0" applyNumberFormat="1" applyFont="1" applyFill="1" applyBorder="1" applyAlignment="1" applyProtection="1">
      <alignment horizontal="right" vertical="center"/>
    </xf>
    <xf numFmtId="4" fontId="92" fillId="44" borderId="41" xfId="0" applyNumberFormat="1" applyFont="1" applyFill="1" applyBorder="1" applyAlignment="1" applyProtection="1">
      <alignment vertical="center" wrapText="1"/>
      <protection locked="0"/>
    </xf>
    <xf numFmtId="4" fontId="95" fillId="54" borderId="22" xfId="0" applyNumberFormat="1" applyFont="1" applyFill="1" applyBorder="1" applyAlignment="1" applyProtection="1">
      <alignment horizontal="right" vertical="center"/>
    </xf>
    <xf numFmtId="4" fontId="92" fillId="37" borderId="41" xfId="0" applyNumberFormat="1" applyFont="1" applyFill="1" applyBorder="1" applyAlignment="1" applyProtection="1">
      <alignment vertical="center"/>
      <protection locked="0"/>
    </xf>
    <xf numFmtId="10" fontId="33" fillId="37" borderId="41" xfId="224" applyNumberFormat="1" applyFont="1" applyFill="1" applyBorder="1" applyAlignment="1" applyProtection="1">
      <alignment horizontal="center" vertical="center"/>
      <protection locked="0"/>
    </xf>
    <xf numFmtId="4" fontId="95" fillId="54" borderId="175" xfId="0" applyNumberFormat="1" applyFont="1" applyFill="1" applyBorder="1" applyAlignment="1" applyProtection="1">
      <alignment horizontal="right" vertical="center"/>
      <protection locked="0"/>
    </xf>
    <xf numFmtId="9" fontId="69" fillId="56" borderId="23" xfId="224" applyNumberFormat="1" applyFont="1" applyFill="1" applyBorder="1" applyAlignment="1" applyProtection="1">
      <alignment horizontal="right"/>
      <protection locked="0"/>
    </xf>
    <xf numFmtId="4" fontId="69" fillId="80" borderId="46" xfId="0" applyNumberFormat="1" applyFont="1" applyFill="1" applyBorder="1" applyProtection="1">
      <protection locked="0"/>
    </xf>
    <xf numFmtId="4" fontId="69" fillId="91" borderId="46" xfId="0" applyNumberFormat="1" applyFont="1" applyFill="1" applyBorder="1" applyProtection="1">
      <protection locked="0"/>
    </xf>
    <xf numFmtId="4" fontId="33" fillId="37" borderId="23" xfId="0" applyNumberFormat="1" applyFont="1" applyFill="1" applyBorder="1" applyAlignment="1" applyProtection="1">
      <alignment horizontal="left" vertical="center"/>
      <protection locked="0"/>
    </xf>
    <xf numFmtId="0" fontId="101" fillId="40" borderId="0" xfId="208" applyFont="1" applyFill="1" applyAlignment="1" applyProtection="1">
      <alignment vertical="center" wrapText="1"/>
      <protection locked="0"/>
    </xf>
    <xf numFmtId="0" fontId="101" fillId="40" borderId="0" xfId="208" applyFont="1" applyFill="1" applyProtection="1">
      <protection locked="0"/>
    </xf>
    <xf numFmtId="4" fontId="101" fillId="40" borderId="0" xfId="208" applyNumberFormat="1" applyFont="1" applyFill="1" applyProtection="1">
      <protection locked="0"/>
    </xf>
    <xf numFmtId="0" fontId="97" fillId="40" borderId="0" xfId="208" applyFont="1" applyFill="1" applyAlignment="1" applyProtection="1">
      <alignment horizontal="center"/>
      <protection locked="0"/>
    </xf>
    <xf numFmtId="0" fontId="101" fillId="40" borderId="0" xfId="208" applyFont="1" applyFill="1" applyAlignment="1" applyProtection="1">
      <alignment horizontal="center" vertical="center"/>
      <protection locked="0"/>
    </xf>
    <xf numFmtId="0" fontId="101" fillId="0" borderId="0" xfId="208" applyFont="1" applyProtection="1">
      <protection locked="0"/>
    </xf>
    <xf numFmtId="0" fontId="101" fillId="0" borderId="0" xfId="208" applyFont="1"/>
    <xf numFmtId="0" fontId="101" fillId="0" borderId="205" xfId="208" applyFont="1" applyBorder="1"/>
    <xf numFmtId="4" fontId="101" fillId="36" borderId="193" xfId="217" applyNumberFormat="1" applyFont="1" applyFill="1" applyBorder="1" applyAlignment="1" applyProtection="1">
      <alignment horizontal="center" vertical="center" wrapText="1"/>
      <protection locked="0"/>
    </xf>
    <xf numFmtId="4" fontId="101" fillId="0" borderId="193" xfId="217" applyNumberFormat="1" applyFont="1" applyBorder="1" applyAlignment="1">
      <alignment horizontal="center" vertical="center" wrapText="1"/>
    </xf>
    <xf numFmtId="4" fontId="101" fillId="0" borderId="182" xfId="217" applyNumberFormat="1" applyFont="1" applyBorder="1" applyAlignment="1">
      <alignment horizontal="center" vertical="center" wrapText="1"/>
    </xf>
    <xf numFmtId="0" fontId="101" fillId="40" borderId="0" xfId="208" applyFont="1" applyFill="1" applyAlignment="1" applyProtection="1">
      <alignment horizontal="left" vertical="center"/>
      <protection locked="0"/>
    </xf>
    <xf numFmtId="0" fontId="101" fillId="40" borderId="243" xfId="208" applyFont="1" applyFill="1" applyBorder="1" applyAlignment="1">
      <alignment horizontal="right"/>
    </xf>
    <xf numFmtId="3" fontId="101" fillId="92" borderId="208" xfId="208" applyNumberFormat="1" applyFont="1" applyFill="1" applyBorder="1" applyProtection="1">
      <protection locked="0"/>
    </xf>
    <xf numFmtId="9" fontId="97" fillId="0" borderId="88" xfId="224" applyFont="1" applyFill="1" applyBorder="1" applyProtection="1"/>
    <xf numFmtId="9" fontId="97" fillId="0" borderId="137" xfId="224" applyFont="1" applyFill="1" applyBorder="1" applyProtection="1"/>
    <xf numFmtId="9" fontId="97" fillId="0" borderId="136" xfId="224" applyFont="1" applyFill="1" applyBorder="1" applyProtection="1"/>
    <xf numFmtId="9" fontId="97" fillId="0" borderId="270" xfId="224" applyFont="1" applyFill="1" applyBorder="1" applyProtection="1"/>
    <xf numFmtId="9" fontId="97" fillId="0" borderId="271" xfId="224" applyFont="1" applyFill="1" applyBorder="1" applyProtection="1"/>
    <xf numFmtId="9" fontId="97" fillId="0" borderId="269" xfId="224" applyFont="1" applyFill="1" applyBorder="1" applyProtection="1"/>
    <xf numFmtId="0" fontId="101" fillId="40" borderId="244" xfId="208" applyFont="1" applyFill="1" applyBorder="1" applyAlignment="1">
      <alignment horizontal="right"/>
    </xf>
    <xf numFmtId="9" fontId="97" fillId="0" borderId="212" xfId="224" applyFont="1" applyFill="1" applyBorder="1" applyProtection="1"/>
    <xf numFmtId="9" fontId="97" fillId="0" borderId="222" xfId="224" applyFont="1" applyFill="1" applyBorder="1" applyProtection="1"/>
    <xf numFmtId="9" fontId="97" fillId="0" borderId="148" xfId="224" applyFont="1" applyFill="1" applyBorder="1" applyProtection="1"/>
    <xf numFmtId="0" fontId="99" fillId="40" borderId="193" xfId="277" applyFont="1" applyFill="1" applyBorder="1" applyAlignment="1">
      <alignment horizontal="center" vertical="center" wrapText="1"/>
    </xf>
    <xf numFmtId="0" fontId="99" fillId="40" borderId="181" xfId="277" applyFont="1" applyFill="1" applyBorder="1" applyAlignment="1">
      <alignment vertical="center"/>
    </xf>
    <xf numFmtId="0" fontId="110" fillId="40" borderId="167" xfId="277" applyFont="1" applyFill="1" applyBorder="1" applyAlignment="1">
      <alignment vertical="center" wrapText="1"/>
    </xf>
    <xf numFmtId="0" fontId="99" fillId="40" borderId="0" xfId="208" applyFont="1" applyFill="1" applyAlignment="1" applyProtection="1">
      <alignment horizontal="right" wrapText="1"/>
      <protection locked="0"/>
    </xf>
    <xf numFmtId="0" fontId="97" fillId="40" borderId="0" xfId="208" applyFont="1" applyFill="1" applyAlignment="1" applyProtection="1">
      <alignment horizontal="center" vertical="center" wrapText="1"/>
      <protection locked="0"/>
    </xf>
    <xf numFmtId="0" fontId="229" fillId="0" borderId="0" xfId="208" applyFont="1" applyAlignment="1">
      <alignment horizontal="center"/>
    </xf>
    <xf numFmtId="0" fontId="100" fillId="39" borderId="49" xfId="217" applyFont="1" applyFill="1" applyBorder="1"/>
    <xf numFmtId="0" fontId="100" fillId="39" borderId="95" xfId="217" applyFont="1" applyFill="1" applyBorder="1"/>
    <xf numFmtId="4" fontId="100" fillId="39" borderId="208" xfId="217" applyNumberFormat="1" applyFont="1" applyFill="1" applyBorder="1"/>
    <xf numFmtId="190" fontId="99" fillId="40" borderId="0" xfId="208" applyNumberFormat="1" applyFont="1" applyFill="1" applyProtection="1">
      <protection locked="0"/>
    </xf>
    <xf numFmtId="190" fontId="97" fillId="40" borderId="0" xfId="208" applyNumberFormat="1" applyFont="1" applyFill="1" applyAlignment="1" applyProtection="1">
      <alignment horizontal="center"/>
      <protection locked="0"/>
    </xf>
    <xf numFmtId="0" fontId="101" fillId="93" borderId="205" xfId="208" applyFont="1" applyFill="1" applyBorder="1" applyAlignment="1">
      <alignment horizontal="left"/>
    </xf>
    <xf numFmtId="0" fontId="230" fillId="93" borderId="283" xfId="208" applyFont="1" applyFill="1" applyBorder="1" applyAlignment="1">
      <alignment horizontal="center"/>
    </xf>
    <xf numFmtId="0" fontId="158" fillId="0" borderId="0" xfId="208" applyFont="1" applyAlignment="1">
      <alignment horizontal="center"/>
    </xf>
    <xf numFmtId="0" fontId="99" fillId="0" borderId="49" xfId="222" applyFont="1" applyBorder="1" applyAlignment="1">
      <alignment horizontal="right"/>
    </xf>
    <xf numFmtId="0" fontId="101" fillId="0" borderId="95" xfId="222" applyFont="1" applyBorder="1" applyAlignment="1">
      <alignment horizontal="right"/>
    </xf>
    <xf numFmtId="43" fontId="101" fillId="0" borderId="95" xfId="302" applyFont="1" applyBorder="1" applyAlignment="1" applyProtection="1">
      <alignment horizontal="right"/>
    </xf>
    <xf numFmtId="43" fontId="101" fillId="0" borderId="102" xfId="302" applyFont="1" applyBorder="1" applyAlignment="1" applyProtection="1">
      <alignment horizontal="right"/>
    </xf>
    <xf numFmtId="4" fontId="101" fillId="0" borderId="245" xfId="222" applyNumberFormat="1" applyFont="1" applyBorder="1" applyAlignment="1">
      <alignment horizontal="right"/>
    </xf>
    <xf numFmtId="0" fontId="101" fillId="92" borderId="0" xfId="208" applyFont="1" applyFill="1" applyAlignment="1" applyProtection="1">
      <alignment horizontal="left" vertical="center"/>
      <protection locked="0"/>
    </xf>
    <xf numFmtId="0" fontId="101" fillId="93" borderId="243" xfId="208" applyFont="1" applyFill="1" applyBorder="1" applyAlignment="1">
      <alignment horizontal="left" vertical="center"/>
    </xf>
    <xf numFmtId="3" fontId="101" fillId="0" borderId="214" xfId="208" applyNumberFormat="1" applyFont="1" applyBorder="1" applyAlignment="1">
      <alignment horizontal="right" vertical="center"/>
    </xf>
    <xf numFmtId="0" fontId="229" fillId="0" borderId="0" xfId="208" applyFont="1" applyAlignment="1">
      <alignment horizontal="center" vertical="center"/>
    </xf>
    <xf numFmtId="0" fontId="99" fillId="0" borderId="180" xfId="222" applyFont="1" applyBorder="1" applyAlignment="1">
      <alignment horizontal="right"/>
    </xf>
    <xf numFmtId="0" fontId="101" fillId="0" borderId="41" xfId="222" applyFont="1" applyBorder="1" applyAlignment="1">
      <alignment horizontal="right"/>
    </xf>
    <xf numFmtId="4" fontId="101" fillId="93" borderId="243" xfId="208" applyNumberFormat="1" applyFont="1" applyFill="1" applyBorder="1" applyAlignment="1">
      <alignment horizontal="left" vertical="center"/>
    </xf>
    <xf numFmtId="4" fontId="101" fillId="0" borderId="214" xfId="208" applyNumberFormat="1" applyFont="1" applyBorder="1" applyAlignment="1">
      <alignment horizontal="right" vertical="center"/>
    </xf>
    <xf numFmtId="4" fontId="229" fillId="0" borderId="0" xfId="208" applyNumberFormat="1" applyFont="1" applyAlignment="1">
      <alignment horizontal="center" vertical="center"/>
    </xf>
    <xf numFmtId="4" fontId="35" fillId="0" borderId="0" xfId="208" applyNumberFormat="1" applyAlignment="1">
      <alignment horizontal="right" vertical="center"/>
    </xf>
    <xf numFmtId="0" fontId="100" fillId="39" borderId="181" xfId="217" applyFont="1" applyFill="1" applyBorder="1"/>
    <xf numFmtId="0" fontId="100" fillId="39" borderId="182" xfId="217" applyFont="1" applyFill="1" applyBorder="1"/>
    <xf numFmtId="4" fontId="100" fillId="39" borderId="193" xfId="217" applyNumberFormat="1" applyFont="1" applyFill="1" applyBorder="1"/>
    <xf numFmtId="0" fontId="101" fillId="93" borderId="243" xfId="208" applyFont="1" applyFill="1" applyBorder="1" applyAlignment="1">
      <alignment horizontal="left" vertical="center" wrapText="1"/>
    </xf>
    <xf numFmtId="44" fontId="101" fillId="0" borderId="214" xfId="303" applyFont="1" applyBorder="1" applyAlignment="1" applyProtection="1">
      <alignment horizontal="right" vertical="center"/>
    </xf>
    <xf numFmtId="44" fontId="97" fillId="0" borderId="0" xfId="303" applyFont="1" applyBorder="1" applyAlignment="1" applyProtection="1">
      <alignment horizontal="right" vertical="center"/>
    </xf>
    <xf numFmtId="0" fontId="229" fillId="0" borderId="0" xfId="208" applyFont="1" applyAlignment="1">
      <alignment horizontal="center" vertical="center" wrapText="1"/>
    </xf>
    <xf numFmtId="0" fontId="100" fillId="0" borderId="180" xfId="222" applyFont="1" applyBorder="1" applyAlignment="1">
      <alignment horizontal="left"/>
    </xf>
    <xf numFmtId="0" fontId="101" fillId="93" borderId="248" xfId="208" applyFont="1" applyFill="1" applyBorder="1" applyAlignment="1">
      <alignment horizontal="left" vertical="center"/>
    </xf>
    <xf numFmtId="3" fontId="97" fillId="0" borderId="0" xfId="208" applyNumberFormat="1" applyFont="1" applyAlignment="1">
      <alignment horizontal="right" vertical="center"/>
    </xf>
    <xf numFmtId="3" fontId="35" fillId="0" borderId="0" xfId="208" applyNumberFormat="1" applyAlignment="1">
      <alignment horizontal="right" vertical="center"/>
    </xf>
    <xf numFmtId="4" fontId="100" fillId="39" borderId="182" xfId="217" applyNumberFormat="1" applyFont="1" applyFill="1" applyBorder="1"/>
    <xf numFmtId="0" fontId="100" fillId="0" borderId="49" xfId="217" applyFont="1" applyBorder="1" applyAlignment="1">
      <alignment horizontal="left"/>
    </xf>
    <xf numFmtId="0" fontId="101" fillId="93" borderId="244" xfId="208" applyFont="1" applyFill="1" applyBorder="1" applyAlignment="1">
      <alignment horizontal="left" vertical="center"/>
    </xf>
    <xf numFmtId="44" fontId="101" fillId="0" borderId="194" xfId="303" applyFont="1" applyBorder="1" applyAlignment="1" applyProtection="1">
      <alignment horizontal="right" vertical="center"/>
    </xf>
    <xf numFmtId="10" fontId="97" fillId="0" borderId="0" xfId="226" applyNumberFormat="1" applyFont="1" applyBorder="1" applyAlignment="1" applyProtection="1">
      <alignment horizontal="right" vertical="center"/>
    </xf>
    <xf numFmtId="10" fontId="0" fillId="0" borderId="0" xfId="226" applyNumberFormat="1" applyFont="1" applyFill="1" applyBorder="1" applyAlignment="1" applyProtection="1">
      <alignment horizontal="right" vertical="center"/>
    </xf>
    <xf numFmtId="0" fontId="99" fillId="0" borderId="243" xfId="222" applyFont="1" applyBorder="1" applyAlignment="1">
      <alignment horizontal="right"/>
    </xf>
    <xf numFmtId="0" fontId="101" fillId="0" borderId="210" xfId="222" applyFont="1" applyBorder="1" applyAlignment="1">
      <alignment horizontal="right"/>
    </xf>
    <xf numFmtId="171" fontId="97" fillId="0" borderId="0" xfId="226" applyNumberFormat="1" applyFont="1" applyBorder="1" applyAlignment="1" applyProtection="1">
      <alignment horizontal="right" vertical="center"/>
    </xf>
    <xf numFmtId="171" fontId="0" fillId="0" borderId="0" xfId="226" applyNumberFormat="1" applyFont="1" applyFill="1" applyBorder="1" applyAlignment="1" applyProtection="1">
      <alignment horizontal="right" vertical="center"/>
    </xf>
    <xf numFmtId="0" fontId="101" fillId="93" borderId="206" xfId="208" applyFont="1" applyFill="1" applyBorder="1" applyAlignment="1">
      <alignment horizontal="left" vertical="center"/>
    </xf>
    <xf numFmtId="4" fontId="99" fillId="93" borderId="272" xfId="208" applyNumberFormat="1" applyFont="1" applyFill="1" applyBorder="1" applyAlignment="1">
      <alignment horizontal="center"/>
    </xf>
    <xf numFmtId="4" fontId="99" fillId="93" borderId="269" xfId="208" applyNumberFormat="1" applyFont="1" applyFill="1" applyBorder="1" applyAlignment="1">
      <alignment horizontal="center"/>
    </xf>
    <xf numFmtId="0" fontId="101" fillId="40" borderId="176" xfId="208" applyFont="1" applyFill="1" applyBorder="1" applyAlignment="1">
      <alignment wrapText="1"/>
    </xf>
    <xf numFmtId="3" fontId="101" fillId="40" borderId="0" xfId="208" applyNumberFormat="1" applyFont="1" applyFill="1" applyProtection="1">
      <protection locked="0"/>
    </xf>
    <xf numFmtId="0" fontId="101" fillId="93" borderId="215" xfId="208" applyFont="1" applyFill="1" applyBorder="1" applyAlignment="1">
      <alignment horizontal="left" vertical="center"/>
    </xf>
    <xf numFmtId="3" fontId="101" fillId="0" borderId="272" xfId="208" applyNumberFormat="1" applyFont="1" applyBorder="1" applyAlignment="1">
      <alignment horizontal="right" vertical="center"/>
    </xf>
    <xf numFmtId="3" fontId="101" fillId="0" borderId="214" xfId="208" applyNumberFormat="1" applyFont="1" applyBorder="1" applyAlignment="1">
      <alignment horizontal="center" vertical="center"/>
    </xf>
    <xf numFmtId="0" fontId="101" fillId="0" borderId="95" xfId="223" applyFont="1" applyBorder="1" applyAlignment="1">
      <alignment horizontal="right" vertical="center"/>
    </xf>
    <xf numFmtId="4" fontId="113" fillId="40" borderId="0" xfId="208" applyNumberFormat="1" applyFont="1" applyFill="1" applyAlignment="1" applyProtection="1">
      <alignment vertical="center"/>
      <protection locked="0"/>
    </xf>
    <xf numFmtId="4" fontId="101" fillId="93" borderId="215" xfId="208" applyNumberFormat="1" applyFont="1" applyFill="1" applyBorder="1" applyAlignment="1">
      <alignment horizontal="left" vertical="center"/>
    </xf>
    <xf numFmtId="4" fontId="101" fillId="0" borderId="272" xfId="208" applyNumberFormat="1" applyFont="1" applyBorder="1" applyAlignment="1">
      <alignment horizontal="right" vertical="center"/>
    </xf>
    <xf numFmtId="4" fontId="101" fillId="0" borderId="214" xfId="208" applyNumberFormat="1" applyFont="1" applyBorder="1" applyAlignment="1">
      <alignment horizontal="center" vertical="center"/>
    </xf>
    <xf numFmtId="0" fontId="101" fillId="93" borderId="215" xfId="208" applyFont="1" applyFill="1" applyBorder="1" applyAlignment="1">
      <alignment horizontal="left" vertical="center" wrapText="1"/>
    </xf>
    <xf numFmtId="44" fontId="101" fillId="0" borderId="272" xfId="303" applyFont="1" applyBorder="1" applyAlignment="1" applyProtection="1">
      <alignment horizontal="right" vertical="center"/>
    </xf>
    <xf numFmtId="44" fontId="101" fillId="0" borderId="214" xfId="303" applyFont="1" applyFill="1" applyBorder="1" applyAlignment="1" applyProtection="1">
      <alignment horizontal="center" vertical="center"/>
    </xf>
    <xf numFmtId="0" fontId="101" fillId="93" borderId="196" xfId="208" applyFont="1" applyFill="1" applyBorder="1" applyAlignment="1">
      <alignment horizontal="left" vertical="center" wrapText="1"/>
    </xf>
    <xf numFmtId="44" fontId="101" fillId="0" borderId="179" xfId="303" applyFont="1" applyBorder="1" applyAlignment="1" applyProtection="1">
      <alignment horizontal="right" vertical="center"/>
    </xf>
    <xf numFmtId="44" fontId="101" fillId="0" borderId="194" xfId="303" applyFont="1" applyFill="1" applyBorder="1" applyAlignment="1" applyProtection="1">
      <alignment horizontal="center" vertical="center"/>
    </xf>
    <xf numFmtId="0" fontId="101" fillId="0" borderId="0" xfId="208" applyFont="1" applyAlignment="1">
      <alignment horizontal="center"/>
    </xf>
    <xf numFmtId="0" fontId="101" fillId="0" borderId="41" xfId="223" applyFont="1" applyBorder="1" applyAlignment="1">
      <alignment horizontal="right" vertical="center"/>
    </xf>
    <xf numFmtId="0" fontId="101" fillId="0" borderId="223" xfId="223" applyFont="1" applyBorder="1" applyAlignment="1">
      <alignment horizontal="right" vertical="center"/>
    </xf>
    <xf numFmtId="43" fontId="101" fillId="0" borderId="41" xfId="302" applyFont="1" applyBorder="1" applyAlignment="1" applyProtection="1">
      <alignment horizontal="right"/>
    </xf>
    <xf numFmtId="43" fontId="101" fillId="0" borderId="176" xfId="302" applyFont="1" applyBorder="1" applyAlignment="1" applyProtection="1">
      <alignment horizontal="right"/>
    </xf>
    <xf numFmtId="4" fontId="101" fillId="0" borderId="229" xfId="222" applyNumberFormat="1" applyFont="1" applyBorder="1" applyAlignment="1">
      <alignment horizontal="right"/>
    </xf>
    <xf numFmtId="0" fontId="101" fillId="40" borderId="146" xfId="277" applyFont="1" applyFill="1" applyBorder="1" applyAlignment="1">
      <alignment horizontal="center" vertical="center" wrapText="1"/>
    </xf>
    <xf numFmtId="0" fontId="100" fillId="0" borderId="181" xfId="217" applyFont="1" applyBorder="1" applyAlignment="1">
      <alignment horizontal="left"/>
    </xf>
    <xf numFmtId="0" fontId="101" fillId="0" borderId="182" xfId="222" applyFont="1" applyBorder="1" applyAlignment="1">
      <alignment horizontal="right" vertical="center"/>
    </xf>
    <xf numFmtId="4" fontId="113" fillId="40" borderId="193" xfId="222" applyNumberFormat="1" applyFont="1" applyFill="1" applyBorder="1" applyAlignment="1">
      <alignment horizontal="right" vertical="center"/>
    </xf>
    <xf numFmtId="0" fontId="101" fillId="40" borderId="0" xfId="208" applyFont="1" applyFill="1" applyAlignment="1" applyProtection="1">
      <alignment wrapText="1"/>
      <protection locked="0"/>
    </xf>
    <xf numFmtId="0" fontId="101" fillId="40" borderId="176" xfId="277" applyFont="1" applyFill="1" applyBorder="1" applyAlignment="1">
      <alignment horizontal="center" vertical="center" wrapText="1"/>
    </xf>
    <xf numFmtId="0" fontId="101" fillId="40" borderId="41" xfId="223" applyFont="1" applyFill="1" applyBorder="1" applyAlignment="1">
      <alignment horizontal="right" vertical="center"/>
    </xf>
    <xf numFmtId="43" fontId="100" fillId="39" borderId="193" xfId="217" applyNumberFormat="1" applyFont="1" applyFill="1" applyBorder="1"/>
    <xf numFmtId="0" fontId="112" fillId="40" borderId="0" xfId="277" applyFont="1" applyFill="1" applyProtection="1">
      <protection locked="0"/>
    </xf>
    <xf numFmtId="190" fontId="101" fillId="40" borderId="0" xfId="208" applyNumberFormat="1" applyFont="1" applyFill="1" applyAlignment="1" applyProtection="1">
      <alignment horizontal="left" vertical="center"/>
      <protection locked="0"/>
    </xf>
    <xf numFmtId="0" fontId="102" fillId="0" borderId="180" xfId="222" applyFont="1" applyBorder="1" applyAlignment="1">
      <alignment horizontal="left"/>
    </xf>
    <xf numFmtId="0" fontId="101" fillId="0" borderId="41" xfId="222" applyFont="1" applyBorder="1" applyAlignment="1">
      <alignment horizontal="right" vertical="center"/>
    </xf>
    <xf numFmtId="43" fontId="101" fillId="0" borderId="102" xfId="302" applyFont="1" applyBorder="1" applyAlignment="1" applyProtection="1">
      <alignment horizontal="right" vertical="center"/>
    </xf>
    <xf numFmtId="4" fontId="101" fillId="0" borderId="245" xfId="222" applyNumberFormat="1" applyFont="1" applyBorder="1" applyAlignment="1">
      <alignment horizontal="right" vertical="center"/>
    </xf>
    <xf numFmtId="0" fontId="165" fillId="40" borderId="0" xfId="208" applyFont="1" applyFill="1" applyAlignment="1" applyProtection="1">
      <alignment wrapText="1"/>
      <protection locked="0"/>
    </xf>
    <xf numFmtId="0" fontId="101" fillId="40" borderId="176" xfId="277" applyFont="1" applyFill="1" applyBorder="1" applyAlignment="1">
      <alignment horizontal="center" vertical="top" wrapText="1"/>
    </xf>
    <xf numFmtId="0" fontId="100" fillId="39" borderId="181" xfId="217" applyFont="1" applyFill="1" applyBorder="1" applyAlignment="1">
      <alignment vertical="center"/>
    </xf>
    <xf numFmtId="0" fontId="100" fillId="39" borderId="182" xfId="217" applyFont="1" applyFill="1" applyBorder="1" applyAlignment="1">
      <alignment vertical="center"/>
    </xf>
    <xf numFmtId="0" fontId="112" fillId="40" borderId="0" xfId="277" applyFont="1" applyFill="1" applyAlignment="1" applyProtection="1">
      <alignment horizontal="left" vertical="center" wrapText="1"/>
      <protection locked="0"/>
    </xf>
    <xf numFmtId="0" fontId="101" fillId="40" borderId="211" xfId="208" applyFont="1" applyFill="1" applyBorder="1" applyAlignment="1">
      <alignment horizontal="center" vertical="center" wrapText="1"/>
    </xf>
    <xf numFmtId="0" fontId="101" fillId="40" borderId="176" xfId="208" applyFont="1" applyFill="1" applyBorder="1" applyAlignment="1">
      <alignment horizontal="center" vertical="center" wrapText="1"/>
    </xf>
    <xf numFmtId="4" fontId="101" fillId="0" borderId="102" xfId="222" applyNumberFormat="1" applyFont="1" applyBorder="1" applyAlignment="1">
      <alignment horizontal="right"/>
    </xf>
    <xf numFmtId="0" fontId="111" fillId="40" borderId="0" xfId="208" applyFont="1" applyFill="1" applyProtection="1">
      <protection locked="0"/>
    </xf>
    <xf numFmtId="9" fontId="101" fillId="40" borderId="0" xfId="208" applyNumberFormat="1" applyFont="1" applyFill="1" applyProtection="1">
      <protection locked="0"/>
    </xf>
    <xf numFmtId="0" fontId="99" fillId="40" borderId="49" xfId="222" applyFont="1" applyFill="1" applyBorder="1" applyAlignment="1">
      <alignment horizontal="right"/>
    </xf>
    <xf numFmtId="0" fontId="101" fillId="40" borderId="95" xfId="222" applyFont="1" applyFill="1" applyBorder="1" applyAlignment="1">
      <alignment horizontal="right"/>
    </xf>
    <xf numFmtId="0" fontId="101" fillId="40" borderId="176" xfId="208" applyFont="1" applyFill="1" applyBorder="1" applyAlignment="1">
      <alignment vertical="center" wrapText="1"/>
    </xf>
    <xf numFmtId="0" fontId="99" fillId="0" borderId="248" xfId="222" applyFont="1" applyBorder="1" applyAlignment="1">
      <alignment horizontal="right"/>
    </xf>
    <xf numFmtId="0" fontId="101" fillId="40" borderId="211" xfId="208" applyFont="1" applyFill="1" applyBorder="1" applyAlignment="1">
      <alignment vertical="center" wrapText="1"/>
    </xf>
    <xf numFmtId="0" fontId="101" fillId="40" borderId="146" xfId="208" applyFont="1" applyFill="1" applyBorder="1" applyAlignment="1">
      <alignment horizontal="center" vertical="center" wrapText="1"/>
    </xf>
    <xf numFmtId="0" fontId="101" fillId="40" borderId="168" xfId="222" applyFont="1" applyFill="1" applyBorder="1" applyAlignment="1">
      <alignment horizontal="right"/>
    </xf>
    <xf numFmtId="4" fontId="101" fillId="0" borderId="0" xfId="208" applyNumberFormat="1" applyFont="1"/>
    <xf numFmtId="3" fontId="101" fillId="0" borderId="0" xfId="208" applyNumberFormat="1" applyFont="1"/>
    <xf numFmtId="0" fontId="99" fillId="0" borderId="244" xfId="222" applyFont="1" applyBorder="1" applyAlignment="1">
      <alignment horizontal="right"/>
    </xf>
    <xf numFmtId="0" fontId="101" fillId="0" borderId="168" xfId="222" applyFont="1" applyBorder="1" applyAlignment="1">
      <alignment horizontal="right"/>
    </xf>
    <xf numFmtId="0" fontId="101" fillId="40" borderId="0" xfId="208" applyFont="1" applyFill="1" applyAlignment="1">
      <alignment vertical="center" wrapText="1"/>
    </xf>
    <xf numFmtId="0" fontId="100" fillId="39" borderId="172" xfId="217" applyFont="1" applyFill="1" applyBorder="1"/>
    <xf numFmtId="0" fontId="100" fillId="39" borderId="168" xfId="217" applyFont="1" applyFill="1" applyBorder="1"/>
    <xf numFmtId="3" fontId="101" fillId="40" borderId="0" xfId="226" applyNumberFormat="1" applyFont="1" applyFill="1" applyProtection="1">
      <protection locked="0"/>
    </xf>
    <xf numFmtId="4" fontId="101" fillId="40" borderId="176" xfId="222" applyNumberFormat="1" applyFont="1" applyFill="1" applyBorder="1" applyAlignment="1">
      <alignment horizontal="right" vertical="center"/>
    </xf>
    <xf numFmtId="10" fontId="101" fillId="40" borderId="0" xfId="226" applyNumberFormat="1" applyFont="1" applyFill="1" applyProtection="1">
      <protection locked="0"/>
    </xf>
    <xf numFmtId="4" fontId="99" fillId="40" borderId="0" xfId="208" applyNumberFormat="1" applyFont="1" applyFill="1" applyProtection="1">
      <protection locked="0"/>
    </xf>
    <xf numFmtId="0" fontId="103" fillId="0" borderId="181" xfId="222" applyFont="1" applyBorder="1" applyAlignment="1">
      <alignment horizontal="right"/>
    </xf>
    <xf numFmtId="0" fontId="103" fillId="40" borderId="183" xfId="222" applyFont="1" applyFill="1" applyBorder="1" applyAlignment="1">
      <alignment horizontal="right"/>
    </xf>
    <xf numFmtId="4" fontId="147" fillId="43" borderId="193" xfId="217" applyNumberFormat="1" applyFont="1" applyFill="1" applyBorder="1"/>
    <xf numFmtId="43" fontId="101" fillId="0" borderId="0" xfId="304" applyFont="1" applyProtection="1"/>
    <xf numFmtId="0" fontId="165" fillId="0" borderId="0" xfId="208" applyFont="1" applyProtection="1">
      <protection locked="0"/>
    </xf>
    <xf numFmtId="0" fontId="165" fillId="40" borderId="0" xfId="208" applyFont="1" applyFill="1" applyAlignment="1">
      <alignment vertical="center" wrapText="1"/>
    </xf>
    <xf numFmtId="0" fontId="168" fillId="39" borderId="181" xfId="217" applyFont="1" applyFill="1" applyBorder="1"/>
    <xf numFmtId="0" fontId="168" fillId="39" borderId="182" xfId="217" applyFont="1" applyFill="1" applyBorder="1"/>
    <xf numFmtId="4" fontId="165" fillId="39" borderId="193" xfId="217" applyNumberFormat="1" applyFont="1" applyFill="1" applyBorder="1"/>
    <xf numFmtId="4" fontId="168" fillId="40" borderId="0" xfId="208" applyNumberFormat="1" applyFont="1" applyFill="1" applyProtection="1">
      <protection locked="0"/>
    </xf>
    <xf numFmtId="0" fontId="165" fillId="0" borderId="0" xfId="208" applyFont="1"/>
    <xf numFmtId="0" fontId="103" fillId="0" borderId="0" xfId="208" applyFont="1" applyProtection="1">
      <protection locked="0"/>
    </xf>
    <xf numFmtId="10" fontId="169" fillId="40" borderId="0" xfId="208" applyNumberFormat="1" applyFont="1" applyFill="1" applyAlignment="1" applyProtection="1">
      <alignment vertical="center" wrapText="1"/>
      <protection locked="0"/>
    </xf>
    <xf numFmtId="0" fontId="33" fillId="0" borderId="0" xfId="208" applyFont="1" applyAlignment="1" applyProtection="1">
      <alignment vertical="center"/>
      <protection locked="0"/>
    </xf>
    <xf numFmtId="0" fontId="103" fillId="0" borderId="0" xfId="208" applyFont="1"/>
    <xf numFmtId="0" fontId="231" fillId="0" borderId="247" xfId="305" applyFont="1" applyBorder="1" applyAlignment="1" applyProtection="1">
      <alignment horizontal="left"/>
      <protection locked="0"/>
    </xf>
    <xf numFmtId="0" fontId="231" fillId="0" borderId="231" xfId="305" applyFont="1" applyBorder="1" applyAlignment="1" applyProtection="1">
      <alignment horizontal="left"/>
      <protection locked="0"/>
    </xf>
    <xf numFmtId="0" fontId="232" fillId="0" borderId="230" xfId="214" applyFont="1" applyBorder="1" applyProtection="1">
      <protection locked="0"/>
    </xf>
    <xf numFmtId="14" fontId="231" fillId="0" borderId="249" xfId="208" applyNumberFormat="1" applyFont="1" applyBorder="1" applyAlignment="1" applyProtection="1">
      <alignment horizontal="right"/>
      <protection locked="0"/>
    </xf>
    <xf numFmtId="14" fontId="231" fillId="0" borderId="0" xfId="208" applyNumberFormat="1" applyFont="1" applyAlignment="1" applyProtection="1">
      <alignment horizontal="right"/>
      <protection locked="0"/>
    </xf>
    <xf numFmtId="14" fontId="231" fillId="0" borderId="173" xfId="305" applyNumberFormat="1" applyFont="1" applyBorder="1" applyProtection="1">
      <protection locked="0"/>
    </xf>
    <xf numFmtId="3" fontId="101" fillId="0" borderId="0" xfId="208" applyNumberFormat="1" applyFont="1" applyProtection="1">
      <protection locked="0"/>
    </xf>
    <xf numFmtId="4" fontId="101" fillId="92" borderId="245" xfId="208" applyNumberFormat="1" applyFont="1" applyFill="1" applyBorder="1" applyAlignment="1" applyProtection="1">
      <alignment horizontal="right"/>
      <protection locked="0"/>
    </xf>
    <xf numFmtId="0" fontId="101" fillId="40" borderId="0" xfId="0" applyFont="1" applyFill="1" applyAlignment="1">
      <alignment horizontal="right"/>
    </xf>
    <xf numFmtId="4" fontId="99" fillId="36" borderId="193" xfId="217" applyNumberFormat="1" applyFont="1" applyFill="1" applyBorder="1" applyAlignment="1">
      <alignment horizontal="center" vertical="center" wrapText="1"/>
    </xf>
    <xf numFmtId="0" fontId="101" fillId="40" borderId="19" xfId="0" applyFont="1" applyFill="1" applyBorder="1" applyAlignment="1">
      <alignment horizontal="right"/>
    </xf>
    <xf numFmtId="4" fontId="99" fillId="40" borderId="211" xfId="0" applyNumberFormat="1" applyFont="1" applyFill="1" applyBorder="1"/>
    <xf numFmtId="0" fontId="101" fillId="40" borderId="270" xfId="0" applyFont="1" applyFill="1" applyBorder="1" applyAlignment="1">
      <alignment horizontal="right"/>
    </xf>
    <xf numFmtId="4" fontId="99" fillId="40" borderId="245" xfId="0" applyNumberFormat="1" applyFont="1" applyFill="1" applyBorder="1"/>
    <xf numFmtId="0" fontId="101" fillId="40" borderId="167" xfId="0" applyFont="1" applyFill="1" applyBorder="1" applyAlignment="1">
      <alignment horizontal="right"/>
    </xf>
    <xf numFmtId="4" fontId="99" fillId="40" borderId="146" xfId="0" applyNumberFormat="1" applyFont="1" applyFill="1" applyBorder="1"/>
    <xf numFmtId="4" fontId="101" fillId="92" borderId="246" xfId="302" applyNumberFormat="1" applyFont="1" applyFill="1" applyBorder="1" applyAlignment="1" applyProtection="1">
      <alignment horizontal="right"/>
      <protection locked="0"/>
    </xf>
    <xf numFmtId="3" fontId="101" fillId="70" borderId="208" xfId="208" applyNumberFormat="1" applyFont="1" applyFill="1" applyBorder="1" applyProtection="1">
      <protection locked="0"/>
    </xf>
    <xf numFmtId="4" fontId="101" fillId="70" borderId="245" xfId="208" applyNumberFormat="1" applyFont="1" applyFill="1" applyBorder="1" applyProtection="1">
      <protection locked="0"/>
    </xf>
    <xf numFmtId="4" fontId="101" fillId="70" borderId="246" xfId="208" applyNumberFormat="1" applyFont="1" applyFill="1" applyBorder="1" applyProtection="1">
      <protection locked="0"/>
    </xf>
    <xf numFmtId="4" fontId="100" fillId="39" borderId="193" xfId="217" applyNumberFormat="1" applyFont="1" applyFill="1" applyBorder="1" applyAlignment="1">
      <alignment horizontal="right"/>
    </xf>
    <xf numFmtId="0" fontId="99" fillId="40" borderId="0" xfId="208" applyFont="1" applyFill="1" applyProtection="1">
      <protection locked="0"/>
    </xf>
    <xf numFmtId="3" fontId="99" fillId="0" borderId="251" xfId="208" applyNumberFormat="1" applyFont="1" applyBorder="1"/>
    <xf numFmtId="4" fontId="99" fillId="0" borderId="272" xfId="208" applyNumberFormat="1" applyFont="1" applyBorder="1"/>
    <xf numFmtId="4" fontId="99" fillId="0" borderId="179" xfId="208" applyNumberFormat="1" applyFont="1" applyBorder="1"/>
    <xf numFmtId="4" fontId="99" fillId="0" borderId="245" xfId="222" applyNumberFormat="1" applyFont="1" applyBorder="1" applyAlignment="1">
      <alignment horizontal="right"/>
    </xf>
    <xf numFmtId="4" fontId="99" fillId="0" borderId="229" xfId="222" applyNumberFormat="1" applyFont="1" applyBorder="1" applyAlignment="1">
      <alignment horizontal="right"/>
    </xf>
    <xf numFmtId="4" fontId="114" fillId="40" borderId="193" xfId="222" applyNumberFormat="1" applyFont="1" applyFill="1" applyBorder="1" applyAlignment="1">
      <alignment horizontal="right" vertical="center"/>
    </xf>
    <xf numFmtId="4" fontId="99" fillId="0" borderId="245" xfId="222" applyNumberFormat="1" applyFont="1" applyBorder="1" applyAlignment="1">
      <alignment horizontal="right" vertical="center"/>
    </xf>
    <xf numFmtId="4" fontId="99" fillId="0" borderId="102" xfId="222" applyNumberFormat="1" applyFont="1" applyBorder="1" applyAlignment="1">
      <alignment horizontal="right"/>
    </xf>
    <xf numFmtId="4" fontId="99" fillId="40" borderId="176" xfId="222" applyNumberFormat="1" applyFont="1" applyFill="1" applyBorder="1" applyAlignment="1">
      <alignment horizontal="right" vertical="center"/>
    </xf>
    <xf numFmtId="4" fontId="103" fillId="43" borderId="193" xfId="217" applyNumberFormat="1" applyFont="1" applyFill="1" applyBorder="1"/>
    <xf numFmtId="4" fontId="168" fillId="39" borderId="193" xfId="217" applyNumberFormat="1" applyFont="1" applyFill="1" applyBorder="1"/>
    <xf numFmtId="0" fontId="99" fillId="0" borderId="0" xfId="208" applyFont="1" applyProtection="1">
      <protection locked="0"/>
    </xf>
    <xf numFmtId="3" fontId="235" fillId="40" borderId="0" xfId="208" applyNumberFormat="1" applyFont="1" applyFill="1" applyAlignment="1" applyProtection="1">
      <alignment horizontal="center"/>
      <protection locked="0"/>
    </xf>
    <xf numFmtId="3" fontId="235" fillId="40" borderId="0" xfId="208" applyNumberFormat="1" applyFont="1" applyFill="1" applyAlignment="1" applyProtection="1">
      <alignment horizontal="center" vertical="center"/>
      <protection locked="0"/>
    </xf>
    <xf numFmtId="3" fontId="235" fillId="40" borderId="0" xfId="208" applyNumberFormat="1" applyFont="1" applyFill="1" applyAlignment="1" applyProtection="1">
      <alignment horizontal="center" wrapText="1"/>
      <protection locked="0"/>
    </xf>
    <xf numFmtId="3" fontId="235" fillId="40" borderId="0" xfId="277" applyNumberFormat="1" applyFont="1" applyFill="1" applyAlignment="1" applyProtection="1">
      <alignment horizontal="center" vertical="center" wrapText="1"/>
      <protection locked="0"/>
    </xf>
    <xf numFmtId="3" fontId="235" fillId="40" borderId="0" xfId="226" applyNumberFormat="1" applyFont="1" applyFill="1" applyAlignment="1" applyProtection="1">
      <alignment horizontal="center"/>
      <protection locked="0"/>
    </xf>
    <xf numFmtId="9" fontId="97" fillId="40" borderId="0" xfId="208" applyNumberFormat="1" applyFont="1" applyFill="1" applyAlignment="1" applyProtection="1">
      <alignment horizontal="center"/>
      <protection locked="0"/>
    </xf>
    <xf numFmtId="3" fontId="99" fillId="0" borderId="208" xfId="208" applyNumberFormat="1" applyFont="1" applyBorder="1"/>
    <xf numFmtId="4" fontId="99" fillId="0" borderId="245" xfId="208" applyNumberFormat="1" applyFont="1" applyBorder="1"/>
    <xf numFmtId="4" fontId="99" fillId="0" borderId="246" xfId="208" applyNumberFormat="1" applyFont="1" applyBorder="1"/>
    <xf numFmtId="4" fontId="99" fillId="40" borderId="167" xfId="208" applyNumberFormat="1" applyFont="1" applyFill="1" applyBorder="1" applyProtection="1">
      <protection locked="0"/>
    </xf>
    <xf numFmtId="4" fontId="99" fillId="92" borderId="245" xfId="222" applyNumberFormat="1" applyFont="1" applyFill="1" applyBorder="1" applyAlignment="1" applyProtection="1">
      <alignment horizontal="right"/>
      <protection locked="0"/>
    </xf>
    <xf numFmtId="4" fontId="99" fillId="92" borderId="102" xfId="222" applyNumberFormat="1" applyFont="1" applyFill="1" applyBorder="1" applyAlignment="1" applyProtection="1">
      <alignment horizontal="right"/>
      <protection locked="0"/>
    </xf>
    <xf numFmtId="4" fontId="99" fillId="92" borderId="229" xfId="222" applyNumberFormat="1" applyFont="1" applyFill="1" applyBorder="1" applyAlignment="1" applyProtection="1">
      <alignment horizontal="right"/>
      <protection locked="0"/>
    </xf>
    <xf numFmtId="4" fontId="99" fillId="92" borderId="193" xfId="222" applyNumberFormat="1" applyFont="1" applyFill="1" applyBorder="1" applyAlignment="1" applyProtection="1">
      <alignment horizontal="right" vertical="center"/>
      <protection locked="0"/>
    </xf>
    <xf numFmtId="4" fontId="99" fillId="92" borderId="102" xfId="222" applyNumberFormat="1" applyFont="1" applyFill="1" applyBorder="1" applyAlignment="1" applyProtection="1">
      <alignment horizontal="right" vertical="center"/>
      <protection locked="0"/>
    </xf>
    <xf numFmtId="4" fontId="99" fillId="0" borderId="0" xfId="208" applyNumberFormat="1" applyFont="1" applyProtection="1">
      <protection locked="0"/>
    </xf>
    <xf numFmtId="43" fontId="101" fillId="0" borderId="208" xfId="302" applyFont="1" applyBorder="1" applyAlignment="1" applyProtection="1">
      <alignment horizontal="right"/>
    </xf>
    <xf numFmtId="43" fontId="101" fillId="0" borderId="146" xfId="302" applyFont="1" applyBorder="1" applyAlignment="1" applyProtection="1">
      <alignment horizontal="right"/>
    </xf>
    <xf numFmtId="4" fontId="96" fillId="0" borderId="0" xfId="0" applyNumberFormat="1" applyFont="1" applyFill="1" applyBorder="1" applyProtection="1">
      <protection locked="0"/>
    </xf>
    <xf numFmtId="4" fontId="69" fillId="0" borderId="46" xfId="0" applyNumberFormat="1" applyFont="1" applyFill="1" applyBorder="1" applyProtection="1">
      <protection locked="0"/>
    </xf>
    <xf numFmtId="0" fontId="101" fillId="40" borderId="0" xfId="0" applyFont="1" applyFill="1" applyAlignment="1" applyProtection="1">
      <alignment vertical="center" wrapText="1"/>
    </xf>
    <xf numFmtId="0" fontId="101" fillId="40" borderId="0" xfId="0" applyFont="1" applyFill="1" applyProtection="1"/>
    <xf numFmtId="4" fontId="101" fillId="40" borderId="0" xfId="0" applyNumberFormat="1" applyFont="1" applyFill="1" applyProtection="1"/>
    <xf numFmtId="0" fontId="101" fillId="0" borderId="0" xfId="0" applyFont="1" applyProtection="1"/>
    <xf numFmtId="0" fontId="101" fillId="40" borderId="0" xfId="0" applyFont="1" applyFill="1" applyAlignment="1" applyProtection="1">
      <alignment horizontal="right"/>
    </xf>
    <xf numFmtId="4" fontId="99" fillId="36" borderId="193" xfId="217" applyNumberFormat="1" applyFont="1" applyFill="1" applyBorder="1" applyAlignment="1" applyProtection="1">
      <alignment horizontal="center" vertical="center" wrapText="1"/>
    </xf>
    <xf numFmtId="0" fontId="101" fillId="40" borderId="19" xfId="0" applyFont="1" applyFill="1" applyBorder="1" applyAlignment="1" applyProtection="1">
      <alignment horizontal="right"/>
    </xf>
    <xf numFmtId="4" fontId="99" fillId="40" borderId="211" xfId="0" applyNumberFormat="1" applyFont="1" applyFill="1" applyBorder="1" applyProtection="1"/>
    <xf numFmtId="0" fontId="101" fillId="40" borderId="270" xfId="0" applyFont="1" applyFill="1" applyBorder="1" applyAlignment="1" applyProtection="1">
      <alignment horizontal="right"/>
    </xf>
    <xf numFmtId="4" fontId="99" fillId="40" borderId="245" xfId="0" applyNumberFormat="1" applyFont="1" applyFill="1" applyBorder="1" applyProtection="1"/>
    <xf numFmtId="0" fontId="101" fillId="40" borderId="167" xfId="0" applyFont="1" applyFill="1" applyBorder="1" applyAlignment="1" applyProtection="1">
      <alignment horizontal="right"/>
    </xf>
    <xf numFmtId="4" fontId="99" fillId="40" borderId="146" xfId="0" applyNumberFormat="1" applyFont="1" applyFill="1" applyBorder="1" applyProtection="1"/>
    <xf numFmtId="0" fontId="99" fillId="40" borderId="98" xfId="210" applyFont="1" applyFill="1" applyBorder="1" applyAlignment="1" applyProtection="1">
      <alignment horizontal="center" vertical="center" wrapText="1"/>
    </xf>
    <xf numFmtId="0" fontId="99" fillId="40" borderId="54" xfId="210" applyFont="1" applyFill="1" applyBorder="1" applyAlignment="1" applyProtection="1">
      <alignment vertical="center"/>
    </xf>
    <xf numFmtId="0" fontId="110" fillId="40" borderId="55" xfId="210" applyFont="1" applyFill="1" applyBorder="1" applyAlignment="1" applyProtection="1">
      <alignment vertical="center" wrapText="1"/>
    </xf>
    <xf numFmtId="4" fontId="101" fillId="40" borderId="56" xfId="0" applyNumberFormat="1" applyFont="1" applyFill="1" applyBorder="1" applyProtection="1"/>
    <xf numFmtId="0" fontId="99" fillId="40" borderId="0" xfId="0" applyFont="1" applyFill="1" applyAlignment="1" applyProtection="1">
      <alignment horizontal="right" wrapText="1"/>
    </xf>
    <xf numFmtId="0" fontId="101" fillId="0" borderId="0" xfId="0" applyFont="1" applyAlignment="1" applyProtection="1">
      <alignment horizontal="center" vertical="center"/>
    </xf>
    <xf numFmtId="190" fontId="99" fillId="40" borderId="0" xfId="0" applyNumberFormat="1" applyFont="1" applyFill="1" applyProtection="1"/>
    <xf numFmtId="4" fontId="101" fillId="0" borderId="0" xfId="0" applyNumberFormat="1" applyFont="1" applyProtection="1"/>
    <xf numFmtId="0" fontId="101" fillId="40" borderId="21" xfId="0" applyFont="1" applyFill="1" applyBorder="1" applyAlignment="1" applyProtection="1">
      <alignment wrapText="1"/>
    </xf>
    <xf numFmtId="3" fontId="101" fillId="40" borderId="0" xfId="0" applyNumberFormat="1" applyFont="1" applyFill="1" applyProtection="1"/>
    <xf numFmtId="4" fontId="113" fillId="40" borderId="0" xfId="0" applyNumberFormat="1" applyFont="1" applyFill="1" applyAlignment="1" applyProtection="1">
      <alignment vertical="center"/>
    </xf>
    <xf numFmtId="0" fontId="101" fillId="0" borderId="0" xfId="0" applyFont="1" applyAlignment="1" applyProtection="1">
      <alignment horizontal="center"/>
    </xf>
    <xf numFmtId="0" fontId="99" fillId="0" borderId="0" xfId="0" applyFont="1" applyAlignment="1" applyProtection="1">
      <alignment horizontal="center"/>
    </xf>
    <xf numFmtId="0" fontId="101" fillId="40" borderId="27" xfId="210" applyFont="1" applyFill="1" applyBorder="1" applyAlignment="1" applyProtection="1">
      <alignment horizontal="center" vertical="center" wrapText="1"/>
    </xf>
    <xf numFmtId="0" fontId="101" fillId="40" borderId="0" xfId="0" applyFont="1" applyFill="1" applyAlignment="1" applyProtection="1">
      <alignment wrapText="1"/>
    </xf>
    <xf numFmtId="0" fontId="101" fillId="40" borderId="21" xfId="210" applyFont="1" applyFill="1" applyBorder="1" applyAlignment="1" applyProtection="1">
      <alignment horizontal="center" vertical="center" wrapText="1"/>
    </xf>
    <xf numFmtId="0" fontId="112" fillId="40" borderId="0" xfId="210" applyFont="1" applyFill="1" applyProtection="1"/>
    <xf numFmtId="0" fontId="165" fillId="40" borderId="0" xfId="0" applyFont="1" applyFill="1" applyAlignment="1" applyProtection="1">
      <alignment wrapText="1"/>
    </xf>
    <xf numFmtId="0" fontId="101" fillId="40" borderId="21" xfId="210" applyFont="1" applyFill="1" applyBorder="1" applyAlignment="1" applyProtection="1">
      <alignment horizontal="center" vertical="top" wrapText="1"/>
    </xf>
    <xf numFmtId="4" fontId="114" fillId="40" borderId="98" xfId="217" applyNumberFormat="1" applyFont="1" applyFill="1" applyBorder="1" applyAlignment="1" applyProtection="1">
      <alignment vertical="center"/>
    </xf>
    <xf numFmtId="0" fontId="112" fillId="40" borderId="0" xfId="210" applyFont="1" applyFill="1" applyAlignment="1" applyProtection="1">
      <alignment horizontal="left" vertical="center" wrapText="1"/>
    </xf>
    <xf numFmtId="0" fontId="101" fillId="40" borderId="15" xfId="0" applyFont="1" applyFill="1" applyBorder="1" applyAlignment="1" applyProtection="1">
      <alignment horizontal="center" vertical="center" wrapText="1"/>
    </xf>
    <xf numFmtId="4" fontId="105" fillId="40" borderId="98" xfId="217" applyNumberFormat="1" applyFont="1" applyFill="1" applyBorder="1" applyProtection="1"/>
    <xf numFmtId="0" fontId="101" fillId="40" borderId="21" xfId="0" applyFont="1" applyFill="1" applyBorder="1" applyAlignment="1" applyProtection="1">
      <alignment horizontal="center" vertical="center" wrapText="1"/>
    </xf>
    <xf numFmtId="0" fontId="111" fillId="40" borderId="0" xfId="0" applyFont="1" applyFill="1" applyProtection="1"/>
    <xf numFmtId="9" fontId="101" fillId="40" borderId="0" xfId="0" applyNumberFormat="1" applyFont="1" applyFill="1" applyProtection="1"/>
    <xf numFmtId="0" fontId="101" fillId="40" borderId="21" xfId="0" applyFont="1" applyFill="1" applyBorder="1" applyAlignment="1" applyProtection="1">
      <alignment vertical="center" wrapText="1"/>
    </xf>
    <xf numFmtId="0" fontId="101" fillId="40" borderId="15" xfId="0" applyFont="1" applyFill="1" applyBorder="1" applyAlignment="1" applyProtection="1">
      <alignment vertical="center" wrapText="1"/>
    </xf>
    <xf numFmtId="0" fontId="101" fillId="40" borderId="27" xfId="0" applyFont="1" applyFill="1" applyBorder="1" applyAlignment="1" applyProtection="1">
      <alignment horizontal="center" vertical="center" wrapText="1"/>
    </xf>
    <xf numFmtId="3" fontId="101" fillId="40" borderId="0" xfId="224" applyNumberFormat="1" applyFont="1" applyFill="1" applyProtection="1"/>
    <xf numFmtId="10" fontId="101" fillId="40" borderId="0" xfId="224" applyNumberFormat="1" applyFont="1" applyFill="1" applyProtection="1"/>
    <xf numFmtId="0" fontId="165" fillId="0" borderId="0" xfId="0" applyFont="1" applyProtection="1"/>
    <xf numFmtId="4" fontId="99" fillId="40" borderId="0" xfId="0" applyNumberFormat="1" applyFont="1" applyFill="1" applyProtection="1"/>
    <xf numFmtId="0" fontId="0" fillId="0" borderId="174" xfId="0" applyBorder="1" applyProtection="1"/>
    <xf numFmtId="3" fontId="0" fillId="0" borderId="173" xfId="0" applyNumberFormat="1" applyBorder="1" applyProtection="1"/>
    <xf numFmtId="0" fontId="165" fillId="40" borderId="0" xfId="0" applyFont="1" applyFill="1" applyAlignment="1" applyProtection="1">
      <alignment vertical="center" wrapText="1"/>
    </xf>
    <xf numFmtId="4" fontId="168" fillId="40" borderId="0" xfId="0" applyNumberFormat="1" applyFont="1" applyFill="1" applyProtection="1"/>
    <xf numFmtId="10" fontId="169" fillId="40" borderId="0" xfId="0" applyNumberFormat="1" applyFont="1" applyFill="1" applyAlignment="1" applyProtection="1">
      <alignment vertical="center" wrapText="1"/>
    </xf>
    <xf numFmtId="4" fontId="103" fillId="40" borderId="0" xfId="0" applyNumberFormat="1" applyFont="1" applyFill="1" applyProtection="1"/>
    <xf numFmtId="0" fontId="103" fillId="0" borderId="0" xfId="0" applyFont="1" applyProtection="1"/>
    <xf numFmtId="0" fontId="33" fillId="0" borderId="136" xfId="0" applyFont="1" applyBorder="1" applyProtection="1"/>
    <xf numFmtId="3" fontId="33" fillId="0" borderId="137" xfId="0" applyNumberFormat="1" applyFont="1" applyBorder="1" applyProtection="1"/>
    <xf numFmtId="9" fontId="101" fillId="40" borderId="0" xfId="224" applyFont="1" applyFill="1" applyAlignment="1" applyProtection="1">
      <alignment horizontal="left"/>
    </xf>
    <xf numFmtId="3" fontId="101" fillId="0" borderId="0" xfId="0" applyNumberFormat="1" applyFont="1" applyProtection="1"/>
    <xf numFmtId="0" fontId="101" fillId="40" borderId="20" xfId="0" applyFont="1" applyFill="1" applyBorder="1" applyAlignment="1" applyProtection="1">
      <alignment horizontal="left" indent="1"/>
    </xf>
    <xf numFmtId="0" fontId="101" fillId="40" borderId="0" xfId="0" applyFont="1" applyFill="1" applyBorder="1" applyProtection="1"/>
    <xf numFmtId="164" fontId="101" fillId="65" borderId="41" xfId="293" applyFont="1" applyFill="1" applyBorder="1" applyProtection="1"/>
    <xf numFmtId="0" fontId="101" fillId="40" borderId="97" xfId="0" applyFont="1" applyFill="1" applyBorder="1" applyAlignment="1" applyProtection="1">
      <alignment horizontal="left" indent="1"/>
    </xf>
    <xf numFmtId="0" fontId="101" fillId="40" borderId="132" xfId="0" applyFont="1" applyFill="1" applyBorder="1" applyProtection="1"/>
    <xf numFmtId="4" fontId="101" fillId="65" borderId="133" xfId="217" applyNumberFormat="1" applyFont="1" applyFill="1" applyBorder="1" applyProtection="1"/>
    <xf numFmtId="4" fontId="97" fillId="40" borderId="0" xfId="217" applyNumberFormat="1" applyFont="1" applyFill="1" applyProtection="1"/>
    <xf numFmtId="0" fontId="101" fillId="40" borderId="35" xfId="0" applyFont="1" applyFill="1" applyBorder="1" applyAlignment="1" applyProtection="1">
      <alignment horizontal="left" indent="1"/>
    </xf>
    <xf numFmtId="0" fontId="97" fillId="40" borderId="36" xfId="210" applyFont="1" applyFill="1" applyBorder="1" applyProtection="1"/>
    <xf numFmtId="4" fontId="101" fillId="40" borderId="37" xfId="217" applyNumberFormat="1" applyFont="1" applyFill="1" applyBorder="1" applyProtection="1"/>
    <xf numFmtId="9" fontId="97" fillId="61" borderId="36" xfId="224" applyFont="1" applyFill="1" applyBorder="1" applyProtection="1"/>
    <xf numFmtId="0" fontId="101" fillId="61" borderId="0" xfId="0" applyFont="1" applyFill="1" applyProtection="1"/>
    <xf numFmtId="0" fontId="144" fillId="40" borderId="96" xfId="0" applyFont="1" applyFill="1" applyBorder="1" applyAlignment="1" applyProtection="1">
      <alignment horizontal="left" indent="1"/>
    </xf>
    <xf numFmtId="9" fontId="112" fillId="40" borderId="114" xfId="224" applyFont="1" applyFill="1" applyBorder="1" applyProtection="1"/>
    <xf numFmtId="4" fontId="99" fillId="40" borderId="130" xfId="217" applyNumberFormat="1" applyFont="1" applyFill="1" applyBorder="1" applyProtection="1"/>
    <xf numFmtId="0" fontId="144" fillId="40" borderId="0" xfId="0" applyFont="1" applyFill="1" applyBorder="1" applyAlignment="1" applyProtection="1">
      <alignment horizontal="left" indent="1"/>
    </xf>
    <xf numFmtId="9" fontId="112" fillId="40" borderId="0" xfId="224" applyFont="1" applyFill="1" applyBorder="1" applyProtection="1"/>
    <xf numFmtId="4" fontId="99" fillId="40" borderId="0" xfId="217" applyNumberFormat="1" applyFont="1" applyFill="1" applyBorder="1" applyProtection="1"/>
    <xf numFmtId="4" fontId="70" fillId="0" borderId="53" xfId="198" applyNumberFormat="1" applyFont="1" applyFill="1" applyBorder="1" applyAlignment="1" applyProtection="1">
      <alignment horizontal="left" vertical="center"/>
    </xf>
    <xf numFmtId="0" fontId="101" fillId="40" borderId="55" xfId="0" applyFont="1" applyFill="1" applyBorder="1" applyAlignment="1" applyProtection="1">
      <alignment vertical="center" wrapText="1"/>
    </xf>
    <xf numFmtId="4" fontId="99" fillId="40" borderId="56" xfId="0" applyNumberFormat="1" applyFont="1" applyFill="1" applyBorder="1" applyAlignment="1" applyProtection="1">
      <alignment vertical="center" wrapText="1"/>
    </xf>
    <xf numFmtId="164" fontId="101" fillId="0" borderId="0" xfId="293" applyFont="1" applyFill="1" applyProtection="1"/>
    <xf numFmtId="3" fontId="186" fillId="0" borderId="235" xfId="0" applyNumberFormat="1" applyFont="1" applyBorder="1" applyProtection="1"/>
    <xf numFmtId="164" fontId="186" fillId="0" borderId="236" xfId="181" applyFont="1" applyBorder="1" applyProtection="1"/>
    <xf numFmtId="0" fontId="186" fillId="0" borderId="237" xfId="0" applyFont="1" applyBorder="1" applyProtection="1"/>
    <xf numFmtId="0" fontId="113" fillId="0" borderId="0" xfId="0" applyFont="1" applyProtection="1"/>
    <xf numFmtId="4" fontId="70" fillId="0" borderId="0" xfId="198" applyNumberFormat="1" applyFont="1" applyFill="1" applyBorder="1" applyAlignment="1" applyProtection="1">
      <alignment horizontal="left" vertical="center"/>
    </xf>
    <xf numFmtId="0" fontId="101" fillId="40" borderId="0" xfId="0" applyFont="1" applyFill="1" applyBorder="1" applyAlignment="1" applyProtection="1">
      <alignment vertical="center" wrapText="1"/>
    </xf>
    <xf numFmtId="4" fontId="99" fillId="40" borderId="0" xfId="0" applyNumberFormat="1" applyFont="1" applyFill="1" applyBorder="1" applyAlignment="1" applyProtection="1">
      <alignment vertical="center" wrapText="1"/>
    </xf>
    <xf numFmtId="0" fontId="145" fillId="49" borderId="108" xfId="221" applyFont="1" applyFill="1" applyBorder="1" applyAlignment="1" applyProtection="1">
      <alignment vertical="center"/>
    </xf>
    <xf numFmtId="0" fontId="145" fillId="49" borderId="107" xfId="221" applyFont="1" applyFill="1" applyBorder="1" applyAlignment="1" applyProtection="1">
      <alignment vertical="center"/>
    </xf>
    <xf numFmtId="4" fontId="145" fillId="49" borderId="109" xfId="221" applyNumberFormat="1" applyFont="1" applyFill="1" applyBorder="1" applyAlignment="1" applyProtection="1">
      <alignment horizontal="center" vertical="center"/>
    </xf>
    <xf numFmtId="0" fontId="187" fillId="59" borderId="0" xfId="0" applyFont="1" applyFill="1" applyProtection="1"/>
    <xf numFmtId="0" fontId="143" fillId="40" borderId="134" xfId="221" applyFont="1" applyFill="1" applyBorder="1" applyAlignment="1" applyProtection="1">
      <alignment vertical="center"/>
    </xf>
    <xf numFmtId="0" fontId="146" fillId="40" borderId="135" xfId="221" applyFont="1" applyFill="1" applyBorder="1" applyAlignment="1" applyProtection="1">
      <alignment horizontal="right"/>
    </xf>
    <xf numFmtId="9" fontId="70" fillId="45" borderId="109" xfId="224" applyFont="1" applyFill="1" applyBorder="1" applyAlignment="1" applyProtection="1">
      <alignment horizontal="center" vertical="center"/>
    </xf>
    <xf numFmtId="0" fontId="143" fillId="40" borderId="122" xfId="221" applyFont="1" applyFill="1" applyBorder="1" applyAlignment="1" applyProtection="1"/>
    <xf numFmtId="0" fontId="143" fillId="40" borderId="40" xfId="221" applyFont="1" applyFill="1" applyBorder="1" applyAlignment="1" applyProtection="1"/>
    <xf numFmtId="4" fontId="70" fillId="36" borderId="50" xfId="221" applyNumberFormat="1" applyFont="1" applyFill="1" applyBorder="1" applyAlignment="1" applyProtection="1">
      <alignment horizontal="center" vertical="center"/>
    </xf>
    <xf numFmtId="0" fontId="143" fillId="40" borderId="136" xfId="221" applyFont="1" applyFill="1" applyBorder="1" applyAlignment="1" applyProtection="1"/>
    <xf numFmtId="0" fontId="143" fillId="40" borderId="137" xfId="221" applyFont="1" applyFill="1" applyBorder="1" applyAlignment="1" applyProtection="1">
      <alignment vertical="center"/>
    </xf>
    <xf numFmtId="4" fontId="70" fillId="40" borderId="117" xfId="221" applyNumberFormat="1" applyFont="1" applyFill="1" applyBorder="1" applyAlignment="1" applyProtection="1">
      <alignment horizontal="center" vertical="center"/>
    </xf>
    <xf numFmtId="0" fontId="99" fillId="40" borderId="25" xfId="0" applyFont="1" applyFill="1" applyBorder="1" applyProtection="1"/>
    <xf numFmtId="0" fontId="101" fillId="40" borderId="19" xfId="0" applyFont="1" applyFill="1" applyBorder="1" applyProtection="1"/>
    <xf numFmtId="4" fontId="101" fillId="40" borderId="104" xfId="0" applyNumberFormat="1" applyFont="1" applyFill="1" applyBorder="1" applyProtection="1"/>
    <xf numFmtId="49" fontId="33" fillId="0" borderId="0" xfId="0" applyNumberFormat="1" applyFont="1" applyFill="1" applyBorder="1" applyAlignment="1" applyProtection="1">
      <alignment vertical="center" wrapText="1"/>
    </xf>
    <xf numFmtId="0" fontId="114" fillId="0" borderId="0" xfId="0" applyFont="1" applyFill="1" applyBorder="1" applyProtection="1"/>
    <xf numFmtId="4" fontId="101" fillId="0" borderId="0" xfId="0" applyNumberFormat="1" applyFont="1" applyAlignment="1" applyProtection="1">
      <alignment horizontal="center"/>
    </xf>
    <xf numFmtId="0" fontId="165" fillId="0" borderId="0" xfId="0" applyFont="1" applyAlignment="1" applyProtection="1">
      <alignment horizontal="center"/>
    </xf>
    <xf numFmtId="0" fontId="103" fillId="0" borderId="0" xfId="0" applyFont="1" applyAlignment="1" applyProtection="1">
      <alignment horizontal="center"/>
    </xf>
    <xf numFmtId="3" fontId="101" fillId="0" borderId="0" xfId="0" applyNumberFormat="1" applyFont="1" applyAlignment="1" applyProtection="1">
      <alignment horizontal="center"/>
    </xf>
    <xf numFmtId="0" fontId="101" fillId="61" borderId="0" xfId="0" applyFont="1" applyFill="1" applyAlignment="1" applyProtection="1">
      <alignment horizontal="center"/>
    </xf>
    <xf numFmtId="196" fontId="158" fillId="68" borderId="98" xfId="263" applyNumberFormat="1" applyFont="1" applyFill="1" applyBorder="1" applyProtection="1">
      <protection locked="0"/>
    </xf>
    <xf numFmtId="4" fontId="35" fillId="54" borderId="175" xfId="0" applyNumberFormat="1" applyFont="1" applyFill="1" applyBorder="1" applyAlignment="1">
      <alignment horizontal="right" vertical="center"/>
    </xf>
    <xf numFmtId="3" fontId="35" fillId="36" borderId="175" xfId="0" applyNumberFormat="1" applyFont="1" applyFill="1" applyBorder="1" applyAlignment="1">
      <alignment horizontal="right"/>
    </xf>
    <xf numFmtId="0" fontId="33" fillId="0" borderId="122" xfId="0" applyFont="1" applyBorder="1" applyAlignment="1" applyProtection="1">
      <alignment horizontal="right" vertical="center"/>
    </xf>
    <xf numFmtId="0" fontId="33" fillId="0" borderId="0" xfId="0" applyFont="1" applyBorder="1" applyAlignment="1" applyProtection="1">
      <alignment horizontal="right" vertical="center"/>
    </xf>
    <xf numFmtId="0" fontId="35" fillId="0" borderId="136" xfId="0" applyFont="1" applyBorder="1" applyAlignment="1" applyProtection="1">
      <alignment horizontal="left" vertical="center"/>
    </xf>
    <xf numFmtId="0" fontId="35" fillId="0" borderId="88" xfId="0" applyFont="1" applyBorder="1" applyAlignment="1" applyProtection="1">
      <alignment horizontal="left" vertical="center"/>
    </xf>
    <xf numFmtId="0" fontId="35" fillId="0" borderId="74" xfId="0" applyFont="1" applyBorder="1" applyAlignment="1" applyProtection="1">
      <alignment horizontal="right" vertical="center"/>
    </xf>
    <xf numFmtId="0" fontId="35" fillId="0" borderId="136" xfId="0" applyFont="1" applyBorder="1" applyAlignment="1" applyProtection="1">
      <alignment horizontal="right" vertical="center"/>
    </xf>
    <xf numFmtId="0" fontId="35" fillId="0" borderId="88" xfId="0" applyFont="1" applyBorder="1" applyAlignment="1" applyProtection="1">
      <alignment horizontal="right" vertical="center"/>
    </xf>
    <xf numFmtId="0" fontId="35" fillId="0" borderId="159" xfId="0" applyFont="1" applyBorder="1" applyAlignment="1" applyProtection="1">
      <alignment horizontal="right" vertical="center"/>
    </xf>
    <xf numFmtId="0" fontId="35" fillId="0" borderId="160" xfId="0" applyFont="1" applyBorder="1" applyAlignment="1" applyProtection="1">
      <alignment horizontal="right" vertical="center"/>
    </xf>
    <xf numFmtId="0" fontId="35" fillId="0" borderId="122" xfId="0" applyFont="1" applyBorder="1" applyAlignment="1" applyProtection="1">
      <alignment horizontal="right" vertical="center"/>
    </xf>
    <xf numFmtId="0" fontId="35" fillId="0" borderId="0" xfId="0" applyFont="1" applyBorder="1" applyAlignment="1" applyProtection="1">
      <alignment horizontal="right" vertical="center"/>
    </xf>
    <xf numFmtId="0" fontId="35" fillId="0" borderId="136" xfId="0" applyFont="1" applyBorder="1" applyAlignment="1">
      <alignment horizontal="right" vertical="center"/>
    </xf>
    <xf numFmtId="0" fontId="35" fillId="0" borderId="88" xfId="0" applyFont="1" applyBorder="1" applyAlignment="1">
      <alignment horizontal="right" vertical="center"/>
    </xf>
    <xf numFmtId="0" fontId="33" fillId="0" borderId="0" xfId="0" applyFont="1" applyFill="1" applyAlignment="1" applyProtection="1">
      <alignment horizontal="center" vertical="center"/>
      <protection locked="0"/>
    </xf>
    <xf numFmtId="0" fontId="161"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3" fillId="0" borderId="0" xfId="0" applyFont="1" applyFill="1" applyAlignment="1" applyProtection="1">
      <alignment horizontal="right" vertical="center"/>
    </xf>
    <xf numFmtId="0" fontId="33" fillId="0" borderId="0" xfId="0" applyFont="1" applyBorder="1" applyAlignment="1" applyProtection="1">
      <alignment horizontal="center" vertical="center" wrapText="1"/>
    </xf>
    <xf numFmtId="0" fontId="70" fillId="28" borderId="0" xfId="0" applyFont="1" applyFill="1" applyBorder="1" applyAlignment="1" applyProtection="1">
      <alignment horizontal="center" vertical="center"/>
      <protection locked="0"/>
    </xf>
    <xf numFmtId="0" fontId="33" fillId="0" borderId="134" xfId="0" applyFont="1" applyBorder="1" applyAlignment="1" applyProtection="1">
      <alignment horizontal="right" vertical="center"/>
    </xf>
    <xf numFmtId="0" fontId="33" fillId="0" borderId="74" xfId="0" applyFont="1" applyBorder="1" applyAlignment="1" applyProtection="1">
      <alignment horizontal="right" vertical="center"/>
    </xf>
    <xf numFmtId="0" fontId="35" fillId="0" borderId="122" xfId="0" applyFont="1" applyFill="1" applyBorder="1" applyAlignment="1" applyProtection="1">
      <alignment horizontal="right" vertical="center"/>
    </xf>
    <xf numFmtId="0" fontId="35" fillId="0" borderId="0" xfId="0" applyFont="1" applyFill="1" applyBorder="1" applyAlignment="1" applyProtection="1">
      <alignment horizontal="right" vertical="center"/>
    </xf>
    <xf numFmtId="0" fontId="162" fillId="28" borderId="0" xfId="0" applyFont="1" applyFill="1" applyAlignment="1" applyProtection="1">
      <alignment horizontal="center" vertical="center" wrapText="1"/>
      <protection locked="0"/>
    </xf>
    <xf numFmtId="3" fontId="33" fillId="0" borderId="35" xfId="220" applyNumberFormat="1" applyFont="1" applyBorder="1" applyAlignment="1" applyProtection="1">
      <alignment horizontal="center"/>
      <protection locked="0"/>
    </xf>
    <xf numFmtId="3" fontId="69" fillId="0" borderId="36" xfId="220" applyNumberFormat="1" applyFont="1" applyBorder="1" applyAlignment="1" applyProtection="1">
      <alignment horizontal="center"/>
      <protection locked="0"/>
    </xf>
    <xf numFmtId="3" fontId="69" fillId="0" borderId="35" xfId="220" applyNumberFormat="1" applyFont="1" applyBorder="1" applyAlignment="1" applyProtection="1">
      <alignment horizontal="center"/>
      <protection locked="0"/>
    </xf>
    <xf numFmtId="3" fontId="92" fillId="0" borderId="54" xfId="220" applyNumberFormat="1" applyFont="1" applyBorder="1" applyAlignment="1" applyProtection="1">
      <alignment horizontal="center"/>
      <protection locked="0"/>
    </xf>
    <xf numFmtId="3" fontId="92" fillId="0" borderId="55" xfId="220" applyNumberFormat="1" applyFont="1" applyBorder="1" applyAlignment="1" applyProtection="1">
      <alignment horizontal="center"/>
      <protection locked="0"/>
    </xf>
    <xf numFmtId="3" fontId="33" fillId="0" borderId="188" xfId="220" applyNumberFormat="1" applyFont="1" applyBorder="1" applyAlignment="1" applyProtection="1">
      <alignment horizontal="center"/>
      <protection locked="0"/>
    </xf>
    <xf numFmtId="3" fontId="33" fillId="0" borderId="189" xfId="220" applyNumberFormat="1" applyFont="1" applyBorder="1" applyAlignment="1" applyProtection="1">
      <alignment horizontal="center"/>
      <protection locked="0"/>
    </xf>
    <xf numFmtId="3" fontId="81" fillId="0" borderId="20" xfId="220" applyNumberFormat="1" applyFont="1" applyBorder="1" applyAlignment="1" applyProtection="1">
      <alignment horizontal="center"/>
      <protection locked="0"/>
    </xf>
    <xf numFmtId="3" fontId="81" fillId="0" borderId="0" xfId="220" applyNumberFormat="1" applyFont="1" applyBorder="1" applyAlignment="1" applyProtection="1">
      <alignment horizontal="center"/>
      <protection locked="0"/>
    </xf>
    <xf numFmtId="3" fontId="81" fillId="0" borderId="18" xfId="220" applyNumberFormat="1" applyFont="1" applyFill="1" applyBorder="1" applyAlignment="1" applyProtection="1">
      <alignment horizontal="center" vertical="center"/>
      <protection locked="0"/>
    </xf>
    <xf numFmtId="3" fontId="81" fillId="0" borderId="19" xfId="220" applyNumberFormat="1" applyFont="1" applyFill="1" applyBorder="1" applyAlignment="1" applyProtection="1">
      <alignment horizontal="center" vertical="center"/>
      <protection locked="0"/>
    </xf>
    <xf numFmtId="3" fontId="69" fillId="31" borderId="123" xfId="220" applyNumberFormat="1" applyFont="1" applyFill="1" applyBorder="1" applyAlignment="1" applyProtection="1">
      <alignment horizontal="center" vertical="center"/>
      <protection locked="0"/>
    </xf>
    <xf numFmtId="3" fontId="69" fillId="31" borderId="0" xfId="220" applyNumberFormat="1" applyFont="1" applyFill="1" applyBorder="1" applyAlignment="1" applyProtection="1">
      <alignment horizontal="center" vertical="center"/>
      <protection locked="0"/>
    </xf>
    <xf numFmtId="3" fontId="69" fillId="31" borderId="124" xfId="220" applyNumberFormat="1" applyFont="1" applyFill="1" applyBorder="1" applyAlignment="1" applyProtection="1">
      <alignment horizontal="center" vertical="center"/>
      <protection locked="0"/>
    </xf>
    <xf numFmtId="3" fontId="81" fillId="0" borderId="19" xfId="220" applyNumberFormat="1" applyFont="1" applyBorder="1" applyAlignment="1" applyProtection="1">
      <alignment horizontal="center" vertical="center"/>
      <protection locked="0"/>
    </xf>
    <xf numFmtId="3" fontId="81" fillId="0" borderId="29" xfId="220" applyNumberFormat="1" applyFont="1" applyBorder="1" applyAlignment="1" applyProtection="1">
      <alignment horizontal="center" vertical="center"/>
      <protection locked="0"/>
    </xf>
    <xf numFmtId="3" fontId="81" fillId="0" borderId="128" xfId="220" applyNumberFormat="1" applyFont="1" applyBorder="1" applyAlignment="1" applyProtection="1">
      <alignment horizontal="center" vertical="center"/>
      <protection locked="0"/>
    </xf>
    <xf numFmtId="3" fontId="81" fillId="0" borderId="28" xfId="220" applyNumberFormat="1" applyFont="1" applyBorder="1" applyAlignment="1" applyProtection="1">
      <alignment horizontal="center" vertical="center"/>
      <protection locked="0"/>
    </xf>
    <xf numFmtId="3" fontId="81" fillId="0" borderId="109" xfId="0" applyNumberFormat="1" applyFont="1" applyBorder="1" applyAlignment="1" applyProtection="1">
      <alignment horizontal="center" vertical="center"/>
      <protection locked="0"/>
    </xf>
    <xf numFmtId="3" fontId="81" fillId="0" borderId="50" xfId="0" applyNumberFormat="1" applyFont="1" applyBorder="1" applyAlignment="1" applyProtection="1">
      <alignment horizontal="center" vertical="center"/>
      <protection locked="0"/>
    </xf>
    <xf numFmtId="3" fontId="81" fillId="0" borderId="117" xfId="0" applyNumberFormat="1" applyFont="1" applyBorder="1" applyAlignment="1" applyProtection="1">
      <alignment horizontal="center" vertical="center"/>
      <protection locked="0"/>
    </xf>
    <xf numFmtId="3" fontId="90" fillId="38" borderId="19" xfId="220" applyNumberFormat="1" applyFont="1" applyFill="1" applyBorder="1" applyAlignment="1" applyProtection="1">
      <alignment horizontal="center" vertical="center"/>
      <protection locked="0"/>
    </xf>
    <xf numFmtId="3" fontId="90" fillId="38" borderId="0" xfId="220" applyNumberFormat="1" applyFont="1" applyFill="1" applyBorder="1" applyAlignment="1" applyProtection="1">
      <alignment horizontal="center" vertical="center"/>
      <protection locked="0"/>
    </xf>
    <xf numFmtId="3" fontId="81" fillId="0" borderId="25" xfId="220" applyNumberFormat="1" applyFont="1" applyFill="1" applyBorder="1" applyAlignment="1" applyProtection="1">
      <alignment horizontal="center" vertical="center"/>
      <protection locked="0"/>
    </xf>
    <xf numFmtId="3" fontId="81" fillId="0" borderId="125" xfId="220" applyNumberFormat="1" applyFont="1" applyFill="1" applyBorder="1" applyAlignment="1" applyProtection="1">
      <alignment horizontal="center" vertical="center"/>
      <protection locked="0"/>
    </xf>
    <xf numFmtId="193" fontId="132" fillId="0" borderId="250" xfId="219" applyNumberFormat="1" applyFont="1" applyBorder="1" applyAlignment="1" applyProtection="1">
      <alignment horizontal="center" vertical="center"/>
    </xf>
    <xf numFmtId="193" fontId="132" fillId="0" borderId="251" xfId="219" applyNumberFormat="1" applyFont="1" applyBorder="1" applyAlignment="1" applyProtection="1">
      <alignment horizontal="center" vertical="center"/>
    </xf>
    <xf numFmtId="193" fontId="131" fillId="0" borderId="250" xfId="219" applyNumberFormat="1" applyFont="1" applyBorder="1" applyAlignment="1" applyProtection="1">
      <alignment horizontal="center" vertical="center"/>
    </xf>
    <xf numFmtId="193" fontId="131" fillId="0" borderId="251" xfId="219" applyNumberFormat="1" applyFont="1" applyBorder="1" applyAlignment="1" applyProtection="1">
      <alignment horizontal="center" vertical="center"/>
    </xf>
    <xf numFmtId="0" fontId="35" fillId="0" borderId="200" xfId="0" applyFont="1" applyBorder="1" applyAlignment="1" applyProtection="1">
      <alignment horizontal="center" vertical="center" wrapText="1"/>
      <protection locked="0"/>
    </xf>
    <xf numFmtId="0" fontId="35" fillId="0" borderId="127" xfId="0" applyFont="1" applyBorder="1" applyAlignment="1" applyProtection="1">
      <alignment horizontal="center" vertical="center" wrapText="1"/>
      <protection locked="0"/>
    </xf>
    <xf numFmtId="0" fontId="35" fillId="0" borderId="187" xfId="0" applyFont="1" applyBorder="1" applyAlignment="1" applyProtection="1">
      <alignment horizontal="center" vertical="center" wrapText="1"/>
      <protection locked="0"/>
    </xf>
    <xf numFmtId="0" fontId="35" fillId="0" borderId="67" xfId="0" applyFont="1" applyBorder="1" applyAlignment="1" applyProtection="1">
      <alignment horizontal="center" vertical="center" wrapText="1"/>
      <protection locked="0"/>
    </xf>
    <xf numFmtId="3" fontId="81" fillId="30" borderId="29" xfId="220" applyNumberFormat="1" applyFont="1" applyFill="1" applyBorder="1" applyAlignment="1" applyProtection="1">
      <alignment horizontal="center"/>
      <protection locked="0"/>
    </xf>
    <xf numFmtId="3" fontId="81" fillId="0" borderId="128" xfId="220" applyNumberFormat="1" applyFont="1" applyFill="1" applyBorder="1" applyAlignment="1" applyProtection="1">
      <alignment horizontal="center" vertical="center"/>
      <protection locked="0"/>
    </xf>
    <xf numFmtId="3" fontId="91" fillId="30" borderId="25" xfId="220" applyNumberFormat="1" applyFont="1" applyFill="1" applyBorder="1" applyAlignment="1" applyProtection="1">
      <alignment horizontal="center" vertical="center"/>
      <protection locked="0"/>
    </xf>
    <xf numFmtId="3" fontId="91" fillId="30" borderId="19" xfId="220" applyNumberFormat="1" applyFont="1" applyFill="1" applyBorder="1" applyAlignment="1" applyProtection="1">
      <alignment horizontal="center" vertical="center"/>
      <protection locked="0"/>
    </xf>
    <xf numFmtId="3" fontId="91" fillId="30" borderId="104" xfId="220" applyNumberFormat="1" applyFont="1" applyFill="1" applyBorder="1" applyAlignment="1" applyProtection="1">
      <alignment horizontal="center" vertical="center"/>
      <protection locked="0"/>
    </xf>
    <xf numFmtId="3" fontId="69" fillId="31" borderId="41" xfId="220" applyNumberFormat="1" applyFont="1" applyFill="1" applyBorder="1" applyAlignment="1" applyProtection="1">
      <alignment horizontal="center" vertical="center"/>
      <protection locked="0"/>
    </xf>
    <xf numFmtId="0" fontId="174" fillId="0" borderId="249" xfId="0" applyFont="1" applyBorder="1" applyAlignment="1" applyProtection="1">
      <alignment horizontal="left" vertical="center" wrapText="1"/>
      <protection locked="0"/>
    </xf>
    <xf numFmtId="0" fontId="174" fillId="0" borderId="0" xfId="0" applyFont="1" applyBorder="1" applyAlignment="1" applyProtection="1">
      <alignment horizontal="left" vertical="center" wrapText="1"/>
      <protection locked="0"/>
    </xf>
    <xf numFmtId="3" fontId="81" fillId="0" borderId="0" xfId="220" applyNumberFormat="1" applyFont="1" applyBorder="1" applyAlignment="1" applyProtection="1">
      <alignment horizontal="center" vertical="center"/>
      <protection locked="0"/>
    </xf>
    <xf numFmtId="3" fontId="71" fillId="33" borderId="122" xfId="220" applyNumberFormat="1" applyFont="1" applyFill="1" applyBorder="1" applyAlignment="1" applyProtection="1">
      <alignment horizontal="center" vertical="center"/>
    </xf>
    <xf numFmtId="3" fontId="71" fillId="33" borderId="0" xfId="220" applyNumberFormat="1" applyFont="1" applyFill="1" applyBorder="1" applyAlignment="1" applyProtection="1">
      <alignment horizontal="center" vertical="center"/>
    </xf>
    <xf numFmtId="3" fontId="81" fillId="0" borderId="88" xfId="220" applyNumberFormat="1" applyFont="1" applyFill="1" applyBorder="1" applyAlignment="1" applyProtection="1">
      <alignment horizontal="center" vertical="center"/>
      <protection locked="0"/>
    </xf>
    <xf numFmtId="3" fontId="81" fillId="31" borderId="88" xfId="220" applyNumberFormat="1" applyFont="1" applyFill="1" applyBorder="1" applyAlignment="1" applyProtection="1">
      <alignment horizontal="center" vertical="center"/>
      <protection locked="0"/>
    </xf>
    <xf numFmtId="3" fontId="81" fillId="31" borderId="95" xfId="220" applyNumberFormat="1" applyFont="1" applyFill="1" applyBorder="1" applyAlignment="1" applyProtection="1">
      <alignment horizontal="center" vertical="center"/>
      <protection locked="0"/>
    </xf>
    <xf numFmtId="0" fontId="33" fillId="0" borderId="181" xfId="0" applyFont="1" applyBorder="1" applyAlignment="1" applyProtection="1">
      <alignment horizontal="center" vertical="center"/>
      <protection locked="0"/>
    </xf>
    <xf numFmtId="0" fontId="33" fillId="0" borderId="182" xfId="0" applyFont="1" applyBorder="1" applyAlignment="1" applyProtection="1">
      <alignment horizontal="center" vertical="center"/>
      <protection locked="0"/>
    </xf>
    <xf numFmtId="0" fontId="81" fillId="0" borderId="181" xfId="0" applyFont="1" applyBorder="1" applyAlignment="1" applyProtection="1">
      <alignment horizontal="center" vertical="center"/>
      <protection locked="0"/>
    </xf>
    <xf numFmtId="0" fontId="81" fillId="0" borderId="183" xfId="0" applyFont="1" applyBorder="1" applyAlignment="1" applyProtection="1">
      <alignment horizontal="center" vertical="center"/>
      <protection locked="0"/>
    </xf>
    <xf numFmtId="0" fontId="81" fillId="0" borderId="182" xfId="0" applyFont="1" applyBorder="1" applyAlignment="1" applyProtection="1">
      <alignment horizontal="center" vertical="center"/>
      <protection locked="0"/>
    </xf>
    <xf numFmtId="14" fontId="32" fillId="0" borderId="0" xfId="263" applyNumberFormat="1" applyAlignment="1" applyProtection="1">
      <alignment horizontal="right" vertical="center"/>
      <protection locked="0"/>
    </xf>
    <xf numFmtId="0" fontId="233" fillId="0" borderId="249" xfId="306" applyFont="1" applyBorder="1" applyAlignment="1" applyProtection="1">
      <alignment horizontal="center"/>
      <protection locked="0"/>
    </xf>
    <xf numFmtId="0" fontId="233" fillId="0" borderId="0" xfId="306" applyFont="1" applyAlignment="1" applyProtection="1">
      <alignment horizontal="center"/>
      <protection locked="0"/>
    </xf>
    <xf numFmtId="0" fontId="233" fillId="0" borderId="173" xfId="306" applyFont="1" applyBorder="1" applyAlignment="1" applyProtection="1">
      <alignment horizontal="center"/>
      <protection locked="0"/>
    </xf>
    <xf numFmtId="0" fontId="234" fillId="0" borderId="136" xfId="306" applyFont="1" applyBorder="1" applyAlignment="1" applyProtection="1">
      <alignment horizontal="right"/>
      <protection locked="0"/>
    </xf>
    <xf numFmtId="0" fontId="234" fillId="0" borderId="88" xfId="306" applyFont="1" applyBorder="1" applyAlignment="1" applyProtection="1">
      <alignment horizontal="right"/>
      <protection locked="0"/>
    </xf>
    <xf numFmtId="0" fontId="234" fillId="0" borderId="137" xfId="306" applyFont="1" applyBorder="1" applyAlignment="1" applyProtection="1">
      <alignment horizontal="right"/>
      <protection locked="0"/>
    </xf>
    <xf numFmtId="0" fontId="33" fillId="0" borderId="211" xfId="208" applyFont="1" applyBorder="1" applyAlignment="1">
      <alignment horizontal="center" vertical="center"/>
    </xf>
    <xf numFmtId="0" fontId="33" fillId="0" borderId="176" xfId="208" applyFont="1" applyBorder="1" applyAlignment="1">
      <alignment horizontal="center" vertical="center"/>
    </xf>
    <xf numFmtId="0" fontId="101" fillId="40" borderId="211" xfId="277" applyFont="1" applyFill="1" applyBorder="1" applyAlignment="1">
      <alignment horizontal="center" vertical="center" wrapText="1"/>
    </xf>
    <xf numFmtId="0" fontId="101" fillId="40" borderId="146" xfId="277" applyFont="1" applyFill="1" applyBorder="1" applyAlignment="1">
      <alignment horizontal="center" vertical="center" wrapText="1"/>
    </xf>
    <xf numFmtId="0" fontId="101" fillId="40" borderId="176" xfId="277" applyFont="1" applyFill="1" applyBorder="1" applyAlignment="1">
      <alignment horizontal="center" vertical="center" wrapText="1"/>
    </xf>
    <xf numFmtId="0" fontId="230" fillId="93" borderId="184" xfId="208" applyFont="1" applyFill="1" applyBorder="1" applyAlignment="1">
      <alignment horizontal="center"/>
    </xf>
    <xf numFmtId="0" fontId="230" fillId="93" borderId="19" xfId="208" applyFont="1" applyFill="1" applyBorder="1" applyAlignment="1">
      <alignment horizontal="center"/>
    </xf>
    <xf numFmtId="0" fontId="99" fillId="93" borderId="187" xfId="208" applyFont="1" applyFill="1" applyBorder="1" applyAlignment="1">
      <alignment horizontal="center" wrapText="1"/>
    </xf>
    <xf numFmtId="0" fontId="99" fillId="93" borderId="80" xfId="208" applyFont="1" applyFill="1" applyBorder="1" applyAlignment="1">
      <alignment horizontal="center" wrapText="1"/>
    </xf>
    <xf numFmtId="0" fontId="100" fillId="39" borderId="181" xfId="217" applyFont="1" applyFill="1" applyBorder="1" applyAlignment="1">
      <alignment horizontal="left"/>
    </xf>
    <xf numFmtId="0" fontId="100" fillId="39" borderId="182" xfId="217" applyFont="1" applyFill="1" applyBorder="1" applyAlignment="1">
      <alignment horizontal="left"/>
    </xf>
    <xf numFmtId="0" fontId="101" fillId="40" borderId="211" xfId="208" applyFont="1" applyFill="1" applyBorder="1" applyAlignment="1">
      <alignment horizontal="center" vertical="center" wrapText="1"/>
    </xf>
    <xf numFmtId="0" fontId="101" fillId="40" borderId="176" xfId="208" applyFont="1" applyFill="1" applyBorder="1" applyAlignment="1">
      <alignment horizontal="center" vertical="center" wrapText="1"/>
    </xf>
    <xf numFmtId="0" fontId="101" fillId="40" borderId="146" xfId="208" applyFont="1" applyFill="1" applyBorder="1" applyAlignment="1">
      <alignment horizontal="center" vertical="center" wrapText="1"/>
    </xf>
    <xf numFmtId="0" fontId="101" fillId="0" borderId="180" xfId="222" applyFont="1" applyBorder="1" applyAlignment="1">
      <alignment horizontal="right" vertical="center"/>
    </xf>
    <xf numFmtId="0" fontId="101" fillId="0" borderId="41" xfId="222" applyFont="1" applyBorder="1" applyAlignment="1">
      <alignment horizontal="right" vertical="center"/>
    </xf>
    <xf numFmtId="0" fontId="100" fillId="39" borderId="211" xfId="217" applyFont="1" applyFill="1" applyBorder="1" applyAlignment="1" applyProtection="1">
      <alignment horizontal="center" vertical="center"/>
      <protection locked="0"/>
    </xf>
    <xf numFmtId="0" fontId="100" fillId="39" borderId="176" xfId="217" applyFont="1" applyFill="1" applyBorder="1" applyAlignment="1" applyProtection="1">
      <alignment horizontal="center" vertical="center"/>
      <protection locked="0"/>
    </xf>
    <xf numFmtId="0" fontId="100" fillId="39" borderId="146" xfId="217" applyFont="1" applyFill="1" applyBorder="1" applyAlignment="1" applyProtection="1">
      <alignment horizontal="center" vertical="center"/>
      <protection locked="0"/>
    </xf>
    <xf numFmtId="0" fontId="100" fillId="39" borderId="211" xfId="217" applyFont="1" applyFill="1" applyBorder="1" applyAlignment="1" applyProtection="1">
      <alignment horizontal="center" vertical="center"/>
    </xf>
    <xf numFmtId="0" fontId="100" fillId="39" borderId="176" xfId="217" applyFont="1" applyFill="1" applyBorder="1" applyAlignment="1" applyProtection="1">
      <alignment horizontal="center" vertical="center"/>
    </xf>
    <xf numFmtId="0" fontId="100" fillId="39" borderId="146" xfId="217" applyFont="1" applyFill="1" applyBorder="1" applyAlignment="1" applyProtection="1">
      <alignment horizontal="center" vertical="center"/>
    </xf>
    <xf numFmtId="0" fontId="101" fillId="40" borderId="15" xfId="210" applyFont="1" applyFill="1" applyBorder="1" applyAlignment="1" applyProtection="1">
      <alignment horizontal="center" vertical="center" wrapText="1"/>
    </xf>
    <xf numFmtId="0" fontId="101" fillId="40" borderId="21" xfId="210" applyFont="1" applyFill="1" applyBorder="1" applyAlignment="1" applyProtection="1">
      <alignment horizontal="center" vertical="center" wrapText="1"/>
    </xf>
    <xf numFmtId="0" fontId="101" fillId="40" borderId="27" xfId="210" applyFont="1" applyFill="1" applyBorder="1" applyAlignment="1" applyProtection="1">
      <alignment horizontal="center" vertical="center" wrapText="1"/>
    </xf>
    <xf numFmtId="0" fontId="100" fillId="39" borderId="54" xfId="217" applyFont="1" applyFill="1" applyBorder="1" applyAlignment="1" applyProtection="1">
      <alignment horizontal="left"/>
    </xf>
    <xf numFmtId="0" fontId="100" fillId="39" borderId="56" xfId="217" applyFont="1" applyFill="1" applyBorder="1" applyAlignment="1" applyProtection="1">
      <alignment horizontal="left"/>
    </xf>
    <xf numFmtId="0" fontId="101" fillId="40" borderId="176" xfId="210" applyFont="1" applyFill="1" applyBorder="1" applyAlignment="1" applyProtection="1">
      <alignment horizontal="center" vertical="center" wrapText="1"/>
    </xf>
    <xf numFmtId="0" fontId="103" fillId="0" borderId="228" xfId="0" applyFont="1" applyBorder="1" applyAlignment="1" applyProtection="1">
      <alignment horizontal="center" vertical="center" wrapText="1"/>
    </xf>
    <xf numFmtId="0" fontId="103" fillId="0" borderId="227" xfId="0" applyFont="1" applyBorder="1" applyAlignment="1" applyProtection="1">
      <alignment horizontal="center" vertical="center" wrapText="1"/>
    </xf>
    <xf numFmtId="0" fontId="103" fillId="0" borderId="136" xfId="0" applyFont="1" applyBorder="1" applyAlignment="1" applyProtection="1">
      <alignment horizontal="center" vertical="center" wrapText="1"/>
    </xf>
    <xf numFmtId="164" fontId="103" fillId="0" borderId="230" xfId="293" applyFont="1" applyBorder="1" applyAlignment="1" applyProtection="1">
      <alignment horizontal="center" vertical="center"/>
    </xf>
    <xf numFmtId="164" fontId="103" fillId="0" borderId="173" xfId="293" applyFont="1" applyBorder="1" applyAlignment="1" applyProtection="1">
      <alignment horizontal="center" vertical="center"/>
    </xf>
    <xf numFmtId="164" fontId="103" fillId="0" borderId="137" xfId="293" applyFont="1" applyBorder="1" applyAlignment="1" applyProtection="1">
      <alignment horizontal="center" vertical="center"/>
    </xf>
    <xf numFmtId="0" fontId="101" fillId="40" borderId="15" xfId="0" applyFont="1" applyFill="1" applyBorder="1" applyAlignment="1" applyProtection="1">
      <alignment horizontal="center" vertical="center" wrapText="1"/>
    </xf>
    <xf numFmtId="0" fontId="101" fillId="40" borderId="21" xfId="0" applyFont="1" applyFill="1" applyBorder="1" applyAlignment="1" applyProtection="1">
      <alignment horizontal="center" vertical="center" wrapText="1"/>
    </xf>
    <xf numFmtId="0" fontId="101" fillId="40" borderId="27" xfId="0" applyFont="1" applyFill="1" applyBorder="1" applyAlignment="1" applyProtection="1">
      <alignment horizontal="center" vertical="center" wrapText="1"/>
    </xf>
    <xf numFmtId="0" fontId="101" fillId="0" borderId="20" xfId="222" applyNumberFormat="1" applyFont="1" applyFill="1" applyBorder="1" applyAlignment="1" applyProtection="1">
      <alignment horizontal="right" vertical="center"/>
    </xf>
    <xf numFmtId="0" fontId="101" fillId="0" borderId="41" xfId="222" applyNumberFormat="1" applyFont="1" applyFill="1" applyBorder="1" applyAlignment="1" applyProtection="1">
      <alignment horizontal="right" vertical="center"/>
    </xf>
    <xf numFmtId="0" fontId="103" fillId="0" borderId="20" xfId="222" applyNumberFormat="1" applyFont="1" applyFill="1" applyBorder="1" applyAlignment="1" applyProtection="1">
      <alignment horizontal="right"/>
    </xf>
    <xf numFmtId="0" fontId="103" fillId="0" borderId="41" xfId="222" applyNumberFormat="1" applyFont="1" applyFill="1" applyBorder="1" applyAlignment="1" applyProtection="1">
      <alignment horizontal="right"/>
    </xf>
    <xf numFmtId="0" fontId="100" fillId="39" borderId="211" xfId="217" applyFont="1" applyFill="1" applyBorder="1" applyAlignment="1">
      <alignment horizontal="center" vertical="center"/>
    </xf>
    <xf numFmtId="0" fontId="100" fillId="39" borderId="176" xfId="217" applyFont="1" applyFill="1" applyBorder="1" applyAlignment="1">
      <alignment horizontal="center" vertical="center"/>
    </xf>
    <xf numFmtId="0" fontId="100" fillId="39" borderId="146" xfId="217" applyFont="1" applyFill="1" applyBorder="1" applyAlignment="1">
      <alignment horizontal="center" vertical="center"/>
    </xf>
    <xf numFmtId="0" fontId="101" fillId="40" borderId="15" xfId="210" applyFont="1" applyFill="1" applyBorder="1" applyAlignment="1">
      <alignment horizontal="center" vertical="center" wrapText="1"/>
    </xf>
    <xf numFmtId="0" fontId="101" fillId="40" borderId="27" xfId="210" applyFont="1" applyFill="1" applyBorder="1" applyAlignment="1">
      <alignment horizontal="center" vertical="center" wrapText="1"/>
    </xf>
    <xf numFmtId="0" fontId="101" fillId="40" borderId="21" xfId="210" applyFont="1" applyFill="1" applyBorder="1" applyAlignment="1">
      <alignment horizontal="center" vertical="center" wrapText="1"/>
    </xf>
    <xf numFmtId="0" fontId="101" fillId="40" borderId="176" xfId="210" applyFont="1" applyFill="1" applyBorder="1" applyAlignment="1">
      <alignment horizontal="center" vertical="center" wrapText="1"/>
    </xf>
    <xf numFmtId="0" fontId="103" fillId="0" borderId="228" xfId="0" applyFont="1" applyBorder="1" applyAlignment="1">
      <alignment horizontal="center" vertical="center" wrapText="1"/>
    </xf>
    <xf numFmtId="0" fontId="103" fillId="0" borderId="227" xfId="0" applyFont="1" applyBorder="1" applyAlignment="1">
      <alignment horizontal="center" vertical="center" wrapText="1"/>
    </xf>
    <xf numFmtId="0" fontId="103" fillId="0" borderId="136" xfId="0" applyFont="1" applyBorder="1" applyAlignment="1">
      <alignment horizontal="center" vertical="center" wrapText="1"/>
    </xf>
    <xf numFmtId="164" fontId="103" fillId="0" borderId="230" xfId="181" applyFont="1" applyBorder="1" applyAlignment="1">
      <alignment horizontal="center" vertical="center"/>
    </xf>
    <xf numFmtId="164" fontId="103" fillId="0" borderId="173" xfId="181" applyFont="1" applyBorder="1" applyAlignment="1">
      <alignment horizontal="center" vertical="center"/>
    </xf>
    <xf numFmtId="164" fontId="103" fillId="0" borderId="137" xfId="181" applyFont="1" applyBorder="1" applyAlignment="1">
      <alignment horizontal="center" vertical="center"/>
    </xf>
    <xf numFmtId="0" fontId="101" fillId="40" borderId="15" xfId="0" applyFont="1" applyFill="1" applyBorder="1" applyAlignment="1">
      <alignment horizontal="center" vertical="center" wrapText="1"/>
    </xf>
    <xf numFmtId="0" fontId="101" fillId="40" borderId="21" xfId="0" applyFont="1" applyFill="1" applyBorder="1" applyAlignment="1">
      <alignment horizontal="center" vertical="center" wrapText="1"/>
    </xf>
    <xf numFmtId="0" fontId="101" fillId="40" borderId="27" xfId="0" applyFont="1" applyFill="1" applyBorder="1" applyAlignment="1">
      <alignment horizontal="center" vertical="center" wrapText="1"/>
    </xf>
    <xf numFmtId="0" fontId="34" fillId="0" borderId="180" xfId="3" applyFont="1" applyBorder="1" applyAlignment="1" applyProtection="1">
      <alignment horizontal="center" vertical="center"/>
      <protection locked="0"/>
    </xf>
    <xf numFmtId="0" fontId="34" fillId="0" borderId="41" xfId="3" applyFont="1" applyBorder="1" applyAlignment="1" applyProtection="1">
      <alignment horizontal="center" vertical="center"/>
      <protection locked="0"/>
    </xf>
    <xf numFmtId="3" fontId="106" fillId="0" borderId="25" xfId="0" applyNumberFormat="1" applyFont="1" applyBorder="1" applyAlignment="1" applyProtection="1">
      <alignment horizontal="center"/>
      <protection locked="0"/>
    </xf>
    <xf numFmtId="0" fontId="106" fillId="0" borderId="19" xfId="0" applyFont="1" applyBorder="1" applyAlignment="1" applyProtection="1">
      <protection locked="0"/>
    </xf>
    <xf numFmtId="0" fontId="106" fillId="0" borderId="104" xfId="0" applyFont="1" applyBorder="1" applyAlignment="1" applyProtection="1">
      <protection locked="0"/>
    </xf>
    <xf numFmtId="0" fontId="69" fillId="0" borderId="23" xfId="0" applyFont="1" applyBorder="1" applyAlignment="1" applyProtection="1">
      <alignment horizontal="center"/>
      <protection locked="0"/>
    </xf>
    <xf numFmtId="0" fontId="69" fillId="0" borderId="0" xfId="0" applyFont="1" applyBorder="1" applyAlignment="1" applyProtection="1">
      <alignment horizontal="center"/>
      <protection locked="0"/>
    </xf>
    <xf numFmtId="0" fontId="69" fillId="0" borderId="83" xfId="0" applyFont="1" applyBorder="1" applyAlignment="1" applyProtection="1">
      <alignment horizontal="center"/>
      <protection locked="0"/>
    </xf>
    <xf numFmtId="49" fontId="69" fillId="0" borderId="25" xfId="218" applyNumberFormat="1" applyFont="1" applyBorder="1" applyAlignment="1" applyProtection="1">
      <alignment horizontal="center"/>
      <protection locked="0"/>
    </xf>
    <xf numFmtId="49" fontId="69" fillId="0" borderId="19" xfId="218" applyNumberFormat="1" applyFont="1" applyBorder="1" applyAlignment="1" applyProtection="1">
      <alignment horizontal="center"/>
      <protection locked="0"/>
    </xf>
    <xf numFmtId="49" fontId="69" fillId="0" borderId="104" xfId="218" applyNumberFormat="1" applyFont="1" applyBorder="1" applyAlignment="1" applyProtection="1">
      <alignment horizontal="center"/>
      <protection locked="0"/>
    </xf>
    <xf numFmtId="3" fontId="69" fillId="29" borderId="132" xfId="1" applyNumberFormat="1" applyFont="1" applyFill="1" applyBorder="1" applyAlignment="1" applyProtection="1">
      <alignment horizontal="center" vertical="center"/>
      <protection locked="0"/>
    </xf>
    <xf numFmtId="3" fontId="69" fillId="29" borderId="133" xfId="1" applyNumberFormat="1" applyFont="1" applyFill="1" applyBorder="1" applyAlignment="1" applyProtection="1">
      <alignment horizontal="center" vertical="center"/>
      <protection locked="0"/>
    </xf>
    <xf numFmtId="0" fontId="69" fillId="28" borderId="54" xfId="0" applyFont="1" applyFill="1" applyBorder="1" applyAlignment="1" applyProtection="1">
      <alignment horizontal="center" vertical="center"/>
      <protection locked="0"/>
    </xf>
    <xf numFmtId="0" fontId="0" fillId="0" borderId="56" xfId="0" applyBorder="1" applyAlignment="1" applyProtection="1">
      <alignment horizontal="center" vertical="center"/>
      <protection locked="0"/>
    </xf>
    <xf numFmtId="3" fontId="69" fillId="29" borderId="36" xfId="1" applyNumberFormat="1" applyFont="1" applyFill="1" applyBorder="1" applyAlignment="1" applyProtection="1">
      <alignment horizontal="center" vertical="center"/>
      <protection locked="0"/>
    </xf>
    <xf numFmtId="3" fontId="69" fillId="29" borderId="37" xfId="1" applyNumberFormat="1" applyFont="1" applyFill="1" applyBorder="1" applyAlignment="1" applyProtection="1">
      <alignment horizontal="center" vertical="center"/>
      <protection locked="0"/>
    </xf>
    <xf numFmtId="3" fontId="69" fillId="40" borderId="36" xfId="1" applyNumberFormat="1" applyFont="1" applyFill="1" applyBorder="1" applyAlignment="1" applyProtection="1">
      <alignment horizontal="center" vertical="center"/>
      <protection locked="0"/>
    </xf>
    <xf numFmtId="3" fontId="69" fillId="40" borderId="37" xfId="1" applyNumberFormat="1" applyFont="1" applyFill="1" applyBorder="1" applyAlignment="1" applyProtection="1">
      <alignment horizontal="center" vertical="center"/>
      <protection locked="0"/>
    </xf>
    <xf numFmtId="0" fontId="33" fillId="26" borderId="36" xfId="1" applyFont="1" applyFill="1" applyBorder="1" applyAlignment="1" applyProtection="1">
      <alignment horizontal="center" vertical="center"/>
      <protection locked="0"/>
    </xf>
    <xf numFmtId="0" fontId="69" fillId="26" borderId="37" xfId="1" applyFont="1" applyFill="1" applyBorder="1" applyAlignment="1" applyProtection="1">
      <alignment horizontal="center" vertical="center"/>
      <protection locked="0"/>
    </xf>
    <xf numFmtId="0" fontId="69" fillId="28" borderId="55" xfId="0" applyFont="1" applyFill="1" applyBorder="1" applyAlignment="1" applyProtection="1">
      <alignment horizontal="center" vertical="center"/>
      <protection locked="0"/>
    </xf>
    <xf numFmtId="0" fontId="88" fillId="28" borderId="56" xfId="218" applyFont="1" applyFill="1" applyBorder="1" applyAlignment="1" applyProtection="1">
      <alignment horizontal="center" vertical="center"/>
      <protection locked="0"/>
    </xf>
    <xf numFmtId="0" fontId="69" fillId="0" borderId="49" xfId="0" applyFont="1" applyFill="1" applyBorder="1" applyAlignment="1" applyProtection="1">
      <alignment horizontal="center"/>
      <protection locked="0"/>
    </xf>
    <xf numFmtId="0" fontId="69" fillId="0" borderId="95" xfId="0" applyFont="1" applyFill="1" applyBorder="1" applyAlignment="1" applyProtection="1">
      <alignment horizontal="center"/>
      <protection locked="0"/>
    </xf>
    <xf numFmtId="0" fontId="88" fillId="28" borderId="54" xfId="218" applyFont="1" applyFill="1" applyBorder="1" applyAlignment="1" applyProtection="1">
      <alignment horizontal="center" vertical="center"/>
      <protection locked="0"/>
    </xf>
    <xf numFmtId="10" fontId="228" fillId="88" borderId="269" xfId="301" applyNumberFormat="1" applyFont="1" applyFill="1" applyBorder="1" applyAlignment="1" applyProtection="1">
      <alignment horizontal="center" vertical="center"/>
      <protection locked="0"/>
    </xf>
    <xf numFmtId="10" fontId="228" fillId="88" borderId="270" xfId="301" applyNumberFormat="1" applyFont="1" applyFill="1" applyBorder="1" applyAlignment="1" applyProtection="1">
      <alignment horizontal="center" vertical="center"/>
      <protection locked="0"/>
    </xf>
    <xf numFmtId="10" fontId="228" fillId="88" borderId="271" xfId="301" applyNumberFormat="1" applyFont="1" applyFill="1" applyBorder="1" applyAlignment="1" applyProtection="1">
      <alignment horizontal="center" vertical="center"/>
      <protection locked="0"/>
    </xf>
    <xf numFmtId="210" fontId="35" fillId="64" borderId="0" xfId="208" applyNumberFormat="1" applyFill="1" applyAlignment="1" applyProtection="1">
      <alignment horizontal="center"/>
      <protection locked="0"/>
    </xf>
    <xf numFmtId="0" fontId="35" fillId="64" borderId="0" xfId="208" applyFill="1" applyAlignment="1" applyProtection="1">
      <alignment horizontal="center"/>
      <protection locked="0"/>
    </xf>
    <xf numFmtId="210" fontId="203" fillId="63" borderId="0" xfId="299" applyNumberFormat="1" applyFont="1" applyFill="1" applyBorder="1" applyAlignment="1" applyProtection="1">
      <alignment horizontal="center" vertical="center" wrapText="1"/>
      <protection locked="0"/>
    </xf>
    <xf numFmtId="210" fontId="201" fillId="63" borderId="0" xfId="299" applyNumberFormat="1" applyFont="1" applyFill="1" applyBorder="1" applyAlignment="1" applyProtection="1">
      <alignment horizontal="center" vertical="center" wrapText="1"/>
      <protection locked="0"/>
    </xf>
    <xf numFmtId="210" fontId="159" fillId="64" borderId="269" xfId="299" applyNumberFormat="1" applyFont="1" applyFill="1" applyBorder="1" applyAlignment="1" applyProtection="1">
      <alignment horizontal="center"/>
      <protection locked="0"/>
    </xf>
    <xf numFmtId="210" fontId="159" fillId="64" borderId="270" xfId="299" applyNumberFormat="1" applyFont="1" applyFill="1" applyBorder="1" applyAlignment="1" applyProtection="1">
      <alignment horizontal="center"/>
      <protection locked="0"/>
    </xf>
    <xf numFmtId="210" fontId="159" fillId="64" borderId="271" xfId="299" applyNumberFormat="1" applyFont="1" applyFill="1" applyBorder="1" applyAlignment="1" applyProtection="1">
      <alignment horizontal="center"/>
      <protection locked="0"/>
    </xf>
    <xf numFmtId="210" fontId="159" fillId="64" borderId="269" xfId="299" applyNumberFormat="1" applyFont="1" applyFill="1" applyBorder="1" applyAlignment="1" applyProtection="1">
      <alignment horizontal="center" vertical="center" wrapText="1"/>
      <protection locked="0"/>
    </xf>
    <xf numFmtId="210" fontId="159" fillId="64" borderId="270" xfId="299" applyNumberFormat="1" applyFont="1" applyFill="1" applyBorder="1" applyAlignment="1" applyProtection="1">
      <alignment horizontal="center" vertical="center" wrapText="1"/>
      <protection locked="0"/>
    </xf>
    <xf numFmtId="210" fontId="159" fillId="64" borderId="271" xfId="299" applyNumberFormat="1" applyFont="1" applyFill="1" applyBorder="1" applyAlignment="1" applyProtection="1">
      <alignment horizontal="center" vertical="center" wrapText="1"/>
      <protection locked="0"/>
    </xf>
    <xf numFmtId="210" fontId="202" fillId="63" borderId="269" xfId="299" applyNumberFormat="1" applyFont="1" applyFill="1" applyBorder="1" applyAlignment="1" applyProtection="1">
      <alignment horizontal="center" vertical="center" wrapText="1"/>
      <protection locked="0"/>
    </xf>
    <xf numFmtId="210" fontId="202" fillId="63" borderId="270" xfId="299" applyNumberFormat="1" applyFont="1" applyFill="1" applyBorder="1" applyAlignment="1" applyProtection="1">
      <alignment horizontal="center" vertical="center" wrapText="1"/>
      <protection locked="0"/>
    </xf>
    <xf numFmtId="210" fontId="202" fillId="63" borderId="271" xfId="299" applyNumberFormat="1" applyFont="1" applyFill="1" applyBorder="1" applyAlignment="1" applyProtection="1">
      <alignment horizontal="center" vertical="center" wrapText="1"/>
      <protection locked="0"/>
    </xf>
    <xf numFmtId="0" fontId="226" fillId="88" borderId="0" xfId="208" applyFont="1" applyFill="1" applyAlignment="1" applyProtection="1">
      <alignment horizontal="center" vertical="top" wrapText="1"/>
      <protection locked="0"/>
    </xf>
    <xf numFmtId="0" fontId="226" fillId="88" borderId="88" xfId="208" applyFont="1" applyFill="1" applyBorder="1" applyAlignment="1" applyProtection="1">
      <alignment horizontal="center" vertical="top" wrapText="1"/>
      <protection locked="0"/>
    </xf>
    <xf numFmtId="210" fontId="222" fillId="63" borderId="276" xfId="299" applyNumberFormat="1" applyFont="1" applyFill="1" applyBorder="1" applyAlignment="1" applyProtection="1">
      <alignment horizontal="center" vertical="center" wrapText="1"/>
      <protection locked="0"/>
    </xf>
    <xf numFmtId="210" fontId="222" fillId="63" borderId="277" xfId="299" applyNumberFormat="1" applyFont="1" applyFill="1" applyBorder="1" applyAlignment="1" applyProtection="1">
      <alignment horizontal="center" vertical="center" wrapText="1"/>
      <protection locked="0"/>
    </xf>
    <xf numFmtId="210" fontId="222" fillId="63" borderId="278" xfId="299" applyNumberFormat="1" applyFont="1" applyFill="1" applyBorder="1" applyAlignment="1" applyProtection="1">
      <alignment horizontal="center" vertical="center" wrapText="1"/>
      <protection locked="0"/>
    </xf>
    <xf numFmtId="9" fontId="159" fillId="64" borderId="269" xfId="208" applyNumberFormat="1" applyFont="1" applyFill="1" applyBorder="1" applyAlignment="1" applyProtection="1">
      <alignment horizontal="center"/>
      <protection locked="0"/>
    </xf>
    <xf numFmtId="0" fontId="159" fillId="64" borderId="271" xfId="208" applyFont="1" applyFill="1" applyBorder="1" applyAlignment="1" applyProtection="1">
      <alignment horizontal="center"/>
      <protection locked="0"/>
    </xf>
    <xf numFmtId="210" fontId="222" fillId="63" borderId="276" xfId="182" applyNumberFormat="1" applyFont="1" applyFill="1" applyBorder="1" applyAlignment="1" applyProtection="1">
      <alignment horizontal="center" vertical="center" wrapText="1"/>
      <protection locked="0"/>
    </xf>
    <xf numFmtId="210" fontId="222" fillId="63" borderId="277" xfId="182" applyNumberFormat="1" applyFont="1" applyFill="1" applyBorder="1" applyAlignment="1" applyProtection="1">
      <alignment horizontal="center" vertical="center" wrapText="1"/>
      <protection locked="0"/>
    </xf>
    <xf numFmtId="210" fontId="222" fillId="63" borderId="278" xfId="182" applyNumberFormat="1" applyFont="1" applyFill="1" applyBorder="1" applyAlignment="1" applyProtection="1">
      <alignment horizontal="center" vertical="center" wrapText="1"/>
      <protection locked="0"/>
    </xf>
    <xf numFmtId="0" fontId="197" fillId="63" borderId="0" xfId="208" applyFont="1" applyFill="1" applyAlignment="1" applyProtection="1">
      <alignment horizontal="center" wrapText="1"/>
      <protection locked="0"/>
    </xf>
    <xf numFmtId="210" fontId="211" fillId="63" borderId="269" xfId="299" applyNumberFormat="1" applyFont="1" applyFill="1" applyBorder="1" applyAlignment="1" applyProtection="1">
      <alignment horizontal="center"/>
      <protection locked="0"/>
    </xf>
    <xf numFmtId="210" fontId="211" fillId="63" borderId="270" xfId="299" applyNumberFormat="1" applyFont="1" applyFill="1" applyBorder="1" applyAlignment="1" applyProtection="1">
      <alignment horizontal="center"/>
      <protection locked="0"/>
    </xf>
    <xf numFmtId="210" fontId="211" fillId="63" borderId="271" xfId="299" applyNumberFormat="1" applyFont="1" applyFill="1" applyBorder="1" applyAlignment="1" applyProtection="1">
      <alignment horizontal="center"/>
      <protection locked="0"/>
    </xf>
    <xf numFmtId="210" fontId="211" fillId="63" borderId="269" xfId="299" applyNumberFormat="1" applyFont="1" applyFill="1" applyBorder="1" applyAlignment="1" applyProtection="1">
      <alignment horizontal="center" vertical="center" wrapText="1"/>
      <protection locked="0"/>
    </xf>
    <xf numFmtId="210" fontId="211" fillId="63" borderId="270" xfId="299" applyNumberFormat="1" applyFont="1" applyFill="1" applyBorder="1" applyAlignment="1" applyProtection="1">
      <alignment horizontal="center" vertical="center" wrapText="1"/>
      <protection locked="0"/>
    </xf>
    <xf numFmtId="210" fontId="211" fillId="63" borderId="271" xfId="299" applyNumberFormat="1" applyFont="1" applyFill="1" applyBorder="1" applyAlignment="1" applyProtection="1">
      <alignment horizontal="center" vertical="center" wrapText="1"/>
      <protection locked="0"/>
    </xf>
    <xf numFmtId="0" fontId="215" fillId="63" borderId="0" xfId="208" applyFont="1" applyFill="1" applyAlignment="1" applyProtection="1">
      <alignment horizontal="center" vertical="center" wrapText="1"/>
      <protection locked="0"/>
    </xf>
    <xf numFmtId="210" fontId="208" fillId="70" borderId="0" xfId="299" applyNumberFormat="1" applyFont="1" applyFill="1" applyBorder="1" applyAlignment="1" applyProtection="1">
      <alignment horizontal="center" vertical="center"/>
      <protection locked="0"/>
    </xf>
    <xf numFmtId="0" fontId="213" fillId="63" borderId="0" xfId="208" applyFont="1" applyFill="1" applyAlignment="1" applyProtection="1">
      <alignment horizontal="center" vertical="center" wrapText="1"/>
      <protection locked="0"/>
    </xf>
    <xf numFmtId="0" fontId="200" fillId="90" borderId="0" xfId="300" applyFont="1" applyFill="1" applyAlignment="1" applyProtection="1">
      <alignment horizontal="center" vertical="center" wrapText="1"/>
      <protection hidden="1"/>
    </xf>
    <xf numFmtId="0" fontId="200" fillId="90" borderId="0" xfId="208" applyFont="1" applyFill="1" applyAlignment="1" applyProtection="1">
      <alignment horizontal="center" vertical="center" wrapText="1"/>
      <protection locked="0"/>
    </xf>
    <xf numFmtId="0" fontId="200" fillId="72" borderId="0" xfId="208" applyFont="1" applyFill="1" applyAlignment="1" applyProtection="1">
      <alignment horizontal="center" vertical="center" wrapText="1"/>
      <protection locked="0"/>
    </xf>
    <xf numFmtId="0" fontId="200" fillId="63" borderId="0" xfId="208" applyFont="1" applyFill="1" applyAlignment="1" applyProtection="1">
      <alignment horizontal="center" vertical="center"/>
      <protection locked="0"/>
    </xf>
    <xf numFmtId="0" fontId="200" fillId="63" borderId="0" xfId="208" applyFont="1" applyFill="1" applyAlignment="1" applyProtection="1">
      <alignment horizontal="center" vertical="center" wrapText="1"/>
      <protection locked="0"/>
    </xf>
    <xf numFmtId="0" fontId="197" fillId="63" borderId="282" xfId="208" applyFont="1" applyFill="1" applyBorder="1" applyAlignment="1" applyProtection="1">
      <alignment horizontal="center" vertical="center" wrapText="1"/>
      <protection locked="0"/>
    </xf>
    <xf numFmtId="0" fontId="197" fillId="63" borderId="251" xfId="208" applyFont="1" applyFill="1" applyBorder="1" applyAlignment="1" applyProtection="1">
      <alignment horizontal="center" vertical="center" wrapText="1"/>
      <protection locked="0"/>
    </xf>
    <xf numFmtId="0" fontId="200" fillId="63" borderId="282" xfId="208" applyFont="1" applyFill="1" applyBorder="1" applyAlignment="1" applyProtection="1">
      <alignment horizontal="center" vertical="center" wrapText="1"/>
      <protection locked="0"/>
    </xf>
    <xf numFmtId="0" fontId="200" fillId="63" borderId="226" xfId="208" applyFont="1" applyFill="1" applyBorder="1" applyAlignment="1" applyProtection="1">
      <alignment horizontal="center" vertical="center" wrapText="1"/>
      <protection locked="0"/>
    </xf>
    <xf numFmtId="0" fontId="200" fillId="63" borderId="251" xfId="208" applyFont="1" applyFill="1" applyBorder="1" applyAlignment="1" applyProtection="1">
      <alignment horizontal="center" vertical="center" wrapText="1"/>
      <protection locked="0"/>
    </xf>
    <xf numFmtId="210" fontId="199" fillId="63" borderId="0" xfId="208" applyNumberFormat="1" applyFont="1" applyFill="1" applyAlignment="1" applyProtection="1">
      <alignment horizontal="center" vertical="center"/>
      <protection locked="0"/>
    </xf>
    <xf numFmtId="210" fontId="198" fillId="63" borderId="282" xfId="208" applyNumberFormat="1" applyFont="1" applyFill="1" applyBorder="1" applyAlignment="1" applyProtection="1">
      <alignment horizontal="center" vertical="center" wrapText="1"/>
      <protection locked="0"/>
    </xf>
    <xf numFmtId="210" fontId="198" fillId="63" borderId="251" xfId="208" applyNumberFormat="1" applyFont="1" applyFill="1" applyBorder="1" applyAlignment="1" applyProtection="1">
      <alignment horizontal="center" vertical="center" wrapText="1"/>
      <protection locked="0"/>
    </xf>
    <xf numFmtId="210" fontId="210" fillId="63" borderId="270" xfId="299" applyNumberFormat="1" applyFont="1" applyFill="1" applyBorder="1" applyAlignment="1" applyProtection="1">
      <alignment horizontal="center" vertical="center" wrapText="1"/>
      <protection locked="0"/>
    </xf>
    <xf numFmtId="211" fontId="224" fillId="63" borderId="0" xfId="208" applyNumberFormat="1" applyFont="1" applyFill="1" applyAlignment="1" applyProtection="1">
      <alignment horizontal="center"/>
      <protection locked="0"/>
    </xf>
    <xf numFmtId="0" fontId="224" fillId="63" borderId="0" xfId="208" applyFont="1" applyFill="1" applyAlignment="1" applyProtection="1">
      <alignment horizontal="center"/>
      <protection locked="0"/>
    </xf>
    <xf numFmtId="0" fontId="35" fillId="63" borderId="0" xfId="208" applyFill="1" applyAlignment="1" applyProtection="1">
      <alignment horizontal="center"/>
      <protection locked="0"/>
    </xf>
    <xf numFmtId="4" fontId="201" fillId="64" borderId="269" xfId="208" applyNumberFormat="1" applyFont="1" applyFill="1" applyBorder="1" applyAlignment="1" applyProtection="1">
      <alignment horizontal="center" vertical="center"/>
      <protection locked="0"/>
    </xf>
    <xf numFmtId="4" fontId="201" fillId="64" borderId="270" xfId="208" applyNumberFormat="1" applyFont="1" applyFill="1" applyBorder="1" applyAlignment="1" applyProtection="1">
      <alignment horizontal="center" vertical="center"/>
      <protection locked="0"/>
    </xf>
    <xf numFmtId="4" fontId="201" fillId="64" borderId="271" xfId="208" applyNumberFormat="1" applyFont="1" applyFill="1" applyBorder="1" applyAlignment="1" applyProtection="1">
      <alignment horizontal="center" vertical="center"/>
      <protection locked="0"/>
    </xf>
    <xf numFmtId="164" fontId="202" fillId="64" borderId="273" xfId="299" applyFont="1" applyFill="1" applyBorder="1" applyAlignment="1" applyProtection="1">
      <alignment horizontal="center" vertical="center" wrapText="1"/>
      <protection locked="0"/>
    </xf>
    <xf numFmtId="164" fontId="202" fillId="64" borderId="274" xfId="299" applyFont="1" applyFill="1" applyBorder="1" applyAlignment="1" applyProtection="1">
      <alignment horizontal="center" vertical="center" wrapText="1"/>
      <protection locked="0"/>
    </xf>
    <xf numFmtId="164" fontId="202" fillId="64" borderId="275" xfId="299" applyFont="1" applyFill="1" applyBorder="1" applyAlignment="1" applyProtection="1">
      <alignment horizontal="center" vertical="center" wrapText="1"/>
      <protection locked="0"/>
    </xf>
    <xf numFmtId="0" fontId="206" fillId="88" borderId="0" xfId="208" applyFont="1" applyFill="1" applyAlignment="1" applyProtection="1">
      <alignment horizontal="center" vertical="center"/>
      <protection locked="0"/>
    </xf>
    <xf numFmtId="211" fontId="224" fillId="63" borderId="0" xfId="299" applyNumberFormat="1" applyFont="1" applyFill="1" applyBorder="1" applyAlignment="1" applyProtection="1">
      <alignment horizontal="center"/>
      <protection locked="0"/>
    </xf>
    <xf numFmtId="0" fontId="207" fillId="89" borderId="0" xfId="208" applyFont="1" applyFill="1" applyAlignment="1" applyProtection="1">
      <alignment horizontal="center"/>
      <protection locked="0"/>
    </xf>
    <xf numFmtId="1" fontId="201" fillId="64" borderId="269" xfId="208" applyNumberFormat="1" applyFont="1" applyFill="1" applyBorder="1" applyAlignment="1" applyProtection="1">
      <alignment horizontal="center" vertical="center"/>
      <protection locked="0"/>
    </xf>
    <xf numFmtId="1" fontId="201" fillId="64" borderId="270" xfId="208" applyNumberFormat="1" applyFont="1" applyFill="1" applyBorder="1" applyAlignment="1" applyProtection="1">
      <alignment horizontal="center" vertical="center"/>
      <protection locked="0"/>
    </xf>
    <xf numFmtId="1" fontId="202" fillId="64" borderId="273" xfId="299" applyNumberFormat="1" applyFont="1" applyFill="1" applyBorder="1" applyAlignment="1" applyProtection="1">
      <alignment horizontal="center" vertical="center" wrapText="1"/>
      <protection locked="0"/>
    </xf>
    <xf numFmtId="1" fontId="202" fillId="64" borderId="274" xfId="299" applyNumberFormat="1" applyFont="1" applyFill="1" applyBorder="1" applyAlignment="1" applyProtection="1">
      <alignment horizontal="center" vertical="center" wrapText="1"/>
      <protection locked="0"/>
    </xf>
    <xf numFmtId="1" fontId="202" fillId="64" borderId="275" xfId="299" applyNumberFormat="1" applyFont="1" applyFill="1" applyBorder="1" applyAlignment="1" applyProtection="1">
      <alignment horizontal="center" vertical="center" wrapText="1"/>
      <protection locked="0"/>
    </xf>
    <xf numFmtId="0" fontId="204" fillId="64" borderId="0" xfId="208" applyFont="1" applyFill="1" applyAlignment="1" applyProtection="1">
      <alignment horizontal="left" vertical="center" wrapText="1"/>
      <protection locked="0"/>
    </xf>
    <xf numFmtId="1" fontId="201" fillId="64" borderId="276" xfId="208" applyNumberFormat="1" applyFont="1" applyFill="1" applyBorder="1" applyAlignment="1" applyProtection="1">
      <alignment horizontal="center" vertical="center"/>
      <protection locked="0"/>
    </xf>
    <xf numFmtId="1" fontId="201" fillId="64" borderId="277" xfId="208" applyNumberFormat="1" applyFont="1" applyFill="1" applyBorder="1" applyAlignment="1" applyProtection="1">
      <alignment horizontal="center" vertical="center"/>
      <protection locked="0"/>
    </xf>
    <xf numFmtId="1" fontId="201" fillId="64" borderId="278" xfId="208" applyNumberFormat="1" applyFont="1" applyFill="1" applyBorder="1" applyAlignment="1" applyProtection="1">
      <alignment horizontal="center" vertical="center"/>
      <protection locked="0"/>
    </xf>
    <xf numFmtId="1" fontId="205" fillId="64" borderId="273" xfId="299" applyNumberFormat="1" applyFont="1" applyFill="1" applyBorder="1" applyAlignment="1" applyProtection="1">
      <alignment horizontal="center" vertical="center" wrapText="1"/>
      <protection locked="0"/>
    </xf>
    <xf numFmtId="1" fontId="205" fillId="64" borderId="274" xfId="299" applyNumberFormat="1" applyFont="1" applyFill="1" applyBorder="1" applyAlignment="1" applyProtection="1">
      <alignment horizontal="center" vertical="center" wrapText="1"/>
      <protection locked="0"/>
    </xf>
    <xf numFmtId="1" fontId="205" fillId="64" borderId="275" xfId="299" applyNumberFormat="1" applyFont="1" applyFill="1" applyBorder="1" applyAlignment="1" applyProtection="1">
      <alignment horizontal="center" vertical="center" wrapText="1"/>
      <protection locked="0"/>
    </xf>
    <xf numFmtId="0" fontId="190" fillId="64" borderId="0" xfId="208" applyFont="1" applyFill="1" applyAlignment="1" applyProtection="1">
      <alignment horizontal="center" vertical="center"/>
      <protection locked="0"/>
    </xf>
    <xf numFmtId="0" fontId="191" fillId="70" borderId="0" xfId="208" applyFont="1" applyFill="1" applyAlignment="1" applyProtection="1">
      <alignment horizontal="center" vertical="center" wrapText="1"/>
      <protection locked="0"/>
    </xf>
    <xf numFmtId="0" fontId="194" fillId="64" borderId="0" xfId="208" applyFont="1" applyFill="1" applyAlignment="1" applyProtection="1">
      <alignment horizontal="center" vertical="center" wrapText="1"/>
      <protection locked="0"/>
    </xf>
    <xf numFmtId="0" fontId="195" fillId="64" borderId="269" xfId="208" applyFont="1" applyFill="1" applyBorder="1" applyAlignment="1" applyProtection="1">
      <alignment horizontal="center" vertical="center"/>
      <protection locked="0"/>
    </xf>
    <xf numFmtId="0" fontId="195" fillId="64" borderId="270" xfId="208" applyFont="1" applyFill="1" applyBorder="1" applyAlignment="1" applyProtection="1">
      <alignment horizontal="center" vertical="center"/>
      <protection locked="0"/>
    </xf>
    <xf numFmtId="0" fontId="195" fillId="64" borderId="271" xfId="208" applyFont="1" applyFill="1" applyBorder="1" applyAlignment="1" applyProtection="1">
      <alignment horizontal="center" vertical="center"/>
      <protection locked="0"/>
    </xf>
    <xf numFmtId="0" fontId="199" fillId="64" borderId="88" xfId="208" applyFont="1" applyFill="1" applyBorder="1" applyAlignment="1" applyProtection="1">
      <alignment horizontal="center" vertical="center"/>
      <protection locked="0"/>
    </xf>
    <xf numFmtId="0" fontId="199" fillId="64" borderId="265" xfId="208" applyFont="1" applyFill="1" applyBorder="1" applyAlignment="1" applyProtection="1">
      <alignment horizontal="center"/>
      <protection locked="0"/>
    </xf>
    <xf numFmtId="1" fontId="201" fillId="64" borderId="271" xfId="208" applyNumberFormat="1" applyFont="1" applyFill="1" applyBorder="1" applyAlignment="1" applyProtection="1">
      <alignment horizontal="center" vertical="center"/>
      <protection locked="0"/>
    </xf>
    <xf numFmtId="0" fontId="35" fillId="0" borderId="136" xfId="208" applyBorder="1" applyAlignment="1">
      <alignment horizontal="left" vertical="center"/>
    </xf>
    <xf numFmtId="0" fontId="35" fillId="0" borderId="88" xfId="208" applyBorder="1" applyAlignment="1">
      <alignment horizontal="left" vertical="center"/>
    </xf>
    <xf numFmtId="0" fontId="35" fillId="0" borderId="207" xfId="208" applyBorder="1" applyAlignment="1">
      <alignment horizontal="right" vertical="center"/>
    </xf>
    <xf numFmtId="0" fontId="35" fillId="0" borderId="136" xfId="208" applyBorder="1" applyAlignment="1">
      <alignment horizontal="right" vertical="center"/>
    </xf>
    <xf numFmtId="0" fontId="35" fillId="0" borderId="88" xfId="208" applyBorder="1" applyAlignment="1">
      <alignment horizontal="right" vertical="center"/>
    </xf>
    <xf numFmtId="0" fontId="33" fillId="0" borderId="247" xfId="208" applyFont="1" applyBorder="1" applyAlignment="1">
      <alignment horizontal="right" vertical="center"/>
    </xf>
    <xf numFmtId="0" fontId="33" fillId="0" borderId="207" xfId="208" applyFont="1" applyBorder="1" applyAlignment="1">
      <alignment horizontal="right" vertical="center"/>
    </xf>
    <xf numFmtId="0" fontId="33" fillId="0" borderId="249" xfId="208" applyFont="1" applyBorder="1" applyAlignment="1">
      <alignment horizontal="right" vertical="center"/>
    </xf>
    <xf numFmtId="0" fontId="33" fillId="0" borderId="0" xfId="208" applyFont="1" applyAlignment="1">
      <alignment horizontal="right" vertical="center"/>
    </xf>
    <xf numFmtId="0" fontId="35" fillId="0" borderId="249" xfId="208" applyBorder="1" applyAlignment="1">
      <alignment horizontal="right" vertical="center"/>
    </xf>
    <xf numFmtId="0" fontId="35" fillId="0" borderId="0" xfId="208" applyAlignment="1">
      <alignment horizontal="right" vertical="center"/>
    </xf>
    <xf numFmtId="0" fontId="33" fillId="0" borderId="0" xfId="208" applyFont="1" applyAlignment="1" applyProtection="1">
      <alignment horizontal="center" vertical="center"/>
      <protection locked="0"/>
    </xf>
    <xf numFmtId="0" fontId="161" fillId="0" borderId="0" xfId="208" applyFont="1" applyAlignment="1">
      <alignment horizontal="center" vertical="center"/>
    </xf>
    <xf numFmtId="0" fontId="162" fillId="28" borderId="0" xfId="208" applyFont="1" applyFill="1" applyAlignment="1" applyProtection="1">
      <alignment horizontal="center" vertical="center"/>
      <protection locked="0"/>
    </xf>
    <xf numFmtId="0" fontId="33" fillId="0" borderId="0" xfId="208" applyFont="1" applyAlignment="1">
      <alignment horizontal="center" vertical="center" wrapText="1"/>
    </xf>
  </cellXfs>
  <cellStyles count="307">
    <cellStyle name="/h" xfId="5" xr:uid="{00000000-0005-0000-0000-000000000000}"/>
    <cellStyle name="/jour" xfId="6" xr:uid="{00000000-0005-0000-0000-000001000000}"/>
    <cellStyle name="/mois" xfId="7" xr:uid="{00000000-0005-0000-0000-000002000000}"/>
    <cellStyle name="20 % - Accent1" xfId="8" builtinId="30" customBuiltin="1"/>
    <cellStyle name="20 % - Accent2" xfId="9" builtinId="34" customBuiltin="1"/>
    <cellStyle name="20 % - Accent3" xfId="10" builtinId="38" customBuiltin="1"/>
    <cellStyle name="20 % - Accent4" xfId="11" builtinId="42" customBuiltin="1"/>
    <cellStyle name="20 % - Accent5" xfId="12" builtinId="46" customBuiltin="1"/>
    <cellStyle name="20 % - Accent6" xfId="13" builtinId="50" customBuiltin="1"/>
    <cellStyle name="40 % - Accent1" xfId="14" builtinId="31" customBuiltin="1"/>
    <cellStyle name="40 % - Accent2" xfId="15" builtinId="35" customBuiltin="1"/>
    <cellStyle name="40 % - Accent3" xfId="16" builtinId="39" customBuiltin="1"/>
    <cellStyle name="40 % - Accent4" xfId="17" builtinId="43" customBuiltin="1"/>
    <cellStyle name="40 % - Accent5" xfId="18" builtinId="47" customBuiltin="1"/>
    <cellStyle name="40 % - Accent6" xfId="19" builtinId="51" customBuiltin="1"/>
    <cellStyle name="60 % - Accent1" xfId="20" builtinId="32" customBuiltin="1"/>
    <cellStyle name="60 % - Accent2" xfId="21" builtinId="36" customBuiltin="1"/>
    <cellStyle name="60 % - Accent3" xfId="22" builtinId="40" customBuiltin="1"/>
    <cellStyle name="60 % - Accent4" xfId="23" builtinId="44" customBuiltin="1"/>
    <cellStyle name="60 % - Accent5" xfId="24" builtinId="48" customBuiltin="1"/>
    <cellStyle name="60 % - Accent6" xfId="25" builtinId="52" customBuiltin="1"/>
    <cellStyle name="A" xfId="26" xr:uid="{00000000-0005-0000-0000-000015000000}"/>
    <cellStyle name="A_Les Rivages" xfId="27" xr:uid="{00000000-0005-0000-0000-000016000000}"/>
    <cellStyle name="A_VITTORI LLS" xfId="28" xr:uid="{00000000-0005-0000-0000-000017000000}"/>
    <cellStyle name="A_VITTORI LLTS+com" xfId="240" xr:uid="{00000000-0005-0000-0000-000018000000}"/>
    <cellStyle name="AA" xfId="29" xr:uid="{00000000-0005-0000-0000-000019000000}"/>
    <cellStyle name="Accent1" xfId="30" builtinId="29" customBuiltin="1"/>
    <cellStyle name="Accent2" xfId="31" builtinId="33" customBuiltin="1"/>
    <cellStyle name="Accent3" xfId="32" builtinId="37" customBuiltin="1"/>
    <cellStyle name="Accent4" xfId="33" builtinId="41" customBuiltin="1"/>
    <cellStyle name="Accent5" xfId="34" builtinId="45" customBuiltin="1"/>
    <cellStyle name="Accent6" xfId="35" builtinId="49" customBuiltin="1"/>
    <cellStyle name="Avertissement" xfId="36" builtinId="11" customBuiltin="1"/>
    <cellStyle name="B" xfId="37" xr:uid="{00000000-0005-0000-0000-000021000000}"/>
    <cellStyle name="B_3.1 Prix de revient P'tit Canal" xfId="38" xr:uid="{00000000-0005-0000-0000-000022000000}"/>
    <cellStyle name="B_Bdgt APD mars12 déposé DEAL-LLS" xfId="39" xr:uid="{00000000-0005-0000-0000-000023000000}"/>
    <cellStyle name="B_Bdgt Lavoir PRO" xfId="40" xr:uid="{00000000-0005-0000-0000-000024000000}"/>
    <cellStyle name="B_Bdgt Lavoir PRO_3.3 Devis total" xfId="41" xr:uid="{00000000-0005-0000-0000-000025000000}"/>
    <cellStyle name="B_Bdgt Lavoir PRO_Bdg  DCE" xfId="42" xr:uid="{00000000-0005-0000-0000-000026000000}"/>
    <cellStyle name="B_Bdgt Lavoir PRO_Bdg  DCE inserts marchés" xfId="43" xr:uid="{00000000-0005-0000-0000-000027000000}"/>
    <cellStyle name="B_Bdgt Lavoir PRO_Bdgt APD mars12 déposé DEAL-LLS" xfId="44" xr:uid="{00000000-0005-0000-0000-000028000000}"/>
    <cellStyle name="B_Bdgt Lavoir PRO_Bdgt GOURDE" xfId="45" xr:uid="{00000000-0005-0000-0000-000029000000}"/>
    <cellStyle name="B_Bdgt Lavoir PRO_Bdgt PRO estim MOE" xfId="46" xr:uid="{00000000-0005-0000-0000-00002A000000}"/>
    <cellStyle name="B_Bdgt Lavoir PRO_Budget APD Défisc avec portage" xfId="47" xr:uid="{00000000-0005-0000-0000-00002B000000}"/>
    <cellStyle name="B_Bdgt Lavoir PRO_Budget APD Défisc ratios modifiés" xfId="48" xr:uid="{00000000-0005-0000-0000-00002C000000}"/>
    <cellStyle name="B_Bdgt Lavoir PRO_Budget faisa Bethanie" xfId="49" xr:uid="{00000000-0005-0000-0000-00002D000000}"/>
    <cellStyle name="B_Bdgt Lavoir PRO_Classeur1" xfId="50" xr:uid="{00000000-0005-0000-0000-00002E000000}"/>
    <cellStyle name="B_Bdgt Lavoir PRO_DRAGON LLTS+Com v261112" xfId="270" xr:uid="{00000000-0005-0000-0000-00002F000000}"/>
    <cellStyle name="B_Bdgt Lavoir PRO_INGEPAR Bdgt APD mars12-LLS" xfId="51" xr:uid="{00000000-0005-0000-0000-000030000000}"/>
    <cellStyle name="B_Bdgt Lavoir PRO_LLTS+Com" xfId="241" xr:uid="{00000000-0005-0000-0000-000031000000}"/>
    <cellStyle name="B_Bdgt Lavoir PRO_Matrice Bdgt Défisc" xfId="52" xr:uid="{00000000-0005-0000-0000-000032000000}"/>
    <cellStyle name="B_Bdgt Lavoir PRO_VITTORI LLS" xfId="53" xr:uid="{00000000-0005-0000-0000-000033000000}"/>
    <cellStyle name="B_Bdgt Lavoir PRO_VITTORI LLTS+com" xfId="242" xr:uid="{00000000-0005-0000-0000-000034000000}"/>
    <cellStyle name="B_Bilan FRAFU" xfId="54" xr:uid="{00000000-0005-0000-0000-000035000000}"/>
    <cellStyle name="B_Bilan FRAFU_3.3 Devis total" xfId="55" xr:uid="{00000000-0005-0000-0000-000036000000}"/>
    <cellStyle name="B_Bilan FRAFU_Bdg  DCE" xfId="56" xr:uid="{00000000-0005-0000-0000-000037000000}"/>
    <cellStyle name="B_Bilan FRAFU_Bdg  DCE inserts marchés" xfId="57" xr:uid="{00000000-0005-0000-0000-000038000000}"/>
    <cellStyle name="B_Bilan FRAFU_Bdgt APD mars12 déposé DEAL-LLS" xfId="58" xr:uid="{00000000-0005-0000-0000-000039000000}"/>
    <cellStyle name="B_Bilan FRAFU_Bdgt GOURDE" xfId="59" xr:uid="{00000000-0005-0000-0000-00003A000000}"/>
    <cellStyle name="B_Bilan FRAFU_Bdgt PRO estim MOE" xfId="60" xr:uid="{00000000-0005-0000-0000-00003B000000}"/>
    <cellStyle name="B_Bilan FRAFU_Budget APD" xfId="61" xr:uid="{00000000-0005-0000-0000-00003C000000}"/>
    <cellStyle name="B_Bilan FRAFU_Budget APD Défisc avec portage" xfId="62" xr:uid="{00000000-0005-0000-0000-00003D000000}"/>
    <cellStyle name="B_Bilan FRAFU_Budget APD Défisc ratios modifiés" xfId="63" xr:uid="{00000000-0005-0000-0000-00003E000000}"/>
    <cellStyle name="B_Bilan FRAFU_Budget faisa Bethanie" xfId="64" xr:uid="{00000000-0005-0000-0000-00003F000000}"/>
    <cellStyle name="B_Bilan FRAFU_Classeur1" xfId="65" xr:uid="{00000000-0005-0000-0000-000040000000}"/>
    <cellStyle name="B_Bilan FRAFU_DRAGON LLTS+Com v261112" xfId="271" xr:uid="{00000000-0005-0000-0000-000041000000}"/>
    <cellStyle name="B_Bilan FRAFU_INGEPAR Bdgt APD mars12-LLS" xfId="66" xr:uid="{00000000-0005-0000-0000-000042000000}"/>
    <cellStyle name="B_Bilan FRAFU_Les Rivages" xfId="67" xr:uid="{00000000-0005-0000-0000-000043000000}"/>
    <cellStyle name="B_Bilan FRAFU_LLTS+Com" xfId="243" xr:uid="{00000000-0005-0000-0000-000044000000}"/>
    <cellStyle name="B_Bilan FRAFU_Matrice Bdgt Défisc" xfId="68" xr:uid="{00000000-0005-0000-0000-000045000000}"/>
    <cellStyle name="B_Bilan FRAFU_VITTORI LLS" xfId="69" xr:uid="{00000000-0005-0000-0000-000046000000}"/>
    <cellStyle name="B_Bilan FRAFU_VITTORI LLTS+com" xfId="244" xr:uid="{00000000-0005-0000-0000-000047000000}"/>
    <cellStyle name="B_Budget FB défisc" xfId="70" xr:uid="{00000000-0005-0000-0000-000048000000}"/>
    <cellStyle name="B_INGEPAR Bdgt APD mars12-LLS" xfId="71" xr:uid="{00000000-0005-0000-0000-000049000000}"/>
    <cellStyle name="B_Pgr Palissandre APS" xfId="72" xr:uid="{00000000-0005-0000-0000-00004A000000}"/>
    <cellStyle name="B_Pgr SCI Letchis" xfId="73" xr:uid="{00000000-0005-0000-0000-00004B000000}"/>
    <cellStyle name="B_PRLC 0090 Poker d'As APS" xfId="74" xr:uid="{00000000-0005-0000-0000-00004C000000}"/>
    <cellStyle name="B_Tableau comparatif" xfId="75" xr:uid="{00000000-0005-0000-0000-00004D000000}"/>
    <cellStyle name="B_Tableau comparatif APS" xfId="76" xr:uid="{00000000-0005-0000-0000-00004E000000}"/>
    <cellStyle name="B_Tableau comparatif_3.3 Devis total" xfId="77" xr:uid="{00000000-0005-0000-0000-00004F000000}"/>
    <cellStyle name="B_Tableau comparatif_Bdg  DCE" xfId="78" xr:uid="{00000000-0005-0000-0000-000050000000}"/>
    <cellStyle name="B_Tableau comparatif_Bdg  DCE inserts marchés" xfId="79" xr:uid="{00000000-0005-0000-0000-000051000000}"/>
    <cellStyle name="B_Tableau comparatif_Bdgt APD mars12 déposé DEAL-LLS" xfId="80" xr:uid="{00000000-0005-0000-0000-000052000000}"/>
    <cellStyle name="B_Tableau comparatif_Bdgt GOURDE" xfId="81" xr:uid="{00000000-0005-0000-0000-000053000000}"/>
    <cellStyle name="B_Tableau comparatif_Bdgt PRO estim MOE" xfId="82" xr:uid="{00000000-0005-0000-0000-000054000000}"/>
    <cellStyle name="B_Tableau comparatif_Budget APD" xfId="83" xr:uid="{00000000-0005-0000-0000-000055000000}"/>
    <cellStyle name="B_Tableau comparatif_Budget APD Défisc avec portage" xfId="84" xr:uid="{00000000-0005-0000-0000-000056000000}"/>
    <cellStyle name="B_Tableau comparatif_Budget APD Défisc ratios modifiés" xfId="85" xr:uid="{00000000-0005-0000-0000-000057000000}"/>
    <cellStyle name="B_Tableau comparatif_Budget faisa Bethanie" xfId="86" xr:uid="{00000000-0005-0000-0000-000058000000}"/>
    <cellStyle name="B_Tableau comparatif_Classeur1" xfId="87" xr:uid="{00000000-0005-0000-0000-000059000000}"/>
    <cellStyle name="B_Tableau comparatif_DRAGON LLTS+Com v261112" xfId="272" xr:uid="{00000000-0005-0000-0000-00005A000000}"/>
    <cellStyle name="B_Tableau comparatif_INGEPAR Bdgt APD mars12-LLS" xfId="88" xr:uid="{00000000-0005-0000-0000-00005B000000}"/>
    <cellStyle name="B_Tableau comparatif_Les Rivages" xfId="89" xr:uid="{00000000-0005-0000-0000-00005C000000}"/>
    <cellStyle name="B_Tableau comparatif_LLTS+Com" xfId="245" xr:uid="{00000000-0005-0000-0000-00005D000000}"/>
    <cellStyle name="B_Tableau comparatif_Matrice Bdgt Défisc" xfId="90" xr:uid="{00000000-0005-0000-0000-00005E000000}"/>
    <cellStyle name="B_Tableau comparatif_VITTORI LLS" xfId="91" xr:uid="{00000000-0005-0000-0000-00005F000000}"/>
    <cellStyle name="B_Tableau comparatif_VITTORI LLTS+com" xfId="246" xr:uid="{00000000-0005-0000-0000-000060000000}"/>
    <cellStyle name="C" xfId="92" xr:uid="{00000000-0005-0000-0000-000061000000}"/>
    <cellStyle name="C_3.1 Prix de revient P'tit Canal" xfId="93" xr:uid="{00000000-0005-0000-0000-000062000000}"/>
    <cellStyle name="C_Bdgt APD mars12 déposé DEAL-LLS" xfId="94" xr:uid="{00000000-0005-0000-0000-000063000000}"/>
    <cellStyle name="C_Bdgt Lavoir PRO" xfId="95" xr:uid="{00000000-0005-0000-0000-000064000000}"/>
    <cellStyle name="C_Bdgt Lavoir PRO_3.3 Devis total" xfId="96" xr:uid="{00000000-0005-0000-0000-000065000000}"/>
    <cellStyle name="C_Bdgt Lavoir PRO_Bdg  DCE" xfId="97" xr:uid="{00000000-0005-0000-0000-000066000000}"/>
    <cellStyle name="C_Bdgt Lavoir PRO_Bdg  DCE inserts marchés" xfId="98" xr:uid="{00000000-0005-0000-0000-000067000000}"/>
    <cellStyle name="C_Bdgt Lavoir PRO_Bdgt APD mars12 déposé DEAL-LLS" xfId="99" xr:uid="{00000000-0005-0000-0000-000068000000}"/>
    <cellStyle name="C_Bdgt Lavoir PRO_Bdgt GOURDE" xfId="100" xr:uid="{00000000-0005-0000-0000-000069000000}"/>
    <cellStyle name="C_Bdgt Lavoir PRO_Bdgt PRO estim MOE" xfId="101" xr:uid="{00000000-0005-0000-0000-00006A000000}"/>
    <cellStyle name="C_Bdgt Lavoir PRO_Budget APD Défisc avec portage" xfId="102" xr:uid="{00000000-0005-0000-0000-00006B000000}"/>
    <cellStyle name="C_Bdgt Lavoir PRO_Budget APD Défisc ratios modifiés" xfId="103" xr:uid="{00000000-0005-0000-0000-00006C000000}"/>
    <cellStyle name="C_Bdgt Lavoir PRO_Budget faisa Bethanie" xfId="104" xr:uid="{00000000-0005-0000-0000-00006D000000}"/>
    <cellStyle name="C_Bdgt Lavoir PRO_Classeur1" xfId="105" xr:uid="{00000000-0005-0000-0000-00006E000000}"/>
    <cellStyle name="C_Bdgt Lavoir PRO_DRAGON LLTS+Com v261112" xfId="273" xr:uid="{00000000-0005-0000-0000-00006F000000}"/>
    <cellStyle name="C_Bdgt Lavoir PRO_INGEPAR Bdgt APD mars12-LLS" xfId="106" xr:uid="{00000000-0005-0000-0000-000070000000}"/>
    <cellStyle name="C_Bdgt Lavoir PRO_LLTS+Com" xfId="247" xr:uid="{00000000-0005-0000-0000-000071000000}"/>
    <cellStyle name="C_Bdgt Lavoir PRO_Matrice Bdgt Défisc" xfId="107" xr:uid="{00000000-0005-0000-0000-000072000000}"/>
    <cellStyle name="C_Bdgt Lavoir PRO_VITTORI LLS" xfId="108" xr:uid="{00000000-0005-0000-0000-000073000000}"/>
    <cellStyle name="C_Bdgt Lavoir PRO_VITTORI LLTS+com" xfId="248" xr:uid="{00000000-0005-0000-0000-000074000000}"/>
    <cellStyle name="C_Bilan FRAFU" xfId="109" xr:uid="{00000000-0005-0000-0000-000075000000}"/>
    <cellStyle name="C_Bilan FRAFU_3.3 Devis total" xfId="110" xr:uid="{00000000-0005-0000-0000-000076000000}"/>
    <cellStyle name="C_Bilan FRAFU_Bdg  DCE" xfId="111" xr:uid="{00000000-0005-0000-0000-000077000000}"/>
    <cellStyle name="C_Bilan FRAFU_Bdg  DCE inserts marchés" xfId="112" xr:uid="{00000000-0005-0000-0000-000078000000}"/>
    <cellStyle name="C_Bilan FRAFU_Bdgt APD mars12 déposé DEAL-LLS" xfId="113" xr:uid="{00000000-0005-0000-0000-000079000000}"/>
    <cellStyle name="C_Bilan FRAFU_Bdgt GOURDE" xfId="114" xr:uid="{00000000-0005-0000-0000-00007A000000}"/>
    <cellStyle name="C_Bilan FRAFU_Bdgt PRO estim MOE" xfId="115" xr:uid="{00000000-0005-0000-0000-00007B000000}"/>
    <cellStyle name="C_Bilan FRAFU_Budget APD" xfId="116" xr:uid="{00000000-0005-0000-0000-00007C000000}"/>
    <cellStyle name="C_Bilan FRAFU_Budget APD Défisc avec portage" xfId="117" xr:uid="{00000000-0005-0000-0000-00007D000000}"/>
    <cellStyle name="C_Bilan FRAFU_Budget APD Défisc ratios modifiés" xfId="118" xr:uid="{00000000-0005-0000-0000-00007E000000}"/>
    <cellStyle name="C_Bilan FRAFU_Budget faisa Bethanie" xfId="119" xr:uid="{00000000-0005-0000-0000-00007F000000}"/>
    <cellStyle name="C_Bilan FRAFU_Classeur1" xfId="120" xr:uid="{00000000-0005-0000-0000-000080000000}"/>
    <cellStyle name="C_Bilan FRAFU_DRAGON LLTS+Com v261112" xfId="274" xr:uid="{00000000-0005-0000-0000-000081000000}"/>
    <cellStyle name="C_Bilan FRAFU_INGEPAR Bdgt APD mars12-LLS" xfId="121" xr:uid="{00000000-0005-0000-0000-000082000000}"/>
    <cellStyle name="C_Bilan FRAFU_Les Rivages" xfId="122" xr:uid="{00000000-0005-0000-0000-000083000000}"/>
    <cellStyle name="C_Bilan FRAFU_LLTS+Com" xfId="249" xr:uid="{00000000-0005-0000-0000-000084000000}"/>
    <cellStyle name="C_Bilan FRAFU_Matrice Bdgt Défisc" xfId="123" xr:uid="{00000000-0005-0000-0000-000085000000}"/>
    <cellStyle name="C_Bilan FRAFU_VITTORI LLS" xfId="124" xr:uid="{00000000-0005-0000-0000-000086000000}"/>
    <cellStyle name="C_Bilan FRAFU_VITTORI LLTS+com" xfId="250" xr:uid="{00000000-0005-0000-0000-000087000000}"/>
    <cellStyle name="C_Budget FB défisc" xfId="125" xr:uid="{00000000-0005-0000-0000-000088000000}"/>
    <cellStyle name="C_INGEPAR Bdgt APD mars12-LLS" xfId="126" xr:uid="{00000000-0005-0000-0000-000089000000}"/>
    <cellStyle name="C_Pgr Palissandre APS" xfId="127" xr:uid="{00000000-0005-0000-0000-00008A000000}"/>
    <cellStyle name="C_Pgr SCI Letchis" xfId="128" xr:uid="{00000000-0005-0000-0000-00008B000000}"/>
    <cellStyle name="C_PRLC 0090 Poker d'As APS" xfId="129" xr:uid="{00000000-0005-0000-0000-00008C000000}"/>
    <cellStyle name="C_Tableau comparatif" xfId="130" xr:uid="{00000000-0005-0000-0000-00008D000000}"/>
    <cellStyle name="C_Tableau comparatif APS" xfId="131" xr:uid="{00000000-0005-0000-0000-00008E000000}"/>
    <cellStyle name="C_Tableau comparatif_3.3 Devis total" xfId="132" xr:uid="{00000000-0005-0000-0000-00008F000000}"/>
    <cellStyle name="C_Tableau comparatif_Bdg  DCE" xfId="133" xr:uid="{00000000-0005-0000-0000-000090000000}"/>
    <cellStyle name="C_Tableau comparatif_Bdg  DCE inserts marchés" xfId="134" xr:uid="{00000000-0005-0000-0000-000091000000}"/>
    <cellStyle name="C_Tableau comparatif_Bdgt APD mars12 déposé DEAL-LLS" xfId="135" xr:uid="{00000000-0005-0000-0000-000092000000}"/>
    <cellStyle name="C_Tableau comparatif_Bdgt GOURDE" xfId="136" xr:uid="{00000000-0005-0000-0000-000093000000}"/>
    <cellStyle name="C_Tableau comparatif_Bdgt PRO estim MOE" xfId="137" xr:uid="{00000000-0005-0000-0000-000094000000}"/>
    <cellStyle name="C_Tableau comparatif_Budget APD" xfId="138" xr:uid="{00000000-0005-0000-0000-000095000000}"/>
    <cellStyle name="C_Tableau comparatif_Budget APD Défisc avec portage" xfId="139" xr:uid="{00000000-0005-0000-0000-000096000000}"/>
    <cellStyle name="C_Tableau comparatif_Budget APD Défisc ratios modifiés" xfId="140" xr:uid="{00000000-0005-0000-0000-000097000000}"/>
    <cellStyle name="C_Tableau comparatif_Budget faisa Bethanie" xfId="141" xr:uid="{00000000-0005-0000-0000-000098000000}"/>
    <cellStyle name="C_Tableau comparatif_Classeur1" xfId="142" xr:uid="{00000000-0005-0000-0000-000099000000}"/>
    <cellStyle name="C_Tableau comparatif_DRAGON LLTS+Com v261112" xfId="275" xr:uid="{00000000-0005-0000-0000-00009A000000}"/>
    <cellStyle name="C_Tableau comparatif_INGEPAR Bdgt APD mars12-LLS" xfId="143" xr:uid="{00000000-0005-0000-0000-00009B000000}"/>
    <cellStyle name="C_Tableau comparatif_Les Rivages" xfId="144" xr:uid="{00000000-0005-0000-0000-00009C000000}"/>
    <cellStyle name="C_Tableau comparatif_LLTS+Com" xfId="251" xr:uid="{00000000-0005-0000-0000-00009D000000}"/>
    <cellStyle name="C_Tableau comparatif_Matrice Bdgt Défisc" xfId="145" xr:uid="{00000000-0005-0000-0000-00009E000000}"/>
    <cellStyle name="C_Tableau comparatif_VITTORI LLS" xfId="146" xr:uid="{00000000-0005-0000-0000-00009F000000}"/>
    <cellStyle name="C_Tableau comparatif_VITTORI LLTS+com" xfId="252" xr:uid="{00000000-0005-0000-0000-0000A0000000}"/>
    <cellStyle name="Calcul" xfId="147" builtinId="22" customBuiltin="1"/>
    <cellStyle name="Cellule liée" xfId="148" builtinId="24" customBuiltin="1"/>
    <cellStyle name="Comma [0]_Erection.lot5" xfId="149" xr:uid="{00000000-0005-0000-0000-0000A3000000}"/>
    <cellStyle name="Comma_Erection.lot5" xfId="150" xr:uid="{00000000-0005-0000-0000-0000A4000000}"/>
    <cellStyle name="Currency [0]_Erection.lot5" xfId="152" xr:uid="{00000000-0005-0000-0000-0000A5000000}"/>
    <cellStyle name="Currency_Erection.lot5" xfId="153" xr:uid="{00000000-0005-0000-0000-0000A6000000}"/>
    <cellStyle name="D" xfId="154" xr:uid="{00000000-0005-0000-0000-0000A7000000}"/>
    <cellStyle name="D_Les Rivages" xfId="155" xr:uid="{00000000-0005-0000-0000-0000A8000000}"/>
    <cellStyle name="D_VITTORI LLS" xfId="156" xr:uid="{00000000-0005-0000-0000-0000A9000000}"/>
    <cellStyle name="D_VITTORI LLTS+com" xfId="253" xr:uid="{00000000-0005-0000-0000-0000AA000000}"/>
    <cellStyle name="données" xfId="157" xr:uid="{00000000-0005-0000-0000-0000AB000000}"/>
    <cellStyle name="E" xfId="158" xr:uid="{00000000-0005-0000-0000-0000AC000000}"/>
    <cellStyle name="E_Les Rivages" xfId="159" xr:uid="{00000000-0005-0000-0000-0000AD000000}"/>
    <cellStyle name="E_VITTORI LLS" xfId="160" xr:uid="{00000000-0005-0000-0000-0000AE000000}"/>
    <cellStyle name="E_VITTORI LLTS+com" xfId="254" xr:uid="{00000000-0005-0000-0000-0000AF000000}"/>
    <cellStyle name="Entrée" xfId="161" builtinId="20" customBuiltin="1"/>
    <cellStyle name="Euro" xfId="162" xr:uid="{00000000-0005-0000-0000-0000B1000000}"/>
    <cellStyle name="Euro 2" xfId="163" xr:uid="{00000000-0005-0000-0000-0000B2000000}"/>
    <cellStyle name="Euro 3" xfId="255" xr:uid="{00000000-0005-0000-0000-0000B3000000}"/>
    <cellStyle name="Euro 4" xfId="261" xr:uid="{00000000-0005-0000-0000-0000B4000000}"/>
    <cellStyle name="Euro 5" xfId="269" xr:uid="{00000000-0005-0000-0000-0000B5000000}"/>
    <cellStyle name="Euro 6" xfId="297" xr:uid="{9A519AAA-4EE5-4132-9811-91A320DB2BC3}"/>
    <cellStyle name="Euro_3.1 Prix de revient P'tit Canal" xfId="164" xr:uid="{00000000-0005-0000-0000-0000B6000000}"/>
    <cellStyle name="F" xfId="165" xr:uid="{00000000-0005-0000-0000-0000B7000000}"/>
    <cellStyle name="F_Les Rivages" xfId="166" xr:uid="{00000000-0005-0000-0000-0000B8000000}"/>
    <cellStyle name="F_VITTORI LLS" xfId="167" xr:uid="{00000000-0005-0000-0000-0000B9000000}"/>
    <cellStyle name="F_VITTORI LLTS+com" xfId="256" xr:uid="{00000000-0005-0000-0000-0000BA000000}"/>
    <cellStyle name="G" xfId="168" xr:uid="{00000000-0005-0000-0000-0000BB000000}"/>
    <cellStyle name="G_Les Rivages" xfId="169" xr:uid="{00000000-0005-0000-0000-0000BC000000}"/>
    <cellStyle name="G_VITTORI LLS" xfId="170" xr:uid="{00000000-0005-0000-0000-0000BD000000}"/>
    <cellStyle name="G_VITTORI LLTS+com" xfId="257" xr:uid="{00000000-0005-0000-0000-0000BE000000}"/>
    <cellStyle name="gris" xfId="171" xr:uid="{00000000-0005-0000-0000-0000BF000000}"/>
    <cellStyle name="H" xfId="172" xr:uid="{00000000-0005-0000-0000-0000C0000000}"/>
    <cellStyle name="h/mois" xfId="173" xr:uid="{00000000-0005-0000-0000-0000C1000000}"/>
    <cellStyle name="H_Les Rivages" xfId="174" xr:uid="{00000000-0005-0000-0000-0000C2000000}"/>
    <cellStyle name="H_VITTORI LLS" xfId="175" xr:uid="{00000000-0005-0000-0000-0000C3000000}"/>
    <cellStyle name="H_VITTORI LLTS+com" xfId="258" xr:uid="{00000000-0005-0000-0000-0000C4000000}"/>
    <cellStyle name="heures" xfId="176" xr:uid="{00000000-0005-0000-0000-0000C5000000}"/>
    <cellStyle name="Insatisfaisant" xfId="177" builtinId="27" customBuiltin="1"/>
    <cellStyle name="jours" xfId="178" xr:uid="{00000000-0005-0000-0000-0000C7000000}"/>
    <cellStyle name="Lien hypertexte 2" xfId="268" xr:uid="{00000000-0005-0000-0000-0000C9000000}"/>
    <cellStyle name="Lien hypertexte visité" xfId="279" builtinId="9" hidden="1"/>
    <cellStyle name="Lien hypertexte visité" xfId="280" builtinId="9" hidden="1"/>
    <cellStyle name="Milliers" xfId="293" builtinId="3"/>
    <cellStyle name="Milliers 10" xfId="179" xr:uid="{00000000-0005-0000-0000-0000CD000000}"/>
    <cellStyle name="Milliers 11" xfId="180" xr:uid="{00000000-0005-0000-0000-0000CE000000}"/>
    <cellStyle name="Milliers 12" xfId="181" xr:uid="{00000000-0005-0000-0000-0000CF000000}"/>
    <cellStyle name="Milliers 13" xfId="276" xr:uid="{00000000-0005-0000-0000-0000D0000000}"/>
    <cellStyle name="Milliers 13 2" xfId="283" xr:uid="{00000000-0005-0000-0000-0000D1000000}"/>
    <cellStyle name="Milliers 13 3" xfId="290" xr:uid="{00000000-0005-0000-0000-0000D2000000}"/>
    <cellStyle name="Milliers 14" xfId="296" xr:uid="{DF74045B-4120-4400-8330-B771745844F2}"/>
    <cellStyle name="Milliers 15" xfId="285" xr:uid="{00000000-0005-0000-0000-0000D3000000}"/>
    <cellStyle name="Milliers 16" xfId="302" xr:uid="{48FD575F-49DD-46A7-A8B1-94CD964DC9D1}"/>
    <cellStyle name="Milliers 2" xfId="182" xr:uid="{00000000-0005-0000-0000-0000D4000000}"/>
    <cellStyle name="Milliers 2 2" xfId="299" xr:uid="{93476FF6-4796-4120-AE05-68A9AA257898}"/>
    <cellStyle name="Milliers 2 2 2" xfId="304" xr:uid="{F6144D40-D290-415A-B82E-B94E57628CD5}"/>
    <cellStyle name="Milliers 3" xfId="183" xr:uid="{00000000-0005-0000-0000-0000D5000000}"/>
    <cellStyle name="Milliers 4" xfId="184" xr:uid="{00000000-0005-0000-0000-0000D6000000}"/>
    <cellStyle name="Milliers 5" xfId="185" xr:uid="{00000000-0005-0000-0000-0000D7000000}"/>
    <cellStyle name="Milliers 6" xfId="186" xr:uid="{00000000-0005-0000-0000-0000D8000000}"/>
    <cellStyle name="Milliers 7" xfId="187" xr:uid="{00000000-0005-0000-0000-0000D9000000}"/>
    <cellStyle name="Milliers 8" xfId="188" xr:uid="{00000000-0005-0000-0000-0000DA000000}"/>
    <cellStyle name="Milliers 9" xfId="189" xr:uid="{00000000-0005-0000-0000-0000DB000000}"/>
    <cellStyle name="mois" xfId="190" xr:uid="{00000000-0005-0000-0000-0000DC000000}"/>
    <cellStyle name="Monétaire" xfId="191" builtinId="4"/>
    <cellStyle name="Monétaire 10" xfId="262" xr:uid="{00000000-0005-0000-0000-0000DE000000}"/>
    <cellStyle name="Monétaire 11" xfId="303" xr:uid="{1D1E2934-B844-4E87-85F3-B0BE1894A105}"/>
    <cellStyle name="Monétaire 2" xfId="192" xr:uid="{00000000-0005-0000-0000-0000DF000000}"/>
    <cellStyle name="Monétaire 3" xfId="193" xr:uid="{00000000-0005-0000-0000-0000E0000000}"/>
    <cellStyle name="Monétaire 4" xfId="194" xr:uid="{00000000-0005-0000-0000-0000E1000000}"/>
    <cellStyle name="Monétaire 5" xfId="195" xr:uid="{00000000-0005-0000-0000-0000E2000000}"/>
    <cellStyle name="Monétaire 6" xfId="196" xr:uid="{00000000-0005-0000-0000-0000E3000000}"/>
    <cellStyle name="Monétaire 7" xfId="197" xr:uid="{00000000-0005-0000-0000-0000E4000000}"/>
    <cellStyle name="Monétaire 8" xfId="259" xr:uid="{00000000-0005-0000-0000-0000E5000000}"/>
    <cellStyle name="Monétaire 9" xfId="260" xr:uid="{00000000-0005-0000-0000-0000E6000000}"/>
    <cellStyle name="Monétaire_assiette éligible et apport ldeom V2" xfId="198" xr:uid="{00000000-0005-0000-0000-0000E7000000}"/>
    <cellStyle name="Neutre" xfId="199" builtinId="28" customBuiltin="1"/>
    <cellStyle name="NiveauColonne_1" xfId="2" builtinId="2" iLevel="0"/>
    <cellStyle name="NiveauLigne_1" xfId="1" builtinId="1" iLevel="0"/>
    <cellStyle name="NiveauLigne_2" xfId="3" builtinId="1" iLevel="1"/>
    <cellStyle name="NiveauLigne_3" xfId="4" builtinId="1" iLevel="2"/>
    <cellStyle name="Normal" xfId="0" builtinId="0"/>
    <cellStyle name="Normal - Style1" xfId="200" xr:uid="{00000000-0005-0000-0000-0000EE000000}"/>
    <cellStyle name="Normal - Style2" xfId="201" xr:uid="{00000000-0005-0000-0000-0000EF000000}"/>
    <cellStyle name="Normal - Style3" xfId="202" xr:uid="{00000000-0005-0000-0000-0000F0000000}"/>
    <cellStyle name="Normal - Style4" xfId="203" xr:uid="{00000000-0005-0000-0000-0000F1000000}"/>
    <cellStyle name="Normal - Style5" xfId="204" xr:uid="{00000000-0005-0000-0000-0000F2000000}"/>
    <cellStyle name="Normal - Style6" xfId="205" xr:uid="{00000000-0005-0000-0000-0000F3000000}"/>
    <cellStyle name="Normal - Style7" xfId="206" xr:uid="{00000000-0005-0000-0000-0000F4000000}"/>
    <cellStyle name="Normal - Style8" xfId="207" xr:uid="{00000000-0005-0000-0000-0000F5000000}"/>
    <cellStyle name="Normal 1" xfId="208" xr:uid="{00000000-0005-0000-0000-0000F6000000}"/>
    <cellStyle name="Normal 10" xfId="291" xr:uid="{00000000-0005-0000-0000-0000F7000000}"/>
    <cellStyle name="Normal 13" xfId="300" xr:uid="{EEBEEB39-C896-4C3F-BBBC-C86B9436A085}"/>
    <cellStyle name="Normal 2" xfId="209" xr:uid="{00000000-0005-0000-0000-0000F8000000}"/>
    <cellStyle name="Normal 2 2" xfId="210" xr:uid="{00000000-0005-0000-0000-0000F9000000}"/>
    <cellStyle name="Normal 2 2 2" xfId="277" xr:uid="{00000000-0005-0000-0000-0000FA000000}"/>
    <cellStyle name="Normal 2 2_Matrice Bdgt Défisc" xfId="211" xr:uid="{00000000-0005-0000-0000-0000FB000000}"/>
    <cellStyle name="Normal 2 3" xfId="212" xr:uid="{00000000-0005-0000-0000-0000FC000000}"/>
    <cellStyle name="Normal 2_3.3 Devis total" xfId="213" xr:uid="{00000000-0005-0000-0000-0000FD000000}"/>
    <cellStyle name="Normal 3" xfId="214" xr:uid="{00000000-0005-0000-0000-0000FE000000}"/>
    <cellStyle name="Normal 3 2" xfId="215" xr:uid="{00000000-0005-0000-0000-0000FF000000}"/>
    <cellStyle name="Normal 3_3.1 Prix de revient P'tit Canal" xfId="216" xr:uid="{00000000-0005-0000-0000-000000010000}"/>
    <cellStyle name="Normal 4" xfId="263" xr:uid="{00000000-0005-0000-0000-000001010000}"/>
    <cellStyle name="Normal 4 2" xfId="286" xr:uid="{00000000-0005-0000-0000-000002010000}"/>
    <cellStyle name="Normal 4 3" xfId="294" xr:uid="{00000000-0005-0000-0000-000003010000}"/>
    <cellStyle name="Normal 4 4" xfId="298" xr:uid="{556DE19C-8B09-4061-AFF9-2FE1A4274873}"/>
    <cellStyle name="Normal 5" xfId="264" xr:uid="{00000000-0005-0000-0000-000004010000}"/>
    <cellStyle name="Normal 6" xfId="265" xr:uid="{00000000-0005-0000-0000-000005010000}"/>
    <cellStyle name="Normal 7" xfId="266" xr:uid="{00000000-0005-0000-0000-000006010000}"/>
    <cellStyle name="Normal 7 2" xfId="287" xr:uid="{00000000-0005-0000-0000-000007010000}"/>
    <cellStyle name="Normal 8" xfId="267" xr:uid="{00000000-0005-0000-0000-000008010000}"/>
    <cellStyle name="Normal 8 2" xfId="288" xr:uid="{00000000-0005-0000-0000-000009010000}"/>
    <cellStyle name="Normal 9" xfId="282" xr:uid="{00000000-0005-0000-0000-00000A010000}"/>
    <cellStyle name="Normal 9 2" xfId="284" xr:uid="{00000000-0005-0000-0000-00000B010000}"/>
    <cellStyle name="Normal 9 2 2" xfId="289" xr:uid="{00000000-0005-0000-0000-00000C010000}"/>
    <cellStyle name="Normal_~4201056" xfId="217" xr:uid="{00000000-0005-0000-0000-00000D010000}"/>
    <cellStyle name="Normal_55 Budget" xfId="218" xr:uid="{00000000-0005-0000-0000-00000E010000}"/>
    <cellStyle name="Normal_58 Fiche programme" xfId="219" xr:uid="{00000000-0005-0000-0000-00000F010000}"/>
    <cellStyle name="Normal_58 Fiche programme_Pgr PRLC 0110 APD" xfId="220" xr:uid="{00000000-0005-0000-0000-000011010000}"/>
    <cellStyle name="Normal_assiette éligible et apport ldeom V2" xfId="221" xr:uid="{00000000-0005-0000-0000-000012010000}"/>
    <cellStyle name="Normal_Feuil1 (2)" xfId="222" xr:uid="{00000000-0005-0000-0000-000013010000}"/>
    <cellStyle name="Normal_Feuil1 (2) 2" xfId="223" xr:uid="{00000000-0005-0000-0000-000014010000}"/>
    <cellStyle name="Normal_Fiche opération 2001" xfId="305" xr:uid="{9CE56628-7C2C-4689-8223-D07D849DFF9E}"/>
    <cellStyle name="Normal_Fiche opération Promoteurs _ V8" xfId="306" xr:uid="{27CCFFE9-D690-4D9E-96DF-69E6FFCF0D85}"/>
    <cellStyle name="Note" xfId="151" builtinId="10" customBuiltin="1"/>
    <cellStyle name="Pourcentage" xfId="224" builtinId="5"/>
    <cellStyle name="Pourcentage 2" xfId="225" xr:uid="{00000000-0005-0000-0000-000018010000}"/>
    <cellStyle name="Pourcentage 2 2" xfId="226" xr:uid="{00000000-0005-0000-0000-000019010000}"/>
    <cellStyle name="Pourcentage 3" xfId="227" xr:uid="{00000000-0005-0000-0000-00001A010000}"/>
    <cellStyle name="Pourcentage 4" xfId="278" xr:uid="{00000000-0005-0000-0000-00001B010000}"/>
    <cellStyle name="Pourcentage 4 2" xfId="292" xr:uid="{00000000-0005-0000-0000-00001C010000}"/>
    <cellStyle name="Pourcentage 5" xfId="281" xr:uid="{00000000-0005-0000-0000-00001D010000}"/>
    <cellStyle name="Pourcentage 6" xfId="295" xr:uid="{BC254B69-2560-403D-A858-A04D8F8C636C}"/>
    <cellStyle name="Pourcentage 7" xfId="301" xr:uid="{2B1423AE-6789-4E30-956F-4BAED2CF4366}"/>
    <cellStyle name="QQQQ" xfId="228" xr:uid="{00000000-0005-0000-0000-00001E010000}"/>
    <cellStyle name="rien" xfId="229" xr:uid="{00000000-0005-0000-0000-00001F010000}"/>
    <cellStyle name="Satisfaisant" xfId="230" builtinId="26" customBuiltin="1"/>
    <cellStyle name="Sortie" xfId="231" builtinId="21" customBuiltin="1"/>
    <cellStyle name="Texte explicatif" xfId="232" builtinId="53" customBuiltin="1"/>
    <cellStyle name="Titre" xfId="233" builtinId="15" customBuiltin="1"/>
    <cellStyle name="Titre 1" xfId="234" builtinId="16" customBuiltin="1"/>
    <cellStyle name="Titre 2" xfId="235" builtinId="17" customBuiltin="1"/>
    <cellStyle name="Titre 3" xfId="236" builtinId="18" customBuiltin="1"/>
    <cellStyle name="Titre 4" xfId="237" builtinId="19" customBuiltin="1"/>
    <cellStyle name="Total" xfId="238" builtinId="25" customBuiltin="1"/>
    <cellStyle name="Vérification" xfId="239" builtinId="23" customBuiltin="1"/>
  </cellStyles>
  <dxfs count="65">
    <dxf>
      <fill>
        <patternFill>
          <bgColor rgb="FFFF0000"/>
        </patternFill>
      </fill>
    </dxf>
    <dxf>
      <fill>
        <patternFill>
          <bgColor rgb="FFFF0000"/>
        </patternFill>
      </fill>
    </dxf>
    <dxf>
      <font>
        <color rgb="FFFF0000"/>
      </font>
      <fill>
        <patternFill>
          <bgColor rgb="FFFFFF00"/>
        </patternFill>
      </fill>
    </dxf>
    <dxf>
      <font>
        <color rgb="FFFF0000"/>
      </font>
      <fill>
        <patternFill>
          <bgColor rgb="FFFFFF00"/>
        </patternFill>
      </fill>
    </dxf>
    <dxf>
      <font>
        <b/>
        <i val="0"/>
      </font>
      <fill>
        <patternFill>
          <bgColor rgb="FFFFFF00"/>
        </patternFill>
      </fill>
    </dxf>
    <dxf>
      <font>
        <color rgb="FF9C0006"/>
      </font>
      <fill>
        <patternFill>
          <bgColor rgb="FFFFC7CE"/>
        </patternFill>
      </fill>
    </dxf>
    <dxf>
      <fill>
        <patternFill>
          <bgColor rgb="FFFF0000"/>
        </patternFill>
      </fill>
    </dxf>
    <dxf>
      <fill>
        <patternFill>
          <bgColor rgb="FFFF0000"/>
        </patternFill>
      </fill>
    </dxf>
    <dxf>
      <font>
        <condense val="0"/>
        <extend val="0"/>
        <color indexed="10"/>
      </font>
    </dxf>
    <dxf>
      <font>
        <condense val="0"/>
        <extend val="0"/>
        <color indexed="10"/>
      </font>
    </dxf>
    <dxf>
      <font>
        <condense val="0"/>
        <extend val="0"/>
        <color indexed="1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b/>
        <i val="0"/>
        <condense val="0"/>
        <extend val="0"/>
        <color indexed="10"/>
      </font>
    </dxf>
    <dxf>
      <font>
        <b/>
        <i val="0"/>
        <condense val="0"/>
        <extend val="0"/>
        <color indexed="57"/>
      </font>
    </dxf>
    <dxf>
      <font>
        <condense val="0"/>
        <extend val="0"/>
        <color indexed="10"/>
      </font>
    </dxf>
    <dxf>
      <font>
        <b/>
        <i val="0"/>
        <condense val="0"/>
        <extend val="0"/>
        <color indexed="10"/>
      </font>
    </dxf>
    <dxf>
      <font>
        <b/>
        <i val="0"/>
        <condense val="0"/>
        <extend val="0"/>
        <color indexed="57"/>
      </font>
    </dxf>
    <dxf>
      <font>
        <b/>
        <i val="0"/>
        <condense val="0"/>
        <extend val="0"/>
        <color indexed="10"/>
      </font>
    </dxf>
    <dxf>
      <font>
        <b/>
        <i val="0"/>
        <condense val="0"/>
        <extend val="0"/>
        <color indexed="57"/>
      </font>
    </dxf>
    <dxf>
      <font>
        <b/>
        <i val="0"/>
        <condense val="0"/>
        <extend val="0"/>
        <color indexed="10"/>
      </font>
    </dxf>
    <dxf>
      <font>
        <b/>
        <i val="0"/>
        <condense val="0"/>
        <extend val="0"/>
        <color indexed="57"/>
      </font>
    </dxf>
    <dxf>
      <fill>
        <patternFill>
          <bgColor rgb="FFFF000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scheme val="none"/>
      </font>
    </dxf>
    <dxf>
      <numFmt numFmtId="4" formatCode="#,##0.00"/>
      <protection locked="1" hidden="0"/>
    </dxf>
    <dxf>
      <numFmt numFmtId="4" formatCode="#,##0.00"/>
      <protection locked="1" hidden="0"/>
    </dxf>
    <dxf>
      <numFmt numFmtId="4" formatCode="#,##0.0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numFmt numFmtId="4" formatCode="#,##0.00"/>
      <protection locked="1" hidden="0"/>
    </dxf>
    <dxf>
      <numFmt numFmtId="4" formatCode="#,##0.00"/>
      <protection locked="1" hidden="0"/>
    </dxf>
    <dxf>
      <protection locked="1" hidden="0"/>
    </dxf>
    <dxf>
      <numFmt numFmtId="19" formatCode="dd/mm/yyyy"/>
      <protection locked="1" hidden="0"/>
    </dxf>
    <dxf>
      <numFmt numFmtId="4" formatCode="#,##0.00"/>
      <protection locked="1" hidden="0"/>
    </dxf>
    <dxf>
      <protection locked="1" hidden="0"/>
    </dxf>
    <dxf>
      <alignment vertical="center" textRotation="0" indent="0" justifyLastLine="0" shrinkToFit="0" readingOrder="0"/>
      <protection locked="1" hidden="0"/>
    </dxf>
  </dxfs>
  <tableStyles count="0" defaultTableStyle="TableStyleMedium9"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22</xdr:col>
      <xdr:colOff>38100</xdr:colOff>
      <xdr:row>29</xdr:row>
      <xdr:rowOff>135973</xdr:rowOff>
    </xdr:from>
    <xdr:to>
      <xdr:col>53</xdr:col>
      <xdr:colOff>124723</xdr:colOff>
      <xdr:row>45</xdr:row>
      <xdr:rowOff>47259</xdr:rowOff>
    </xdr:to>
    <xdr:sp macro="" textlink="">
      <xdr:nvSpPr>
        <xdr:cNvPr id="2" name="Rectangle : coins arrondis 1">
          <a:extLst>
            <a:ext uri="{FF2B5EF4-FFF2-40B4-BE49-F238E27FC236}">
              <a16:creationId xmlns:a16="http://schemas.microsoft.com/office/drawing/2014/main" id="{4D1C42F7-9122-42EF-93B8-8BCEDC34623A}"/>
            </a:ext>
          </a:extLst>
        </xdr:cNvPr>
        <xdr:cNvSpPr/>
      </xdr:nvSpPr>
      <xdr:spPr>
        <a:xfrm>
          <a:off x="5676900" y="3627838"/>
          <a:ext cx="11137528" cy="228872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39</xdr:col>
      <xdr:colOff>132522</xdr:colOff>
      <xdr:row>28</xdr:row>
      <xdr:rowOff>38101</xdr:rowOff>
    </xdr:from>
    <xdr:to>
      <xdr:col>52</xdr:col>
      <xdr:colOff>149087</xdr:colOff>
      <xdr:row>29</xdr:row>
      <xdr:rowOff>210074</xdr:rowOff>
    </xdr:to>
    <xdr:sp macro="" textlink="">
      <xdr:nvSpPr>
        <xdr:cNvPr id="3" name="ZoneTexte 2">
          <a:extLst>
            <a:ext uri="{FF2B5EF4-FFF2-40B4-BE49-F238E27FC236}">
              <a16:creationId xmlns:a16="http://schemas.microsoft.com/office/drawing/2014/main" id="{9FE911DB-F99E-491D-861E-701928091E0B}"/>
            </a:ext>
          </a:extLst>
        </xdr:cNvPr>
        <xdr:cNvSpPr txBox="1"/>
      </xdr:nvSpPr>
      <xdr:spPr>
        <a:xfrm>
          <a:off x="14014257" y="3438526"/>
          <a:ext cx="2584505" cy="26341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900" i="0">
              <a:solidFill>
                <a:schemeClr val="bg1"/>
              </a:solidFill>
              <a:effectLst/>
              <a:latin typeface="+mn-lt"/>
              <a:ea typeface="+mn-ea"/>
              <a:cs typeface="+mn-cs"/>
            </a:rPr>
            <a:t>Montants forfaitaires </a:t>
          </a:r>
          <a:endParaRPr lang="fr-FR" sz="900" i="0">
            <a:solidFill>
              <a:schemeClr val="bg1"/>
            </a:solidFill>
            <a:effectLst/>
            <a:latin typeface="+mn-lt"/>
          </a:endParaRPr>
        </a:p>
      </xdr:txBody>
    </xdr:sp>
    <xdr:clientData/>
  </xdr:twoCellAnchor>
  <xdr:twoCellAnchor>
    <xdr:from>
      <xdr:col>40</xdr:col>
      <xdr:colOff>63501</xdr:colOff>
      <xdr:row>29</xdr:row>
      <xdr:rowOff>203200</xdr:rowOff>
    </xdr:from>
    <xdr:to>
      <xdr:col>40</xdr:col>
      <xdr:colOff>150813</xdr:colOff>
      <xdr:row>30</xdr:row>
      <xdr:rowOff>36512</xdr:rowOff>
    </xdr:to>
    <xdr:sp macro="" textlink="">
      <xdr:nvSpPr>
        <xdr:cNvPr id="4" name="Triangle isocèle 3">
          <a:extLst>
            <a:ext uri="{FF2B5EF4-FFF2-40B4-BE49-F238E27FC236}">
              <a16:creationId xmlns:a16="http://schemas.microsoft.com/office/drawing/2014/main" id="{DA88DBD0-1C43-4968-A8A5-2642110E6457}"/>
            </a:ext>
          </a:extLst>
        </xdr:cNvPr>
        <xdr:cNvSpPr/>
      </xdr:nvSpPr>
      <xdr:spPr>
        <a:xfrm flipV="1">
          <a:off x="14166216" y="3702685"/>
          <a:ext cx="91122" cy="6762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50</xdr:col>
      <xdr:colOff>207963</xdr:colOff>
      <xdr:row>29</xdr:row>
      <xdr:rowOff>203198</xdr:rowOff>
    </xdr:from>
    <xdr:to>
      <xdr:col>51</xdr:col>
      <xdr:colOff>57977</xdr:colOff>
      <xdr:row>30</xdr:row>
      <xdr:rowOff>49694</xdr:rowOff>
    </xdr:to>
    <xdr:sp macro="" textlink="">
      <xdr:nvSpPr>
        <xdr:cNvPr id="5" name="Triangle isocèle 4">
          <a:extLst>
            <a:ext uri="{FF2B5EF4-FFF2-40B4-BE49-F238E27FC236}">
              <a16:creationId xmlns:a16="http://schemas.microsoft.com/office/drawing/2014/main" id="{A2DAF8DC-8FA7-4064-A4FC-B8769D0E8BB0}"/>
            </a:ext>
          </a:extLst>
        </xdr:cNvPr>
        <xdr:cNvSpPr/>
      </xdr:nvSpPr>
      <xdr:spPr>
        <a:xfrm flipV="1">
          <a:off x="16251873" y="3702683"/>
          <a:ext cx="51944" cy="846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xdr:col>
      <xdr:colOff>95252</xdr:colOff>
      <xdr:row>40</xdr:row>
      <xdr:rowOff>15875</xdr:rowOff>
    </xdr:from>
    <xdr:to>
      <xdr:col>7</xdr:col>
      <xdr:colOff>7944</xdr:colOff>
      <xdr:row>49</xdr:row>
      <xdr:rowOff>115957</xdr:rowOff>
    </xdr:to>
    <xdr:grpSp>
      <xdr:nvGrpSpPr>
        <xdr:cNvPr id="6" name="Groupe 5">
          <a:extLst>
            <a:ext uri="{FF2B5EF4-FFF2-40B4-BE49-F238E27FC236}">
              <a16:creationId xmlns:a16="http://schemas.microsoft.com/office/drawing/2014/main" id="{6BDCA7EB-F9A1-4B47-85EC-B733ED8947B0}"/>
            </a:ext>
          </a:extLst>
        </xdr:cNvPr>
        <xdr:cNvGrpSpPr/>
      </xdr:nvGrpSpPr>
      <xdr:grpSpPr>
        <a:xfrm>
          <a:off x="415292" y="5306060"/>
          <a:ext cx="794707" cy="1401197"/>
          <a:chOff x="8485717" y="1396698"/>
          <a:chExt cx="710578" cy="1141418"/>
        </a:xfrm>
      </xdr:grpSpPr>
      <xdr:sp macro="" textlink="">
        <xdr:nvSpPr>
          <xdr:cNvPr id="7" name="ZoneTexte 6">
            <a:extLst>
              <a:ext uri="{FF2B5EF4-FFF2-40B4-BE49-F238E27FC236}">
                <a16:creationId xmlns:a16="http://schemas.microsoft.com/office/drawing/2014/main" id="{1E87FC04-9228-449D-A922-EDFFDC42D627}"/>
              </a:ext>
            </a:extLst>
          </xdr:cNvPr>
          <xdr:cNvSpPr txBox="1"/>
        </xdr:nvSpPr>
        <xdr:spPr>
          <a:xfrm>
            <a:off x="8485717" y="1499242"/>
            <a:ext cx="710578" cy="103887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r>
              <a:rPr lang="fr-FR" sz="900" b="0" i="0">
                <a:solidFill>
                  <a:schemeClr val="bg1"/>
                </a:solidFill>
                <a:latin typeface="+mn-lt"/>
              </a:rPr>
              <a:t>A</a:t>
            </a:r>
            <a:r>
              <a:rPr lang="fr-FR" sz="900" b="0" i="0" baseline="0">
                <a:solidFill>
                  <a:schemeClr val="bg1"/>
                </a:solidFill>
                <a:latin typeface="+mn-lt"/>
              </a:rPr>
              <a:t> SAISIR : le montant du prêt PLS doit être compris entre 51% et 55% du prix de rev</a:t>
            </a:r>
            <a:r>
              <a:rPr lang="fr-FR" sz="900" i="0" baseline="0">
                <a:solidFill>
                  <a:schemeClr val="bg1"/>
                </a:solidFill>
                <a:effectLst/>
                <a:latin typeface="+mn-lt"/>
                <a:ea typeface="+mn-ea"/>
                <a:cs typeface="+mn-cs"/>
              </a:rPr>
              <a:t>ient du PLS</a:t>
            </a:r>
            <a:endParaRPr lang="fr-FR" sz="900" i="1">
              <a:solidFill>
                <a:schemeClr val="bg1"/>
              </a:solidFill>
              <a:effectLst/>
              <a:latin typeface="+mn-lt"/>
            </a:endParaRPr>
          </a:p>
        </xdr:txBody>
      </xdr:sp>
      <xdr:sp macro="" textlink="">
        <xdr:nvSpPr>
          <xdr:cNvPr id="8" name="Triangle isocèle 7">
            <a:extLst>
              <a:ext uri="{FF2B5EF4-FFF2-40B4-BE49-F238E27FC236}">
                <a16:creationId xmlns:a16="http://schemas.microsoft.com/office/drawing/2014/main" id="{A13A20FC-3586-4E4D-AA95-31B005561969}"/>
              </a:ext>
            </a:extLst>
          </xdr:cNvPr>
          <xdr:cNvSpPr/>
        </xdr:nvSpPr>
        <xdr:spPr>
          <a:xfrm>
            <a:off x="8629640" y="1396698"/>
            <a:ext cx="121615" cy="130238"/>
          </a:xfrm>
          <a:prstGeom prst="triangle">
            <a:avLst/>
          </a:prstGeom>
          <a:solidFill>
            <a:schemeClr val="tx1">
              <a:lumMod val="85000"/>
              <a:lumOff val="15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grpSp>
    <xdr:clientData/>
  </xdr:twoCellAnchor>
  <xdr:twoCellAnchor>
    <xdr:from>
      <xdr:col>12</xdr:col>
      <xdr:colOff>155249</xdr:colOff>
      <xdr:row>26</xdr:row>
      <xdr:rowOff>66675</xdr:rowOff>
    </xdr:from>
    <xdr:to>
      <xdr:col>19</xdr:col>
      <xdr:colOff>37668</xdr:colOff>
      <xdr:row>30</xdr:row>
      <xdr:rowOff>0</xdr:rowOff>
    </xdr:to>
    <xdr:sp macro="" textlink="">
      <xdr:nvSpPr>
        <xdr:cNvPr id="9" name="ZoneTexte 8">
          <a:extLst>
            <a:ext uri="{FF2B5EF4-FFF2-40B4-BE49-F238E27FC236}">
              <a16:creationId xmlns:a16="http://schemas.microsoft.com/office/drawing/2014/main" id="{C3D5CF29-3868-45EF-ADBA-6867AC38358A}"/>
            </a:ext>
          </a:extLst>
        </xdr:cNvPr>
        <xdr:cNvSpPr txBox="1"/>
      </xdr:nvSpPr>
      <xdr:spPr>
        <a:xfrm>
          <a:off x="2431724" y="3198495"/>
          <a:ext cx="1406419" cy="53530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ea typeface="+mn-ea"/>
              <a:cs typeface="+mn-cs"/>
            </a:rPr>
            <a:t>Au</a:t>
          </a:r>
          <a:r>
            <a:rPr lang="fr-FR" sz="900" b="0" i="0" baseline="0">
              <a:solidFill>
                <a:schemeClr val="bg1"/>
              </a:solidFill>
              <a:effectLst/>
              <a:latin typeface="+mn-lt"/>
              <a:ea typeface="+mn-ea"/>
              <a:cs typeface="+mn-cs"/>
            </a:rPr>
            <a:t> sein des autres prêts et subventions renseignés ci-dessus</a:t>
          </a:r>
          <a:endParaRPr lang="fr-FR" sz="900" i="0">
            <a:solidFill>
              <a:schemeClr val="bg1"/>
            </a:solidFill>
            <a:effectLst/>
            <a:latin typeface="+mn-lt"/>
          </a:endParaRPr>
        </a:p>
      </xdr:txBody>
    </xdr:sp>
    <xdr:clientData/>
  </xdr:twoCellAnchor>
  <xdr:twoCellAnchor>
    <xdr:from>
      <xdr:col>12</xdr:col>
      <xdr:colOff>215901</xdr:colOff>
      <xdr:row>29</xdr:row>
      <xdr:rowOff>232641</xdr:rowOff>
    </xdr:from>
    <xdr:to>
      <xdr:col>13</xdr:col>
      <xdr:colOff>86736</xdr:colOff>
      <xdr:row>30</xdr:row>
      <xdr:rowOff>70282</xdr:rowOff>
    </xdr:to>
    <xdr:sp macro="" textlink="">
      <xdr:nvSpPr>
        <xdr:cNvPr id="10" name="Triangle isocèle 9">
          <a:extLst>
            <a:ext uri="{FF2B5EF4-FFF2-40B4-BE49-F238E27FC236}">
              <a16:creationId xmlns:a16="http://schemas.microsoft.com/office/drawing/2014/main" id="{FEF2FC3C-EBD3-4666-9EFF-6E0FC44EC0F6}"/>
            </a:ext>
          </a:extLst>
        </xdr:cNvPr>
        <xdr:cNvSpPr/>
      </xdr:nvSpPr>
      <xdr:spPr>
        <a:xfrm flipV="1">
          <a:off x="2488566" y="3730221"/>
          <a:ext cx="124200"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18</xdr:col>
      <xdr:colOff>126568</xdr:colOff>
      <xdr:row>29</xdr:row>
      <xdr:rowOff>232641</xdr:rowOff>
    </xdr:from>
    <xdr:to>
      <xdr:col>18</xdr:col>
      <xdr:colOff>208107</xdr:colOff>
      <xdr:row>30</xdr:row>
      <xdr:rowOff>70282</xdr:rowOff>
    </xdr:to>
    <xdr:sp macro="" textlink="">
      <xdr:nvSpPr>
        <xdr:cNvPr id="11" name="Triangle isocèle 10">
          <a:extLst>
            <a:ext uri="{FF2B5EF4-FFF2-40B4-BE49-F238E27FC236}">
              <a16:creationId xmlns:a16="http://schemas.microsoft.com/office/drawing/2014/main" id="{DC0F13B4-AEC9-472E-85E4-6D7831012B1C}"/>
            </a:ext>
          </a:extLst>
        </xdr:cNvPr>
        <xdr:cNvSpPr/>
      </xdr:nvSpPr>
      <xdr:spPr>
        <a:xfrm flipV="1">
          <a:off x="3702253" y="3730221"/>
          <a:ext cx="81539" cy="71956"/>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66675</xdr:colOff>
      <xdr:row>20</xdr:row>
      <xdr:rowOff>9519</xdr:rowOff>
    </xdr:from>
    <xdr:to>
      <xdr:col>29</xdr:col>
      <xdr:colOff>171450</xdr:colOff>
      <xdr:row>25</xdr:row>
      <xdr:rowOff>66674</xdr:rowOff>
    </xdr:to>
    <xdr:sp macro="" textlink="">
      <xdr:nvSpPr>
        <xdr:cNvPr id="12" name="ZoneTexte 11">
          <a:extLst>
            <a:ext uri="{FF2B5EF4-FFF2-40B4-BE49-F238E27FC236}">
              <a16:creationId xmlns:a16="http://schemas.microsoft.com/office/drawing/2014/main" id="{E68BA3DC-758E-488E-968B-904ABEBF7F74}"/>
            </a:ext>
          </a:extLst>
        </xdr:cNvPr>
        <xdr:cNvSpPr txBox="1"/>
      </xdr:nvSpPr>
      <xdr:spPr>
        <a:xfrm>
          <a:off x="5703570" y="2325999"/>
          <a:ext cx="2398395" cy="720095"/>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latin typeface="+mn-lt"/>
            </a:rPr>
            <a:t>A calculer en fonction de la surface utile des logements PLS</a:t>
          </a:r>
          <a:endParaRPr lang="fr-FR" sz="900" i="0">
            <a:solidFill>
              <a:schemeClr val="bg1"/>
            </a:solidFill>
            <a:effectLst/>
            <a:latin typeface="+mn-lt"/>
          </a:endParaRPr>
        </a:p>
      </xdr:txBody>
    </xdr:sp>
    <xdr:clientData/>
  </xdr:twoCellAnchor>
  <xdr:twoCellAnchor>
    <xdr:from>
      <xdr:col>20</xdr:col>
      <xdr:colOff>25404</xdr:colOff>
      <xdr:row>21</xdr:row>
      <xdr:rowOff>47624</xdr:rowOff>
    </xdr:from>
    <xdr:to>
      <xdr:col>20</xdr:col>
      <xdr:colOff>104776</xdr:colOff>
      <xdr:row>21</xdr:row>
      <xdr:rowOff>109538</xdr:rowOff>
    </xdr:to>
    <xdr:sp macro="" textlink="">
      <xdr:nvSpPr>
        <xdr:cNvPr id="13" name="Triangle isocèle 12">
          <a:extLst>
            <a:ext uri="{FF2B5EF4-FFF2-40B4-BE49-F238E27FC236}">
              <a16:creationId xmlns:a16="http://schemas.microsoft.com/office/drawing/2014/main" id="{52B61979-0D98-4971-AD9D-261B1E1A47D1}"/>
            </a:ext>
          </a:extLst>
        </xdr:cNvPr>
        <xdr:cNvSpPr/>
      </xdr:nvSpPr>
      <xdr:spPr>
        <a:xfrm rot="16200000">
          <a:off x="4062256" y="2409667"/>
          <a:ext cx="58104" cy="81277"/>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38</xdr:col>
      <xdr:colOff>127252</xdr:colOff>
      <xdr:row>45</xdr:row>
      <xdr:rowOff>104768</xdr:rowOff>
    </xdr:from>
    <xdr:to>
      <xdr:col>44</xdr:col>
      <xdr:colOff>38100</xdr:colOff>
      <xdr:row>50</xdr:row>
      <xdr:rowOff>1</xdr:rowOff>
    </xdr:to>
    <xdr:sp macro="" textlink="">
      <xdr:nvSpPr>
        <xdr:cNvPr id="14" name="ZoneTexte 13">
          <a:extLst>
            <a:ext uri="{FF2B5EF4-FFF2-40B4-BE49-F238E27FC236}">
              <a16:creationId xmlns:a16="http://schemas.microsoft.com/office/drawing/2014/main" id="{C3581F90-7B5A-4ED2-9D55-AFABAB769736}"/>
            </a:ext>
          </a:extLst>
        </xdr:cNvPr>
        <xdr:cNvSpPr txBox="1"/>
      </xdr:nvSpPr>
      <xdr:spPr>
        <a:xfrm>
          <a:off x="13780387" y="5970263"/>
          <a:ext cx="1126238" cy="744863"/>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Taux</a:t>
          </a:r>
          <a:r>
            <a:rPr lang="fr-FR" sz="900" b="0" i="0" baseline="0">
              <a:solidFill>
                <a:schemeClr val="bg1"/>
              </a:solidFill>
              <a:effectLst/>
              <a:latin typeface="+mn-lt"/>
            </a:rPr>
            <a:t> indicatif sur les prêts construction hors PHB 2.0 et Booster</a:t>
          </a:r>
          <a:endParaRPr lang="fr-FR" sz="900" i="0">
            <a:solidFill>
              <a:schemeClr val="bg1"/>
            </a:solidFill>
            <a:effectLst/>
            <a:latin typeface="+mn-lt"/>
          </a:endParaRPr>
        </a:p>
      </xdr:txBody>
    </xdr:sp>
    <xdr:clientData/>
  </xdr:twoCellAnchor>
  <xdr:twoCellAnchor>
    <xdr:from>
      <xdr:col>38</xdr:col>
      <xdr:colOff>34929</xdr:colOff>
      <xdr:row>46</xdr:row>
      <xdr:rowOff>76199</xdr:rowOff>
    </xdr:from>
    <xdr:to>
      <xdr:col>38</xdr:col>
      <xdr:colOff>114301</xdr:colOff>
      <xdr:row>46</xdr:row>
      <xdr:rowOff>138113</xdr:rowOff>
    </xdr:to>
    <xdr:sp macro="" textlink="">
      <xdr:nvSpPr>
        <xdr:cNvPr id="15" name="Triangle isocèle 14">
          <a:extLst>
            <a:ext uri="{FF2B5EF4-FFF2-40B4-BE49-F238E27FC236}">
              <a16:creationId xmlns:a16="http://schemas.microsoft.com/office/drawing/2014/main" id="{4633DF09-F31A-4617-92C8-60630F5BEAD7}"/>
            </a:ext>
          </a:extLst>
        </xdr:cNvPr>
        <xdr:cNvSpPr/>
      </xdr:nvSpPr>
      <xdr:spPr>
        <a:xfrm rot="16200000">
          <a:off x="13694888" y="6056790"/>
          <a:ext cx="58104" cy="7937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22</xdr:col>
      <xdr:colOff>47625</xdr:colOff>
      <xdr:row>26</xdr:row>
      <xdr:rowOff>107156</xdr:rowOff>
    </xdr:from>
    <xdr:to>
      <xdr:col>25</xdr:col>
      <xdr:colOff>17859</xdr:colOff>
      <xdr:row>30</xdr:row>
      <xdr:rowOff>117742</xdr:rowOff>
    </xdr:to>
    <xdr:cxnSp macro="">
      <xdr:nvCxnSpPr>
        <xdr:cNvPr id="16" name="Connecteur en angle 30">
          <a:extLst>
            <a:ext uri="{FF2B5EF4-FFF2-40B4-BE49-F238E27FC236}">
              <a16:creationId xmlns:a16="http://schemas.microsoft.com/office/drawing/2014/main" id="{9BC77FDE-323E-428F-945F-F9F87360138D}"/>
            </a:ext>
          </a:extLst>
        </xdr:cNvPr>
        <xdr:cNvCxnSpPr/>
      </xdr:nvCxnSpPr>
      <xdr:spPr>
        <a:xfrm rot="5400000">
          <a:off x="5820554" y="3106752"/>
          <a:ext cx="612566" cy="877014"/>
        </a:xfrm>
        <a:prstGeom prst="bentConnector4">
          <a:avLst>
            <a:gd name="adj1" fmla="val 260"/>
            <a:gd name="adj2" fmla="val 142631"/>
          </a:avLst>
        </a:prstGeom>
        <a:ln w="28575" cap="flat" cmpd="sng">
          <a:solidFill>
            <a:srgbClr val="FF0000"/>
          </a:solidFill>
          <a:prstDash val="solid"/>
          <a:headEnd type="diamond" w="med" len="med"/>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105301</xdr:colOff>
      <xdr:row>46</xdr:row>
      <xdr:rowOff>4135</xdr:rowOff>
    </xdr:from>
    <xdr:to>
      <xdr:col>26</xdr:col>
      <xdr:colOff>154469</xdr:colOff>
      <xdr:row>50</xdr:row>
      <xdr:rowOff>0</xdr:rowOff>
    </xdr:to>
    <xdr:sp macro="" textlink="">
      <xdr:nvSpPr>
        <xdr:cNvPr id="17" name="ZoneTexte 16">
          <a:extLst>
            <a:ext uri="{FF2B5EF4-FFF2-40B4-BE49-F238E27FC236}">
              <a16:creationId xmlns:a16="http://schemas.microsoft.com/office/drawing/2014/main" id="{662D4951-5619-4BF5-8EF5-AA5F18ADBF89}"/>
            </a:ext>
          </a:extLst>
        </xdr:cNvPr>
        <xdr:cNvSpPr txBox="1"/>
      </xdr:nvSpPr>
      <xdr:spPr>
        <a:xfrm>
          <a:off x="3675271" y="5997265"/>
          <a:ext cx="3222898" cy="717860"/>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fr-FR" sz="900" b="0" i="0">
              <a:solidFill>
                <a:schemeClr val="bg1"/>
              </a:solidFill>
              <a:effectLst/>
              <a:latin typeface="+mn-lt"/>
            </a:rPr>
            <a:t>Calcul de la marge composite en cas de financement du foncier sur + de 50 ans</a:t>
          </a:r>
          <a:endParaRPr lang="fr-FR" sz="900" i="0">
            <a:solidFill>
              <a:schemeClr val="bg1"/>
            </a:solidFill>
            <a:effectLst/>
            <a:latin typeface="+mn-lt"/>
          </a:endParaRPr>
        </a:p>
      </xdr:txBody>
    </xdr:sp>
    <xdr:clientData/>
  </xdr:twoCellAnchor>
  <xdr:twoCellAnchor>
    <xdr:from>
      <xdr:col>26</xdr:col>
      <xdr:colOff>162065</xdr:colOff>
      <xdr:row>46</xdr:row>
      <xdr:rowOff>66675</xdr:rowOff>
    </xdr:from>
    <xdr:to>
      <xdr:col>27</xdr:col>
      <xdr:colOff>1241</xdr:colOff>
      <xdr:row>46</xdr:row>
      <xdr:rowOff>128589</xdr:rowOff>
    </xdr:to>
    <xdr:sp macro="" textlink="">
      <xdr:nvSpPr>
        <xdr:cNvPr id="18" name="Triangle isocèle 17">
          <a:extLst>
            <a:ext uri="{FF2B5EF4-FFF2-40B4-BE49-F238E27FC236}">
              <a16:creationId xmlns:a16="http://schemas.microsoft.com/office/drawing/2014/main" id="{EA3AE384-6612-459E-87DC-57888E496B56}"/>
            </a:ext>
          </a:extLst>
        </xdr:cNvPr>
        <xdr:cNvSpPr/>
      </xdr:nvSpPr>
      <xdr:spPr>
        <a:xfrm rot="5400000">
          <a:off x="6916316" y="6047349"/>
          <a:ext cx="67629" cy="84921"/>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17673</xdr:colOff>
      <xdr:row>33</xdr:row>
      <xdr:rowOff>62532</xdr:rowOff>
    </xdr:from>
    <xdr:to>
      <xdr:col>53</xdr:col>
      <xdr:colOff>96217</xdr:colOff>
      <xdr:row>33</xdr:row>
      <xdr:rowOff>124446</xdr:rowOff>
    </xdr:to>
    <xdr:sp macro="" textlink="">
      <xdr:nvSpPr>
        <xdr:cNvPr id="19" name="Triangle isocèle 18">
          <a:extLst>
            <a:ext uri="{FF2B5EF4-FFF2-40B4-BE49-F238E27FC236}">
              <a16:creationId xmlns:a16="http://schemas.microsoft.com/office/drawing/2014/main" id="{6BCBF296-215F-40D2-AA6A-B05BCD377F7F}"/>
            </a:ext>
          </a:extLst>
        </xdr:cNvPr>
        <xdr:cNvSpPr/>
      </xdr:nvSpPr>
      <xdr:spPr>
        <a:xfrm rot="16200000">
          <a:off x="16710930" y="4410000"/>
          <a:ext cx="67629" cy="70924"/>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110444</xdr:colOff>
      <xdr:row>31</xdr:row>
      <xdr:rowOff>184432</xdr:rowOff>
    </xdr:from>
    <xdr:to>
      <xdr:col>56</xdr:col>
      <xdr:colOff>0</xdr:colOff>
      <xdr:row>37</xdr:row>
      <xdr:rowOff>95251</xdr:rowOff>
    </xdr:to>
    <xdr:sp macro="" textlink="">
      <xdr:nvSpPr>
        <xdr:cNvPr id="20" name="ZoneTexte 19">
          <a:extLst>
            <a:ext uri="{FF2B5EF4-FFF2-40B4-BE49-F238E27FC236}">
              <a16:creationId xmlns:a16="http://schemas.microsoft.com/office/drawing/2014/main" id="{12504F95-348D-4F63-9185-10032EB83228}"/>
            </a:ext>
          </a:extLst>
        </xdr:cNvPr>
        <xdr:cNvSpPr txBox="1"/>
      </xdr:nvSpPr>
      <xdr:spPr>
        <a:xfrm>
          <a:off x="16796339" y="4230652"/>
          <a:ext cx="1101136" cy="747114"/>
        </a:xfrm>
        <a:prstGeom prst="roundRect">
          <a:avLst>
            <a:gd name="adj" fmla="val 5054"/>
          </a:avLst>
        </a:prstGeom>
        <a:solidFill>
          <a:schemeClr val="tx1">
            <a:lumMod val="85000"/>
            <a:lumOff val="1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fr-FR" sz="900" i="0">
            <a:solidFill>
              <a:schemeClr val="bg1"/>
            </a:solidFill>
            <a:effectLst/>
            <a:latin typeface="+mn-lt"/>
          </a:endParaRPr>
        </a:p>
      </xdr:txBody>
    </xdr:sp>
    <xdr:clientData/>
  </xdr:twoCellAnchor>
  <xdr:twoCellAnchor>
    <xdr:from>
      <xdr:col>58</xdr:col>
      <xdr:colOff>116975</xdr:colOff>
      <xdr:row>28</xdr:row>
      <xdr:rowOff>100262</xdr:rowOff>
    </xdr:from>
    <xdr:to>
      <xdr:col>65</xdr:col>
      <xdr:colOff>8356</xdr:colOff>
      <xdr:row>44</xdr:row>
      <xdr:rowOff>91908</xdr:rowOff>
    </xdr:to>
    <xdr:sp macro="" textlink="">
      <xdr:nvSpPr>
        <xdr:cNvPr id="21" name="Rectangle : coins arrondis 20">
          <a:extLst>
            <a:ext uri="{FF2B5EF4-FFF2-40B4-BE49-F238E27FC236}">
              <a16:creationId xmlns:a16="http://schemas.microsoft.com/office/drawing/2014/main" id="{2CD611B1-7A44-4B8D-A080-8EE550EABC61}"/>
            </a:ext>
          </a:extLst>
        </xdr:cNvPr>
        <xdr:cNvSpPr/>
      </xdr:nvSpPr>
      <xdr:spPr>
        <a:xfrm>
          <a:off x="19328900" y="3496877"/>
          <a:ext cx="3598511" cy="2342416"/>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53</xdr:col>
      <xdr:colOff>85724</xdr:colOff>
      <xdr:row>31</xdr:row>
      <xdr:rowOff>247650</xdr:rowOff>
    </xdr:from>
    <xdr:to>
      <xdr:col>56</xdr:col>
      <xdr:colOff>28575</xdr:colOff>
      <xdr:row>38</xdr:row>
      <xdr:rowOff>9525</xdr:rowOff>
    </xdr:to>
    <xdr:sp macro="" textlink="">
      <xdr:nvSpPr>
        <xdr:cNvPr id="22" name="ZoneTexte 21">
          <a:extLst>
            <a:ext uri="{FF2B5EF4-FFF2-40B4-BE49-F238E27FC236}">
              <a16:creationId xmlns:a16="http://schemas.microsoft.com/office/drawing/2014/main" id="{D7044981-13F4-4DD6-ACB0-00962E202C77}"/>
            </a:ext>
          </a:extLst>
        </xdr:cNvPr>
        <xdr:cNvSpPr txBox="1"/>
      </xdr:nvSpPr>
      <xdr:spPr>
        <a:xfrm>
          <a:off x="16775429" y="4291965"/>
          <a:ext cx="1148716" cy="777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fr-FR" sz="900" b="0" i="0" u="none" strike="noStrike" kern="0" cap="none" spc="0" normalizeH="0" baseline="0" noProof="0">
              <a:ln>
                <a:noFill/>
              </a:ln>
              <a:solidFill>
                <a:prstClr val="white"/>
              </a:solidFill>
              <a:effectLst/>
              <a:uLnTx/>
              <a:uFillTx/>
              <a:latin typeface="+mn-lt"/>
              <a:ea typeface="+mn-ea"/>
              <a:cs typeface="+mn-cs"/>
            </a:rPr>
            <a:t>A SAISIR :  ne peut pas dépasser le montant de droit  PHB 2.0 / Booster</a:t>
          </a:r>
        </a:p>
        <a:p>
          <a:endParaRPr lang="fr-FR" sz="1100"/>
        </a:p>
      </xdr:txBody>
    </xdr:sp>
    <xdr:clientData/>
  </xdr:twoCellAnchor>
  <xdr:twoCellAnchor>
    <xdr:from>
      <xdr:col>68</xdr:col>
      <xdr:colOff>0</xdr:colOff>
      <xdr:row>28</xdr:row>
      <xdr:rowOff>47625</xdr:rowOff>
    </xdr:from>
    <xdr:to>
      <xdr:col>71</xdr:col>
      <xdr:colOff>971550</xdr:colOff>
      <xdr:row>44</xdr:row>
      <xdr:rowOff>104775</xdr:rowOff>
    </xdr:to>
    <xdr:sp macro="" textlink="">
      <xdr:nvSpPr>
        <xdr:cNvPr id="23" name="Rectangle : coins arrondis 22">
          <a:extLst>
            <a:ext uri="{FF2B5EF4-FFF2-40B4-BE49-F238E27FC236}">
              <a16:creationId xmlns:a16="http://schemas.microsoft.com/office/drawing/2014/main" id="{91AD6D11-5E2F-467F-824B-0E20A8D441D5}"/>
            </a:ext>
          </a:extLst>
        </xdr:cNvPr>
        <xdr:cNvSpPr/>
      </xdr:nvSpPr>
      <xdr:spPr>
        <a:xfrm>
          <a:off x="24364950" y="3449955"/>
          <a:ext cx="3120390" cy="2396490"/>
        </a:xfrm>
        <a:prstGeom prst="roundRect">
          <a:avLst>
            <a:gd name="adj" fmla="val 2308"/>
          </a:avLst>
        </a:prstGeom>
        <a:noFill/>
        <a:ln>
          <a:solidFill>
            <a:schemeClr val="tx1">
              <a:lumMod val="50000"/>
              <a:lumOff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45</xdr:col>
      <xdr:colOff>82551</xdr:colOff>
      <xdr:row>29</xdr:row>
      <xdr:rowOff>174625</xdr:rowOff>
    </xdr:from>
    <xdr:to>
      <xdr:col>45</xdr:col>
      <xdr:colOff>169863</xdr:colOff>
      <xdr:row>30</xdr:row>
      <xdr:rowOff>7937</xdr:rowOff>
    </xdr:to>
    <xdr:sp macro="" textlink="">
      <xdr:nvSpPr>
        <xdr:cNvPr id="24" name="Triangle isocèle 23">
          <a:extLst>
            <a:ext uri="{FF2B5EF4-FFF2-40B4-BE49-F238E27FC236}">
              <a16:creationId xmlns:a16="http://schemas.microsoft.com/office/drawing/2014/main" id="{73502321-423F-4DEE-A05B-AA4735B24B67}"/>
            </a:ext>
          </a:extLst>
        </xdr:cNvPr>
        <xdr:cNvSpPr/>
      </xdr:nvSpPr>
      <xdr:spPr>
        <a:xfrm flipV="1">
          <a:off x="15162531" y="3666490"/>
          <a:ext cx="89217" cy="77152"/>
        </a:xfrm>
        <a:prstGeom prst="triangle">
          <a:avLst/>
        </a:prstGeom>
        <a:solidFill>
          <a:schemeClr val="tx1">
            <a:lumMod val="85000"/>
            <a:lumOff val="15000"/>
          </a:schemeClr>
        </a:solidFill>
        <a:ln>
          <a:solidFill>
            <a:schemeClr val="tx1">
              <a:lumMod val="85000"/>
              <a:lumOff val="15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bl/Desktop/PERSONNEL/Matrice%20type%20Prog%202022%20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4%20-%20DOP\42%20-%20P&#244;le%20Construction%20Immobili&#232;re\P&#244;le%20Immobilier\Financement,%20PRD,%20Gest&#176;%20OP\BIBLIOTHEQUE%20PIM\FINANCEMENT\CDC\TE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DEAL"/>
      <sheetName val="première page"/>
      <sheetName val="NOTE DE PRESENTATION"/>
      <sheetName val="1"/>
      <sheetName val="2"/>
      <sheetName val="3"/>
      <sheetName val="5"/>
      <sheetName val="6"/>
      <sheetName val="7"/>
      <sheetName val="9"/>
      <sheetName val="pièces 3.2 et 3.3"/>
      <sheetName val="Test de compensation"/>
      <sheetName val="Notice explicative"/>
      <sheetName val="Calculs détaillés"/>
      <sheetName val="Suivi MARCHES"/>
      <sheetName val="PRZA "/>
      <sheetName val="FRAFU"/>
      <sheetName val="Calcul TA_RAP"/>
      <sheetName val="Donnée d'entrée"/>
      <sheetName val="Bdgt"/>
      <sheetName val="Prgr. 2022"/>
      <sheetName val="DPR LLS"/>
      <sheetName val="FFD LLS"/>
      <sheetName val="DPR LLTS"/>
      <sheetName val="FFD LLTS"/>
      <sheetName val="SF previsio LLS-LLTS"/>
      <sheetName val="Synthèse LLS-LLTS"/>
      <sheetName val="FFD GLOBALE_CDC"/>
      <sheetName val="Calculette CDC"/>
      <sheetName val="DPR PLS"/>
      <sheetName val="FFD PLS"/>
      <sheetName val="SF previsio PLS"/>
      <sheetName val="Synthèse PLS"/>
      <sheetName val="Paramètres loyers"/>
      <sheetName val="NH"/>
      <sheetName val="EDD"/>
      <sheetName val="BILAN LLS"/>
      <sheetName val="BILAN LLTS"/>
      <sheetName val="BILAN PLS"/>
      <sheetName val="FICHE CLOTURE"/>
      <sheetName val="Calcul CID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1">
          <cell r="D31" t="str">
            <v>oui</v>
          </cell>
        </row>
      </sheetData>
      <sheetData sheetId="19"/>
      <sheetData sheetId="20">
        <row r="48">
          <cell r="AC48">
            <v>6503839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tion"/>
      <sheetName val="VEFA &amp; Acquisition Amélioration"/>
      <sheetName val="Construction DR"/>
      <sheetName val="VEFA &amp; AA DR"/>
      <sheetName val="Guide d'utilisation"/>
      <sheetName val="Taux"/>
    </sheetNames>
    <sheetDataSet>
      <sheetData sheetId="0" refreshError="1"/>
      <sheetData sheetId="1" refreshError="1"/>
      <sheetData sheetId="2" refreshError="1"/>
      <sheetData sheetId="3" refreshError="1"/>
      <sheetData sheetId="4" refreshError="1"/>
      <sheetData sheetId="5">
        <row r="7">
          <cell r="B7">
            <v>5.0000000000000001E-3</v>
          </cell>
        </row>
        <row r="9">
          <cell r="B9">
            <v>1.6899999999999998E-2</v>
          </cell>
        </row>
      </sheetData>
    </sheetDataSet>
  </externalBook>
</externalLink>
</file>

<file path=xl/persons/person.xml><?xml version="1.0" encoding="utf-8"?>
<personList xmlns="http://schemas.microsoft.com/office/spreadsheetml/2018/threadedcomments" xmlns:x="http://schemas.openxmlformats.org/spreadsheetml/2006/main">
  <person displayName="Nathalie BLANDINO" id="{22602DD2-81AB-4197-AEC8-7C6999D92F3D}" userId="S::n.blandino@sodegis.re::b7dd6933-ddfc-4ad4-b9a5-e46e1f347be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38B0EC-14CF-4350-90CB-936C6A5972B7}" name="Paramètres_LMDOM" displayName="Paramètres_LMDOM" ref="A23:L31" totalsRowShown="0" headerRowDxfId="64" dataDxfId="63" headerRowCellStyle="Normal 1" dataCellStyle="Normal 1">
  <autoFilter ref="A23:L31" xr:uid="{A2E470C2-34FA-441F-933C-2A1EB78D5890}"/>
  <tableColumns count="12">
    <tableColumn id="13" xr3:uid="{B86C3095-1577-441D-96DC-A6C59FB9DE57}" name="PROG" dataDxfId="62" dataCellStyle="Normal 1"/>
    <tableColumn id="1" xr3:uid="{1D704617-C478-4822-A13F-841C8FE7FFCC}" name="Colonne1" dataDxfId="61" dataCellStyle="Normal 1"/>
    <tableColumn id="2" xr3:uid="{A9A3CA65-8514-4565-973E-678BC1484F75}" name="Colonne2" dataDxfId="60" dataCellStyle="Normal 1"/>
    <tableColumn id="4" xr3:uid="{712A39B9-1C8B-469C-B426-F47646334CFB}" name="ICC" dataDxfId="59" dataCellStyle="Normal 1"/>
    <tableColumn id="5" xr3:uid="{B00ED560-509F-403C-A1D1-DC5330F7D1B3}" name="IRL" dataDxfId="58" dataCellStyle="Normal 1"/>
    <tableColumn id="6" xr3:uid="{BEDB1DF8-DA10-4E9A-9B39-9868F4FD0449}" name="Majoration LLTS" dataDxfId="57" dataCellStyle="Normal 1"/>
    <tableColumn id="7" xr3:uid="{D1C1DBC2-7B4A-4378-BE85-A66F24A0DB9C}" name="Plafond assiette lgt" dataDxfId="56" dataCellStyle="Normal 1"/>
    <tableColumn id="8" xr3:uid="{B4F9340D-CBEA-469A-A3B1-0A65AB9C3B5B}" name="Plafond assiette m²" dataDxfId="55" dataCellStyle="Normal 1"/>
    <tableColumn id="9" xr3:uid="{BE111284-3AAB-4157-AB5F-CCB47900B51D}" name="Maj ECS" dataDxfId="54" dataCellStyle="Normal 1"/>
    <tableColumn id="10" xr3:uid="{B5DD4918-D59A-4DA3-8379-7352D9C28E52}" name="LMDOM LLS" dataDxfId="53" dataCellStyle="Normal 1"/>
    <tableColumn id="11" xr3:uid="{534B9EBA-84B8-4BA0-A898-8BA961C77DFF}" name="LMDOM LLTS" dataDxfId="52" dataCellStyle="Normal 1"/>
    <tableColumn id="12" xr3:uid="{D416FF68-3C3D-4FE9-93F1-4823323E8A14}" name="LMDOM PLS" dataDxfId="51" dataCellStyle="Normal 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951A6D9-31AB-4431-B222-909CA24910D9}" name="Plafond_assiette" displayName="Plafond_assiette" ref="A38:B41" totalsRowShown="0">
  <autoFilter ref="A38:B41" xr:uid="{B1593BD9-8D21-4529-B852-F482E277F592}"/>
  <tableColumns count="2">
    <tableColumn id="1" xr3:uid="{49CC3468-879F-463F-838A-894E91D5FF4F}" name="PROG"/>
    <tableColumn id="2" xr3:uid="{5CCA5B8E-2DB9-44EB-832A-BB4E9EDE9DFC}" name="TTC / m² SHAB" dataDxfId="50" dataCellStyle="Milliers"/>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40" dT="2022-02-27T09:45:06.37" personId="{22602DD2-81AB-4197-AEC8-7C6999D92F3D}" id="{B27F41ED-CD3D-4992-A82C-64BAC27D0504}">
    <text>doit faire moins de 50 m² sinon c'est un ERP</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euil36">
    <tabColor theme="1"/>
  </sheetPr>
  <dimension ref="A1:L53"/>
  <sheetViews>
    <sheetView topLeftCell="A16" workbookViewId="0">
      <selection activeCell="B52" sqref="B52"/>
    </sheetView>
  </sheetViews>
  <sheetFormatPr baseColWidth="10" defaultColWidth="11.44140625" defaultRowHeight="13.2"/>
  <cols>
    <col min="1" max="1" width="24.6640625" style="2632" customWidth="1"/>
    <col min="2" max="16384" width="11.44140625" style="2632"/>
  </cols>
  <sheetData>
    <row r="1" spans="1:6">
      <c r="A1" s="4" t="s">
        <v>787</v>
      </c>
      <c r="B1" s="4"/>
      <c r="C1" s="4"/>
      <c r="D1" s="4"/>
    </row>
    <row r="2" spans="1:6">
      <c r="A2" s="599"/>
      <c r="B2" s="2681" t="s">
        <v>2</v>
      </c>
      <c r="C2" s="2681" t="s">
        <v>3</v>
      </c>
      <c r="D2" s="2681" t="s">
        <v>629</v>
      </c>
      <c r="F2" s="2632" t="s">
        <v>888</v>
      </c>
    </row>
    <row r="3" spans="1:6">
      <c r="A3" s="599" t="s">
        <v>892</v>
      </c>
      <c r="B3" s="183">
        <v>370</v>
      </c>
      <c r="C3" s="183">
        <v>370</v>
      </c>
      <c r="D3" s="600"/>
    </row>
    <row r="4" spans="1:6">
      <c r="A4" s="599" t="s">
        <v>788</v>
      </c>
      <c r="B4" s="183">
        <v>370</v>
      </c>
      <c r="C4" s="183">
        <v>370</v>
      </c>
      <c r="D4" s="600"/>
    </row>
    <row r="5" spans="1:6">
      <c r="A5" s="599" t="s">
        <v>893</v>
      </c>
      <c r="B5" s="183">
        <v>414</v>
      </c>
      <c r="C5" s="183">
        <v>370</v>
      </c>
      <c r="D5" s="183">
        <v>540</v>
      </c>
    </row>
    <row r="6" spans="1:6">
      <c r="A6" s="599" t="s">
        <v>503</v>
      </c>
      <c r="B6" s="183">
        <v>620</v>
      </c>
      <c r="C6" s="183">
        <v>600</v>
      </c>
      <c r="D6" s="183">
        <v>730</v>
      </c>
      <c r="F6" s="2632" t="s">
        <v>889</v>
      </c>
    </row>
    <row r="7" spans="1:6">
      <c r="A7" s="599" t="s">
        <v>505</v>
      </c>
      <c r="B7" s="183">
        <v>700</v>
      </c>
      <c r="C7" s="183">
        <v>650</v>
      </c>
      <c r="D7" s="183">
        <v>830</v>
      </c>
      <c r="F7" s="2632" t="s">
        <v>890</v>
      </c>
    </row>
    <row r="8" spans="1:6">
      <c r="A8" s="599" t="s">
        <v>753</v>
      </c>
      <c r="B8" s="183">
        <v>800</v>
      </c>
      <c r="C8" s="183">
        <v>750</v>
      </c>
      <c r="D8" s="183">
        <v>930</v>
      </c>
      <c r="F8" s="2632" t="s">
        <v>891</v>
      </c>
    </row>
    <row r="11" spans="1:6">
      <c r="A11" s="657" t="s">
        <v>814</v>
      </c>
    </row>
    <row r="12" spans="1:6">
      <c r="A12" s="2633"/>
    </row>
    <row r="13" spans="1:6">
      <c r="A13" s="657" t="s">
        <v>815</v>
      </c>
    </row>
    <row r="14" spans="1:6">
      <c r="A14" s="2634" t="s">
        <v>855</v>
      </c>
    </row>
    <row r="16" spans="1:6" ht="14.4">
      <c r="A16" s="2635" t="s">
        <v>886</v>
      </c>
      <c r="B16" s="2636"/>
      <c r="C16" s="2636"/>
      <c r="D16" s="2636"/>
      <c r="E16" s="2636"/>
    </row>
    <row r="17" spans="1:12">
      <c r="A17" s="2637"/>
      <c r="B17" s="2633"/>
      <c r="C17" s="2633"/>
      <c r="D17" s="2633"/>
      <c r="E17" s="2633"/>
    </row>
    <row r="18" spans="1:12">
      <c r="A18" s="2638" t="s">
        <v>887</v>
      </c>
      <c r="B18" s="2633"/>
      <c r="C18" s="2633"/>
      <c r="D18" s="2633"/>
      <c r="E18" s="2633"/>
    </row>
    <row r="21" spans="1:12" ht="13.8">
      <c r="A21" s="2646" t="s">
        <v>924</v>
      </c>
      <c r="B21" s="2646"/>
      <c r="C21" s="2646"/>
    </row>
    <row r="23" spans="1:12" ht="26.4">
      <c r="A23" s="2639" t="s">
        <v>931</v>
      </c>
      <c r="B23" s="2639" t="s">
        <v>932</v>
      </c>
      <c r="C23" s="2639" t="s">
        <v>933</v>
      </c>
      <c r="D23" s="2639" t="s">
        <v>795</v>
      </c>
      <c r="E23" s="2639" t="s">
        <v>521</v>
      </c>
      <c r="F23" s="2639" t="s">
        <v>934</v>
      </c>
      <c r="G23" s="2640" t="s">
        <v>935</v>
      </c>
      <c r="H23" s="2639" t="s">
        <v>936</v>
      </c>
      <c r="I23" s="2639" t="s">
        <v>937</v>
      </c>
      <c r="J23" s="2644" t="s">
        <v>938</v>
      </c>
      <c r="K23" s="2644" t="s">
        <v>819</v>
      </c>
      <c r="L23" s="2644" t="s">
        <v>820</v>
      </c>
    </row>
    <row r="24" spans="1:12">
      <c r="A24" s="2632">
        <v>2015</v>
      </c>
      <c r="B24" s="2641">
        <v>42005</v>
      </c>
      <c r="C24" s="2632" t="s">
        <v>930</v>
      </c>
      <c r="D24" s="2642">
        <v>1624</v>
      </c>
      <c r="E24" s="2642">
        <v>125.15</v>
      </c>
      <c r="F24" s="2643">
        <v>8810</v>
      </c>
      <c r="G24" s="2643">
        <v>32716</v>
      </c>
      <c r="H24" s="2643">
        <v>1041</v>
      </c>
      <c r="I24" s="2643">
        <v>2700</v>
      </c>
      <c r="J24" s="2645">
        <v>6.91</v>
      </c>
      <c r="K24" s="2645">
        <v>5.53</v>
      </c>
      <c r="L24" s="2645">
        <v>10.37</v>
      </c>
    </row>
    <row r="25" spans="1:12">
      <c r="A25" s="2632">
        <v>2016</v>
      </c>
      <c r="B25" s="2641">
        <v>42370</v>
      </c>
      <c r="C25" s="2632" t="s">
        <v>929</v>
      </c>
      <c r="D25" s="2642">
        <v>1624.5</v>
      </c>
      <c r="E25" s="2642">
        <v>125.25</v>
      </c>
      <c r="F25" s="2643">
        <v>8813</v>
      </c>
      <c r="G25" s="2643">
        <v>32726</v>
      </c>
      <c r="H25" s="2643">
        <v>1041</v>
      </c>
      <c r="I25" s="2643">
        <v>2701</v>
      </c>
      <c r="J25" s="2645">
        <v>6.92</v>
      </c>
      <c r="K25" s="2645">
        <v>5.54</v>
      </c>
      <c r="L25" s="2645">
        <v>10.38</v>
      </c>
    </row>
    <row r="26" spans="1:12">
      <c r="A26" s="2632">
        <v>2017</v>
      </c>
      <c r="B26" s="2641">
        <v>42736</v>
      </c>
      <c r="C26" s="2632" t="s">
        <v>927</v>
      </c>
      <c r="D26" s="2642">
        <v>1618.5</v>
      </c>
      <c r="E26" s="2642">
        <v>125.26</v>
      </c>
      <c r="F26" s="2643">
        <v>8780</v>
      </c>
      <c r="G26" s="2643">
        <v>32605</v>
      </c>
      <c r="H26" s="2643">
        <v>1037</v>
      </c>
      <c r="I26" s="2643">
        <v>2691</v>
      </c>
      <c r="J26" s="2645">
        <v>6.92</v>
      </c>
      <c r="K26" s="2645">
        <v>5.54</v>
      </c>
      <c r="L26" s="2645">
        <v>10.38</v>
      </c>
    </row>
    <row r="27" spans="1:12">
      <c r="A27" s="2632">
        <v>2018</v>
      </c>
      <c r="B27" s="2641">
        <v>43101</v>
      </c>
      <c r="C27" s="2632" t="s">
        <v>928</v>
      </c>
      <c r="D27" s="2642">
        <v>1650.5</v>
      </c>
      <c r="E27" s="2642">
        <v>126.19</v>
      </c>
      <c r="F27" s="2643">
        <v>8954</v>
      </c>
      <c r="G27" s="2643">
        <v>33250</v>
      </c>
      <c r="H27" s="2643">
        <v>1058</v>
      </c>
      <c r="I27" s="2643">
        <v>2744</v>
      </c>
      <c r="J27" s="2645">
        <v>6.97</v>
      </c>
      <c r="K27" s="2645">
        <v>5.58</v>
      </c>
      <c r="L27" s="2645">
        <v>10.46</v>
      </c>
    </row>
    <row r="28" spans="1:12">
      <c r="A28" s="2632">
        <v>2019</v>
      </c>
      <c r="B28" s="2641">
        <v>43466</v>
      </c>
      <c r="C28" s="2632" t="s">
        <v>926</v>
      </c>
      <c r="D28" s="2642">
        <v>1676.75</v>
      </c>
      <c r="E28" s="2642">
        <v>127.77</v>
      </c>
      <c r="F28" s="2643">
        <v>9096</v>
      </c>
      <c r="G28" s="2643">
        <v>33779</v>
      </c>
      <c r="H28" s="2643">
        <v>1074</v>
      </c>
      <c r="I28" s="2643">
        <v>2788</v>
      </c>
      <c r="J28" s="2645">
        <v>7.06</v>
      </c>
      <c r="K28" s="2645">
        <v>5.65</v>
      </c>
      <c r="L28" s="2645">
        <v>10.59</v>
      </c>
    </row>
    <row r="29" spans="1:12">
      <c r="A29" s="2632">
        <v>2020</v>
      </c>
      <c r="B29" s="2641">
        <v>43831</v>
      </c>
      <c r="C29" s="2632" t="s">
        <v>925</v>
      </c>
      <c r="D29" s="2642">
        <v>1727.5</v>
      </c>
      <c r="E29" s="2642">
        <v>129.72</v>
      </c>
      <c r="F29" s="2643">
        <v>9372</v>
      </c>
      <c r="G29" s="2643">
        <v>34801</v>
      </c>
      <c r="H29" s="2643">
        <v>1107</v>
      </c>
      <c r="I29" s="2643">
        <v>2872</v>
      </c>
      <c r="J29" s="2645">
        <v>7.17</v>
      </c>
      <c r="K29" s="2645">
        <v>5.74</v>
      </c>
      <c r="L29" s="2645">
        <v>10.75</v>
      </c>
    </row>
    <row r="30" spans="1:12">
      <c r="A30" s="2632">
        <v>2021</v>
      </c>
      <c r="B30" s="2641">
        <v>44197</v>
      </c>
      <c r="C30" s="2632" t="s">
        <v>944</v>
      </c>
      <c r="D30" s="2642">
        <v>1759.5</v>
      </c>
      <c r="E30" s="2642">
        <v>130.57</v>
      </c>
      <c r="F30" s="2643">
        <v>9545</v>
      </c>
      <c r="G30" s="2643">
        <v>35446</v>
      </c>
      <c r="H30" s="2643">
        <v>1128</v>
      </c>
      <c r="I30" s="2643">
        <v>2925</v>
      </c>
      <c r="J30" s="2645">
        <v>7.22</v>
      </c>
      <c r="K30" s="2645">
        <v>5.78</v>
      </c>
      <c r="L30" s="2645">
        <v>10.82</v>
      </c>
    </row>
    <row r="31" spans="1:12">
      <c r="A31" s="2768">
        <v>2022</v>
      </c>
      <c r="B31" s="2769">
        <v>44562</v>
      </c>
      <c r="C31" s="311" t="s">
        <v>968</v>
      </c>
      <c r="D31" s="498">
        <v>1800.75</v>
      </c>
      <c r="E31" s="498">
        <v>131.12</v>
      </c>
      <c r="F31" s="2768">
        <v>9769</v>
      </c>
      <c r="G31" s="2768">
        <v>36277</v>
      </c>
      <c r="H31" s="2768">
        <v>1154</v>
      </c>
      <c r="I31" s="2768">
        <v>2994</v>
      </c>
      <c r="J31" s="498">
        <v>7.25</v>
      </c>
      <c r="K31" s="498">
        <v>5.8</v>
      </c>
      <c r="L31" s="498">
        <v>10.88</v>
      </c>
    </row>
    <row r="35" spans="1:6">
      <c r="A35" s="3" t="s">
        <v>949</v>
      </c>
      <c r="B35" s="3"/>
      <c r="C35" s="3"/>
      <c r="D35" s="3"/>
      <c r="E35" s="3"/>
      <c r="F35" s="3"/>
    </row>
    <row r="36" spans="1:6">
      <c r="A36" s="635" t="s">
        <v>950</v>
      </c>
      <c r="B36"/>
      <c r="C36"/>
      <c r="D36"/>
      <c r="E36"/>
      <c r="F36"/>
    </row>
    <row r="37" spans="1:6">
      <c r="A37" s="209" t="s">
        <v>951</v>
      </c>
      <c r="B37"/>
      <c r="C37"/>
      <c r="D37"/>
      <c r="E37"/>
      <c r="F37"/>
    </row>
    <row r="38" spans="1:6">
      <c r="A38" s="2746" t="s">
        <v>931</v>
      </c>
      <c r="B38" s="2747" t="s">
        <v>952</v>
      </c>
      <c r="C38"/>
      <c r="D38"/>
      <c r="E38"/>
      <c r="F38"/>
    </row>
    <row r="39" spans="1:6">
      <c r="A39">
        <v>2019</v>
      </c>
      <c r="B39" s="509">
        <f>2538*1.021</f>
        <v>2591.2979999999998</v>
      </c>
      <c r="C39"/>
      <c r="D39"/>
      <c r="E39"/>
      <c r="F39"/>
    </row>
    <row r="40" spans="1:6">
      <c r="A40">
        <v>2020</v>
      </c>
      <c r="B40" s="509">
        <f>2615*1.021</f>
        <v>2669.915</v>
      </c>
      <c r="C40"/>
      <c r="D40"/>
      <c r="E40"/>
      <c r="F40"/>
    </row>
    <row r="41" spans="1:6">
      <c r="A41">
        <v>2021</v>
      </c>
      <c r="B41" s="509">
        <f>2664*1.021</f>
        <v>2719.944</v>
      </c>
      <c r="C41"/>
      <c r="D41"/>
      <c r="E41"/>
      <c r="F41"/>
    </row>
    <row r="44" spans="1:6">
      <c r="A44" s="2759" t="s">
        <v>959</v>
      </c>
      <c r="B44" s="2759"/>
      <c r="C44" s="2759"/>
      <c r="D44" s="2759"/>
      <c r="E44" s="2759"/>
    </row>
    <row r="45" spans="1:6">
      <c r="A45" s="2758">
        <v>0.8</v>
      </c>
      <c r="B45" s="2632" t="s">
        <v>960</v>
      </c>
      <c r="C45" s="2632" t="s">
        <v>961</v>
      </c>
    </row>
    <row r="46" spans="1:6">
      <c r="A46" s="2758">
        <v>1.2</v>
      </c>
      <c r="B46" s="2632" t="s">
        <v>960</v>
      </c>
      <c r="C46" s="2632" t="s">
        <v>962</v>
      </c>
    </row>
    <row r="47" spans="1:6">
      <c r="A47" s="2758">
        <v>1.45</v>
      </c>
      <c r="B47" s="2632" t="s">
        <v>960</v>
      </c>
      <c r="C47" s="2632" t="s">
        <v>963</v>
      </c>
    </row>
    <row r="50" spans="1:5">
      <c r="A50" s="2762" t="s">
        <v>964</v>
      </c>
      <c r="B50" s="2762"/>
      <c r="C50" s="2762"/>
      <c r="D50" s="2762"/>
      <c r="E50" s="2762"/>
    </row>
    <row r="51" spans="1:5">
      <c r="A51" s="311" t="s">
        <v>2</v>
      </c>
      <c r="B51" s="311">
        <v>2200</v>
      </c>
      <c r="C51" s="311" t="s">
        <v>965</v>
      </c>
    </row>
    <row r="52" spans="1:5">
      <c r="A52" s="311" t="s">
        <v>3</v>
      </c>
      <c r="B52" s="311">
        <v>1600</v>
      </c>
      <c r="C52" s="311" t="s">
        <v>965</v>
      </c>
    </row>
    <row r="53" spans="1:5">
      <c r="A53" s="311" t="s">
        <v>629</v>
      </c>
      <c r="B53" s="311">
        <v>2200</v>
      </c>
      <c r="C53" s="311" t="s">
        <v>965</v>
      </c>
    </row>
  </sheetData>
  <sheetProtection algorithmName="SHA-512" hashValue="DUXRdWx/kgv3UZ9DHA1MxhRaxL5m8YMG+PlsiHT91kxU0EN2N7rVPjXgSienHGchRQYNfX77BonvP/HudKtI0g==" saltValue="nIWvPrH0SpVS9eO7YK9CJw==" spinCount="100000" sheet="1" formatCells="0" formatColumns="0" formatRows="0" insertColumns="0" insertRows="0" insertHyperlinks="0" deleteColumns="0" deleteRows="0" sort="0" autoFilter="0" pivotTables="0"/>
  <mergeCells count="2">
    <mergeCell ref="A1:D1"/>
    <mergeCell ref="A35:F35"/>
  </mergeCells>
  <pageMargins left="0.7" right="0.7" top="0.75" bottom="0.75" header="0.3" footer="0.3"/>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3">
    <tabColor theme="9" tint="-0.249977111117893"/>
    <pageSetUpPr fitToPage="1"/>
  </sheetPr>
  <dimension ref="A1:Q91"/>
  <sheetViews>
    <sheetView view="pageBreakPreview" topLeftCell="A61" zoomScaleNormal="100" zoomScaleSheetLayoutView="100" workbookViewId="0">
      <selection activeCell="F79" sqref="F79"/>
    </sheetView>
  </sheetViews>
  <sheetFormatPr baseColWidth="10" defaultRowHeight="13.2"/>
  <cols>
    <col min="1" max="1" width="36.44140625" style="463" customWidth="1"/>
    <col min="2" max="2" width="17.44140625" style="463" customWidth="1"/>
    <col min="3" max="3" width="12.6640625" style="463" customWidth="1"/>
    <col min="4" max="4" width="17.6640625" style="463" customWidth="1"/>
    <col min="5" max="5" width="3.88671875" style="463" customWidth="1"/>
    <col min="6" max="6" width="19.33203125" style="463" customWidth="1"/>
    <col min="7" max="9" width="11.44140625" style="463" customWidth="1"/>
    <col min="10" max="10" width="15.44140625" style="463" customWidth="1"/>
    <col min="11" max="11" width="1.33203125" style="463" customWidth="1"/>
    <col min="12" max="12" width="12.33203125" style="463" bestFit="1" customWidth="1"/>
    <col min="13" max="256" width="10.88671875" style="463"/>
    <col min="257" max="257" width="36.44140625" style="463" customWidth="1"/>
    <col min="258" max="258" width="13.6640625" style="463" customWidth="1"/>
    <col min="259" max="259" width="12.6640625" style="463" customWidth="1"/>
    <col min="260" max="260" width="13.6640625" style="463" customWidth="1"/>
    <col min="261" max="261" width="2.44140625" style="463" customWidth="1"/>
    <col min="262" max="262" width="19.33203125" style="463" customWidth="1"/>
    <col min="263" max="265" width="11.44140625" style="463" customWidth="1"/>
    <col min="266" max="266" width="15.44140625" style="463" customWidth="1"/>
    <col min="267" max="267" width="1.33203125" style="463" customWidth="1"/>
    <col min="268" max="268" width="12.33203125" style="463" bestFit="1" customWidth="1"/>
    <col min="269" max="512" width="10.88671875" style="463"/>
    <col min="513" max="513" width="36.44140625" style="463" customWidth="1"/>
    <col min="514" max="514" width="13.6640625" style="463" customWidth="1"/>
    <col min="515" max="515" width="12.6640625" style="463" customWidth="1"/>
    <col min="516" max="516" width="13.6640625" style="463" customWidth="1"/>
    <col min="517" max="517" width="2.44140625" style="463" customWidth="1"/>
    <col min="518" max="518" width="19.33203125" style="463" customWidth="1"/>
    <col min="519" max="521" width="11.44140625" style="463" customWidth="1"/>
    <col min="522" max="522" width="15.44140625" style="463" customWidth="1"/>
    <col min="523" max="523" width="1.33203125" style="463" customWidth="1"/>
    <col min="524" max="524" width="12.33203125" style="463" bestFit="1" customWidth="1"/>
    <col min="525" max="768" width="10.88671875" style="463"/>
    <col min="769" max="769" width="36.44140625" style="463" customWidth="1"/>
    <col min="770" max="770" width="13.6640625" style="463" customWidth="1"/>
    <col min="771" max="771" width="12.6640625" style="463" customWidth="1"/>
    <col min="772" max="772" width="13.6640625" style="463" customWidth="1"/>
    <col min="773" max="773" width="2.44140625" style="463" customWidth="1"/>
    <col min="774" max="774" width="19.33203125" style="463" customWidth="1"/>
    <col min="775" max="777" width="11.44140625" style="463" customWidth="1"/>
    <col min="778" max="778" width="15.44140625" style="463" customWidth="1"/>
    <col min="779" max="779" width="1.33203125" style="463" customWidth="1"/>
    <col min="780" max="780" width="12.33203125" style="463" bestFit="1" customWidth="1"/>
    <col min="781" max="1024" width="10.88671875" style="463"/>
    <col min="1025" max="1025" width="36.44140625" style="463" customWidth="1"/>
    <col min="1026" max="1026" width="13.6640625" style="463" customWidth="1"/>
    <col min="1027" max="1027" width="12.6640625" style="463" customWidth="1"/>
    <col min="1028" max="1028" width="13.6640625" style="463" customWidth="1"/>
    <col min="1029" max="1029" width="2.44140625" style="463" customWidth="1"/>
    <col min="1030" max="1030" width="19.33203125" style="463" customWidth="1"/>
    <col min="1031" max="1033" width="11.44140625" style="463" customWidth="1"/>
    <col min="1034" max="1034" width="15.44140625" style="463" customWidth="1"/>
    <col min="1035" max="1035" width="1.33203125" style="463" customWidth="1"/>
    <col min="1036" max="1036" width="12.33203125" style="463" bestFit="1" customWidth="1"/>
    <col min="1037" max="1280" width="10.88671875" style="463"/>
    <col min="1281" max="1281" width="36.44140625" style="463" customWidth="1"/>
    <col min="1282" max="1282" width="13.6640625" style="463" customWidth="1"/>
    <col min="1283" max="1283" width="12.6640625" style="463" customWidth="1"/>
    <col min="1284" max="1284" width="13.6640625" style="463" customWidth="1"/>
    <col min="1285" max="1285" width="2.44140625" style="463" customWidth="1"/>
    <col min="1286" max="1286" width="19.33203125" style="463" customWidth="1"/>
    <col min="1287" max="1289" width="11.44140625" style="463" customWidth="1"/>
    <col min="1290" max="1290" width="15.44140625" style="463" customWidth="1"/>
    <col min="1291" max="1291" width="1.33203125" style="463" customWidth="1"/>
    <col min="1292" max="1292" width="12.33203125" style="463" bestFit="1" customWidth="1"/>
    <col min="1293" max="1536" width="10.88671875" style="463"/>
    <col min="1537" max="1537" width="36.44140625" style="463" customWidth="1"/>
    <col min="1538" max="1538" width="13.6640625" style="463" customWidth="1"/>
    <col min="1539" max="1539" width="12.6640625" style="463" customWidth="1"/>
    <col min="1540" max="1540" width="13.6640625" style="463" customWidth="1"/>
    <col min="1541" max="1541" width="2.44140625" style="463" customWidth="1"/>
    <col min="1542" max="1542" width="19.33203125" style="463" customWidth="1"/>
    <col min="1543" max="1545" width="11.44140625" style="463" customWidth="1"/>
    <col min="1546" max="1546" width="15.44140625" style="463" customWidth="1"/>
    <col min="1547" max="1547" width="1.33203125" style="463" customWidth="1"/>
    <col min="1548" max="1548" width="12.33203125" style="463" bestFit="1" customWidth="1"/>
    <col min="1549" max="1792" width="10.88671875" style="463"/>
    <col min="1793" max="1793" width="36.44140625" style="463" customWidth="1"/>
    <col min="1794" max="1794" width="13.6640625" style="463" customWidth="1"/>
    <col min="1795" max="1795" width="12.6640625" style="463" customWidth="1"/>
    <col min="1796" max="1796" width="13.6640625" style="463" customWidth="1"/>
    <col min="1797" max="1797" width="2.44140625" style="463" customWidth="1"/>
    <col min="1798" max="1798" width="19.33203125" style="463" customWidth="1"/>
    <col min="1799" max="1801" width="11.44140625" style="463" customWidth="1"/>
    <col min="1802" max="1802" width="15.44140625" style="463" customWidth="1"/>
    <col min="1803" max="1803" width="1.33203125" style="463" customWidth="1"/>
    <col min="1804" max="1804" width="12.33203125" style="463" bestFit="1" customWidth="1"/>
    <col min="1805" max="2048" width="10.88671875" style="463"/>
    <col min="2049" max="2049" width="36.44140625" style="463" customWidth="1"/>
    <col min="2050" max="2050" width="13.6640625" style="463" customWidth="1"/>
    <col min="2051" max="2051" width="12.6640625" style="463" customWidth="1"/>
    <col min="2052" max="2052" width="13.6640625" style="463" customWidth="1"/>
    <col min="2053" max="2053" width="2.44140625" style="463" customWidth="1"/>
    <col min="2054" max="2054" width="19.33203125" style="463" customWidth="1"/>
    <col min="2055" max="2057" width="11.44140625" style="463" customWidth="1"/>
    <col min="2058" max="2058" width="15.44140625" style="463" customWidth="1"/>
    <col min="2059" max="2059" width="1.33203125" style="463" customWidth="1"/>
    <col min="2060" max="2060" width="12.33203125" style="463" bestFit="1" customWidth="1"/>
    <col min="2061" max="2304" width="10.88671875" style="463"/>
    <col min="2305" max="2305" width="36.44140625" style="463" customWidth="1"/>
    <col min="2306" max="2306" width="13.6640625" style="463" customWidth="1"/>
    <col min="2307" max="2307" width="12.6640625" style="463" customWidth="1"/>
    <col min="2308" max="2308" width="13.6640625" style="463" customWidth="1"/>
    <col min="2309" max="2309" width="2.44140625" style="463" customWidth="1"/>
    <col min="2310" max="2310" width="19.33203125" style="463" customWidth="1"/>
    <col min="2311" max="2313" width="11.44140625" style="463" customWidth="1"/>
    <col min="2314" max="2314" width="15.44140625" style="463" customWidth="1"/>
    <col min="2315" max="2315" width="1.33203125" style="463" customWidth="1"/>
    <col min="2316" max="2316" width="12.33203125" style="463" bestFit="1" customWidth="1"/>
    <col min="2317" max="2560" width="10.88671875" style="463"/>
    <col min="2561" max="2561" width="36.44140625" style="463" customWidth="1"/>
    <col min="2562" max="2562" width="13.6640625" style="463" customWidth="1"/>
    <col min="2563" max="2563" width="12.6640625" style="463" customWidth="1"/>
    <col min="2564" max="2564" width="13.6640625" style="463" customWidth="1"/>
    <col min="2565" max="2565" width="2.44140625" style="463" customWidth="1"/>
    <col min="2566" max="2566" width="19.33203125" style="463" customWidth="1"/>
    <col min="2567" max="2569" width="11.44140625" style="463" customWidth="1"/>
    <col min="2570" max="2570" width="15.44140625" style="463" customWidth="1"/>
    <col min="2571" max="2571" width="1.33203125" style="463" customWidth="1"/>
    <col min="2572" max="2572" width="12.33203125" style="463" bestFit="1" customWidth="1"/>
    <col min="2573" max="2816" width="10.88671875" style="463"/>
    <col min="2817" max="2817" width="36.44140625" style="463" customWidth="1"/>
    <col min="2818" max="2818" width="13.6640625" style="463" customWidth="1"/>
    <col min="2819" max="2819" width="12.6640625" style="463" customWidth="1"/>
    <col min="2820" max="2820" width="13.6640625" style="463" customWidth="1"/>
    <col min="2821" max="2821" width="2.44140625" style="463" customWidth="1"/>
    <col min="2822" max="2822" width="19.33203125" style="463" customWidth="1"/>
    <col min="2823" max="2825" width="11.44140625" style="463" customWidth="1"/>
    <col min="2826" max="2826" width="15.44140625" style="463" customWidth="1"/>
    <col min="2827" max="2827" width="1.33203125" style="463" customWidth="1"/>
    <col min="2828" max="2828" width="12.33203125" style="463" bestFit="1" customWidth="1"/>
    <col min="2829" max="3072" width="10.88671875" style="463"/>
    <col min="3073" max="3073" width="36.44140625" style="463" customWidth="1"/>
    <col min="3074" max="3074" width="13.6640625" style="463" customWidth="1"/>
    <col min="3075" max="3075" width="12.6640625" style="463" customWidth="1"/>
    <col min="3076" max="3076" width="13.6640625" style="463" customWidth="1"/>
    <col min="3077" max="3077" width="2.44140625" style="463" customWidth="1"/>
    <col min="3078" max="3078" width="19.33203125" style="463" customWidth="1"/>
    <col min="3079" max="3081" width="11.44140625" style="463" customWidth="1"/>
    <col min="3082" max="3082" width="15.44140625" style="463" customWidth="1"/>
    <col min="3083" max="3083" width="1.33203125" style="463" customWidth="1"/>
    <col min="3084" max="3084" width="12.33203125" style="463" bestFit="1" customWidth="1"/>
    <col min="3085" max="3328" width="10.88671875" style="463"/>
    <col min="3329" max="3329" width="36.44140625" style="463" customWidth="1"/>
    <col min="3330" max="3330" width="13.6640625" style="463" customWidth="1"/>
    <col min="3331" max="3331" width="12.6640625" style="463" customWidth="1"/>
    <col min="3332" max="3332" width="13.6640625" style="463" customWidth="1"/>
    <col min="3333" max="3333" width="2.44140625" style="463" customWidth="1"/>
    <col min="3334" max="3334" width="19.33203125" style="463" customWidth="1"/>
    <col min="3335" max="3337" width="11.44140625" style="463" customWidth="1"/>
    <col min="3338" max="3338" width="15.44140625" style="463" customWidth="1"/>
    <col min="3339" max="3339" width="1.33203125" style="463" customWidth="1"/>
    <col min="3340" max="3340" width="12.33203125" style="463" bestFit="1" customWidth="1"/>
    <col min="3341" max="3584" width="10.88671875" style="463"/>
    <col min="3585" max="3585" width="36.44140625" style="463" customWidth="1"/>
    <col min="3586" max="3586" width="13.6640625" style="463" customWidth="1"/>
    <col min="3587" max="3587" width="12.6640625" style="463" customWidth="1"/>
    <col min="3588" max="3588" width="13.6640625" style="463" customWidth="1"/>
    <col min="3589" max="3589" width="2.44140625" style="463" customWidth="1"/>
    <col min="3590" max="3590" width="19.33203125" style="463" customWidth="1"/>
    <col min="3591" max="3593" width="11.44140625" style="463" customWidth="1"/>
    <col min="3594" max="3594" width="15.44140625" style="463" customWidth="1"/>
    <col min="3595" max="3595" width="1.33203125" style="463" customWidth="1"/>
    <col min="3596" max="3596" width="12.33203125" style="463" bestFit="1" customWidth="1"/>
    <col min="3597" max="3840" width="10.88671875" style="463"/>
    <col min="3841" max="3841" width="36.44140625" style="463" customWidth="1"/>
    <col min="3842" max="3842" width="13.6640625" style="463" customWidth="1"/>
    <col min="3843" max="3843" width="12.6640625" style="463" customWidth="1"/>
    <col min="3844" max="3844" width="13.6640625" style="463" customWidth="1"/>
    <col min="3845" max="3845" width="2.44140625" style="463" customWidth="1"/>
    <col min="3846" max="3846" width="19.33203125" style="463" customWidth="1"/>
    <col min="3847" max="3849" width="11.44140625" style="463" customWidth="1"/>
    <col min="3850" max="3850" width="15.44140625" style="463" customWidth="1"/>
    <col min="3851" max="3851" width="1.33203125" style="463" customWidth="1"/>
    <col min="3852" max="3852" width="12.33203125" style="463" bestFit="1" customWidth="1"/>
    <col min="3853" max="4096" width="10.88671875" style="463"/>
    <col min="4097" max="4097" width="36.44140625" style="463" customWidth="1"/>
    <col min="4098" max="4098" width="13.6640625" style="463" customWidth="1"/>
    <col min="4099" max="4099" width="12.6640625" style="463" customWidth="1"/>
    <col min="4100" max="4100" width="13.6640625" style="463" customWidth="1"/>
    <col min="4101" max="4101" width="2.44140625" style="463" customWidth="1"/>
    <col min="4102" max="4102" width="19.33203125" style="463" customWidth="1"/>
    <col min="4103" max="4105" width="11.44140625" style="463" customWidth="1"/>
    <col min="4106" max="4106" width="15.44140625" style="463" customWidth="1"/>
    <col min="4107" max="4107" width="1.33203125" style="463" customWidth="1"/>
    <col min="4108" max="4108" width="12.33203125" style="463" bestFit="1" customWidth="1"/>
    <col min="4109" max="4352" width="10.88671875" style="463"/>
    <col min="4353" max="4353" width="36.44140625" style="463" customWidth="1"/>
    <col min="4354" max="4354" width="13.6640625" style="463" customWidth="1"/>
    <col min="4355" max="4355" width="12.6640625" style="463" customWidth="1"/>
    <col min="4356" max="4356" width="13.6640625" style="463" customWidth="1"/>
    <col min="4357" max="4357" width="2.44140625" style="463" customWidth="1"/>
    <col min="4358" max="4358" width="19.33203125" style="463" customWidth="1"/>
    <col min="4359" max="4361" width="11.44140625" style="463" customWidth="1"/>
    <col min="4362" max="4362" width="15.44140625" style="463" customWidth="1"/>
    <col min="4363" max="4363" width="1.33203125" style="463" customWidth="1"/>
    <col min="4364" max="4364" width="12.33203125" style="463" bestFit="1" customWidth="1"/>
    <col min="4365" max="4608" width="10.88671875" style="463"/>
    <col min="4609" max="4609" width="36.44140625" style="463" customWidth="1"/>
    <col min="4610" max="4610" width="13.6640625" style="463" customWidth="1"/>
    <col min="4611" max="4611" width="12.6640625" style="463" customWidth="1"/>
    <col min="4612" max="4612" width="13.6640625" style="463" customWidth="1"/>
    <col min="4613" max="4613" width="2.44140625" style="463" customWidth="1"/>
    <col min="4614" max="4614" width="19.33203125" style="463" customWidth="1"/>
    <col min="4615" max="4617" width="11.44140625" style="463" customWidth="1"/>
    <col min="4618" max="4618" width="15.44140625" style="463" customWidth="1"/>
    <col min="4619" max="4619" width="1.33203125" style="463" customWidth="1"/>
    <col min="4620" max="4620" width="12.33203125" style="463" bestFit="1" customWidth="1"/>
    <col min="4621" max="4864" width="10.88671875" style="463"/>
    <col min="4865" max="4865" width="36.44140625" style="463" customWidth="1"/>
    <col min="4866" max="4866" width="13.6640625" style="463" customWidth="1"/>
    <col min="4867" max="4867" width="12.6640625" style="463" customWidth="1"/>
    <col min="4868" max="4868" width="13.6640625" style="463" customWidth="1"/>
    <col min="4869" max="4869" width="2.44140625" style="463" customWidth="1"/>
    <col min="4870" max="4870" width="19.33203125" style="463" customWidth="1"/>
    <col min="4871" max="4873" width="11.44140625" style="463" customWidth="1"/>
    <col min="4874" max="4874" width="15.44140625" style="463" customWidth="1"/>
    <col min="4875" max="4875" width="1.33203125" style="463" customWidth="1"/>
    <col min="4876" max="4876" width="12.33203125" style="463" bestFit="1" customWidth="1"/>
    <col min="4877" max="5120" width="10.88671875" style="463"/>
    <col min="5121" max="5121" width="36.44140625" style="463" customWidth="1"/>
    <col min="5122" max="5122" width="13.6640625" style="463" customWidth="1"/>
    <col min="5123" max="5123" width="12.6640625" style="463" customWidth="1"/>
    <col min="5124" max="5124" width="13.6640625" style="463" customWidth="1"/>
    <col min="5125" max="5125" width="2.44140625" style="463" customWidth="1"/>
    <col min="5126" max="5126" width="19.33203125" style="463" customWidth="1"/>
    <col min="5127" max="5129" width="11.44140625" style="463" customWidth="1"/>
    <col min="5130" max="5130" width="15.44140625" style="463" customWidth="1"/>
    <col min="5131" max="5131" width="1.33203125" style="463" customWidth="1"/>
    <col min="5132" max="5132" width="12.33203125" style="463" bestFit="1" customWidth="1"/>
    <col min="5133" max="5376" width="10.88671875" style="463"/>
    <col min="5377" max="5377" width="36.44140625" style="463" customWidth="1"/>
    <col min="5378" max="5378" width="13.6640625" style="463" customWidth="1"/>
    <col min="5379" max="5379" width="12.6640625" style="463" customWidth="1"/>
    <col min="5380" max="5380" width="13.6640625" style="463" customWidth="1"/>
    <col min="5381" max="5381" width="2.44140625" style="463" customWidth="1"/>
    <col min="5382" max="5382" width="19.33203125" style="463" customWidth="1"/>
    <col min="5383" max="5385" width="11.44140625" style="463" customWidth="1"/>
    <col min="5386" max="5386" width="15.44140625" style="463" customWidth="1"/>
    <col min="5387" max="5387" width="1.33203125" style="463" customWidth="1"/>
    <col min="5388" max="5388" width="12.33203125" style="463" bestFit="1" customWidth="1"/>
    <col min="5389" max="5632" width="10.88671875" style="463"/>
    <col min="5633" max="5633" width="36.44140625" style="463" customWidth="1"/>
    <col min="5634" max="5634" width="13.6640625" style="463" customWidth="1"/>
    <col min="5635" max="5635" width="12.6640625" style="463" customWidth="1"/>
    <col min="5636" max="5636" width="13.6640625" style="463" customWidth="1"/>
    <col min="5637" max="5637" width="2.44140625" style="463" customWidth="1"/>
    <col min="5638" max="5638" width="19.33203125" style="463" customWidth="1"/>
    <col min="5639" max="5641" width="11.44140625" style="463" customWidth="1"/>
    <col min="5642" max="5642" width="15.44140625" style="463" customWidth="1"/>
    <col min="5643" max="5643" width="1.33203125" style="463" customWidth="1"/>
    <col min="5644" max="5644" width="12.33203125" style="463" bestFit="1" customWidth="1"/>
    <col min="5645" max="5888" width="10.88671875" style="463"/>
    <col min="5889" max="5889" width="36.44140625" style="463" customWidth="1"/>
    <col min="5890" max="5890" width="13.6640625" style="463" customWidth="1"/>
    <col min="5891" max="5891" width="12.6640625" style="463" customWidth="1"/>
    <col min="5892" max="5892" width="13.6640625" style="463" customWidth="1"/>
    <col min="5893" max="5893" width="2.44140625" style="463" customWidth="1"/>
    <col min="5894" max="5894" width="19.33203125" style="463" customWidth="1"/>
    <col min="5895" max="5897" width="11.44140625" style="463" customWidth="1"/>
    <col min="5898" max="5898" width="15.44140625" style="463" customWidth="1"/>
    <col min="5899" max="5899" width="1.33203125" style="463" customWidth="1"/>
    <col min="5900" max="5900" width="12.33203125" style="463" bestFit="1" customWidth="1"/>
    <col min="5901" max="6144" width="10.88671875" style="463"/>
    <col min="6145" max="6145" width="36.44140625" style="463" customWidth="1"/>
    <col min="6146" max="6146" width="13.6640625" style="463" customWidth="1"/>
    <col min="6147" max="6147" width="12.6640625" style="463" customWidth="1"/>
    <col min="6148" max="6148" width="13.6640625" style="463" customWidth="1"/>
    <col min="6149" max="6149" width="2.44140625" style="463" customWidth="1"/>
    <col min="6150" max="6150" width="19.33203125" style="463" customWidth="1"/>
    <col min="6151" max="6153" width="11.44140625" style="463" customWidth="1"/>
    <col min="6154" max="6154" width="15.44140625" style="463" customWidth="1"/>
    <col min="6155" max="6155" width="1.33203125" style="463" customWidth="1"/>
    <col min="6156" max="6156" width="12.33203125" style="463" bestFit="1" customWidth="1"/>
    <col min="6157" max="6400" width="10.88671875" style="463"/>
    <col min="6401" max="6401" width="36.44140625" style="463" customWidth="1"/>
    <col min="6402" max="6402" width="13.6640625" style="463" customWidth="1"/>
    <col min="6403" max="6403" width="12.6640625" style="463" customWidth="1"/>
    <col min="6404" max="6404" width="13.6640625" style="463" customWidth="1"/>
    <col min="6405" max="6405" width="2.44140625" style="463" customWidth="1"/>
    <col min="6406" max="6406" width="19.33203125" style="463" customWidth="1"/>
    <col min="6407" max="6409" width="11.44140625" style="463" customWidth="1"/>
    <col min="6410" max="6410" width="15.44140625" style="463" customWidth="1"/>
    <col min="6411" max="6411" width="1.33203125" style="463" customWidth="1"/>
    <col min="6412" max="6412" width="12.33203125" style="463" bestFit="1" customWidth="1"/>
    <col min="6413" max="6656" width="10.88671875" style="463"/>
    <col min="6657" max="6657" width="36.44140625" style="463" customWidth="1"/>
    <col min="6658" max="6658" width="13.6640625" style="463" customWidth="1"/>
    <col min="6659" max="6659" width="12.6640625" style="463" customWidth="1"/>
    <col min="6660" max="6660" width="13.6640625" style="463" customWidth="1"/>
    <col min="6661" max="6661" width="2.44140625" style="463" customWidth="1"/>
    <col min="6662" max="6662" width="19.33203125" style="463" customWidth="1"/>
    <col min="6663" max="6665" width="11.44140625" style="463" customWidth="1"/>
    <col min="6666" max="6666" width="15.44140625" style="463" customWidth="1"/>
    <col min="6667" max="6667" width="1.33203125" style="463" customWidth="1"/>
    <col min="6668" max="6668" width="12.33203125" style="463" bestFit="1" customWidth="1"/>
    <col min="6669" max="6912" width="10.88671875" style="463"/>
    <col min="6913" max="6913" width="36.44140625" style="463" customWidth="1"/>
    <col min="6914" max="6914" width="13.6640625" style="463" customWidth="1"/>
    <col min="6915" max="6915" width="12.6640625" style="463" customWidth="1"/>
    <col min="6916" max="6916" width="13.6640625" style="463" customWidth="1"/>
    <col min="6917" max="6917" width="2.44140625" style="463" customWidth="1"/>
    <col min="6918" max="6918" width="19.33203125" style="463" customWidth="1"/>
    <col min="6919" max="6921" width="11.44140625" style="463" customWidth="1"/>
    <col min="6922" max="6922" width="15.44140625" style="463" customWidth="1"/>
    <col min="6923" max="6923" width="1.33203125" style="463" customWidth="1"/>
    <col min="6924" max="6924" width="12.33203125" style="463" bestFit="1" customWidth="1"/>
    <col min="6925" max="7168" width="10.88671875" style="463"/>
    <col min="7169" max="7169" width="36.44140625" style="463" customWidth="1"/>
    <col min="7170" max="7170" width="13.6640625" style="463" customWidth="1"/>
    <col min="7171" max="7171" width="12.6640625" style="463" customWidth="1"/>
    <col min="7172" max="7172" width="13.6640625" style="463" customWidth="1"/>
    <col min="7173" max="7173" width="2.44140625" style="463" customWidth="1"/>
    <col min="7174" max="7174" width="19.33203125" style="463" customWidth="1"/>
    <col min="7175" max="7177" width="11.44140625" style="463" customWidth="1"/>
    <col min="7178" max="7178" width="15.44140625" style="463" customWidth="1"/>
    <col min="7179" max="7179" width="1.33203125" style="463" customWidth="1"/>
    <col min="7180" max="7180" width="12.33203125" style="463" bestFit="1" customWidth="1"/>
    <col min="7181" max="7424" width="10.88671875" style="463"/>
    <col min="7425" max="7425" width="36.44140625" style="463" customWidth="1"/>
    <col min="7426" max="7426" width="13.6640625" style="463" customWidth="1"/>
    <col min="7427" max="7427" width="12.6640625" style="463" customWidth="1"/>
    <col min="7428" max="7428" width="13.6640625" style="463" customWidth="1"/>
    <col min="7429" max="7429" width="2.44140625" style="463" customWidth="1"/>
    <col min="7430" max="7430" width="19.33203125" style="463" customWidth="1"/>
    <col min="7431" max="7433" width="11.44140625" style="463" customWidth="1"/>
    <col min="7434" max="7434" width="15.44140625" style="463" customWidth="1"/>
    <col min="7435" max="7435" width="1.33203125" style="463" customWidth="1"/>
    <col min="7436" max="7436" width="12.33203125" style="463" bestFit="1" customWidth="1"/>
    <col min="7437" max="7680" width="10.88671875" style="463"/>
    <col min="7681" max="7681" width="36.44140625" style="463" customWidth="1"/>
    <col min="7682" max="7682" width="13.6640625" style="463" customWidth="1"/>
    <col min="7683" max="7683" width="12.6640625" style="463" customWidth="1"/>
    <col min="7684" max="7684" width="13.6640625" style="463" customWidth="1"/>
    <col min="7685" max="7685" width="2.44140625" style="463" customWidth="1"/>
    <col min="7686" max="7686" width="19.33203125" style="463" customWidth="1"/>
    <col min="7687" max="7689" width="11.44140625" style="463" customWidth="1"/>
    <col min="7690" max="7690" width="15.44140625" style="463" customWidth="1"/>
    <col min="7691" max="7691" width="1.33203125" style="463" customWidth="1"/>
    <col min="7692" max="7692" width="12.33203125" style="463" bestFit="1" customWidth="1"/>
    <col min="7693" max="7936" width="10.88671875" style="463"/>
    <col min="7937" max="7937" width="36.44140625" style="463" customWidth="1"/>
    <col min="7938" max="7938" width="13.6640625" style="463" customWidth="1"/>
    <col min="7939" max="7939" width="12.6640625" style="463" customWidth="1"/>
    <col min="7940" max="7940" width="13.6640625" style="463" customWidth="1"/>
    <col min="7941" max="7941" width="2.44140625" style="463" customWidth="1"/>
    <col min="7942" max="7942" width="19.33203125" style="463" customWidth="1"/>
    <col min="7943" max="7945" width="11.44140625" style="463" customWidth="1"/>
    <col min="7946" max="7946" width="15.44140625" style="463" customWidth="1"/>
    <col min="7947" max="7947" width="1.33203125" style="463" customWidth="1"/>
    <col min="7948" max="7948" width="12.33203125" style="463" bestFit="1" customWidth="1"/>
    <col min="7949" max="8192" width="10.88671875" style="463"/>
    <col min="8193" max="8193" width="36.44140625" style="463" customWidth="1"/>
    <col min="8194" max="8194" width="13.6640625" style="463" customWidth="1"/>
    <col min="8195" max="8195" width="12.6640625" style="463" customWidth="1"/>
    <col min="8196" max="8196" width="13.6640625" style="463" customWidth="1"/>
    <col min="8197" max="8197" width="2.44140625" style="463" customWidth="1"/>
    <col min="8198" max="8198" width="19.33203125" style="463" customWidth="1"/>
    <col min="8199" max="8201" width="11.44140625" style="463" customWidth="1"/>
    <col min="8202" max="8202" width="15.44140625" style="463" customWidth="1"/>
    <col min="8203" max="8203" width="1.33203125" style="463" customWidth="1"/>
    <col min="8204" max="8204" width="12.33203125" style="463" bestFit="1" customWidth="1"/>
    <col min="8205" max="8448" width="10.88671875" style="463"/>
    <col min="8449" max="8449" width="36.44140625" style="463" customWidth="1"/>
    <col min="8450" max="8450" width="13.6640625" style="463" customWidth="1"/>
    <col min="8451" max="8451" width="12.6640625" style="463" customWidth="1"/>
    <col min="8452" max="8452" width="13.6640625" style="463" customWidth="1"/>
    <col min="8453" max="8453" width="2.44140625" style="463" customWidth="1"/>
    <col min="8454" max="8454" width="19.33203125" style="463" customWidth="1"/>
    <col min="8455" max="8457" width="11.44140625" style="463" customWidth="1"/>
    <col min="8458" max="8458" width="15.44140625" style="463" customWidth="1"/>
    <col min="8459" max="8459" width="1.33203125" style="463" customWidth="1"/>
    <col min="8460" max="8460" width="12.33203125" style="463" bestFit="1" customWidth="1"/>
    <col min="8461" max="8704" width="10.88671875" style="463"/>
    <col min="8705" max="8705" width="36.44140625" style="463" customWidth="1"/>
    <col min="8706" max="8706" width="13.6640625" style="463" customWidth="1"/>
    <col min="8707" max="8707" width="12.6640625" style="463" customWidth="1"/>
    <col min="8708" max="8708" width="13.6640625" style="463" customWidth="1"/>
    <col min="8709" max="8709" width="2.44140625" style="463" customWidth="1"/>
    <col min="8710" max="8710" width="19.33203125" style="463" customWidth="1"/>
    <col min="8711" max="8713" width="11.44140625" style="463" customWidth="1"/>
    <col min="8714" max="8714" width="15.44140625" style="463" customWidth="1"/>
    <col min="8715" max="8715" width="1.33203125" style="463" customWidth="1"/>
    <col min="8716" max="8716" width="12.33203125" style="463" bestFit="1" customWidth="1"/>
    <col min="8717" max="8960" width="10.88671875" style="463"/>
    <col min="8961" max="8961" width="36.44140625" style="463" customWidth="1"/>
    <col min="8962" max="8962" width="13.6640625" style="463" customWidth="1"/>
    <col min="8963" max="8963" width="12.6640625" style="463" customWidth="1"/>
    <col min="8964" max="8964" width="13.6640625" style="463" customWidth="1"/>
    <col min="8965" max="8965" width="2.44140625" style="463" customWidth="1"/>
    <col min="8966" max="8966" width="19.33203125" style="463" customWidth="1"/>
    <col min="8967" max="8969" width="11.44140625" style="463" customWidth="1"/>
    <col min="8970" max="8970" width="15.44140625" style="463" customWidth="1"/>
    <col min="8971" max="8971" width="1.33203125" style="463" customWidth="1"/>
    <col min="8972" max="8972" width="12.33203125" style="463" bestFit="1" customWidth="1"/>
    <col min="8973" max="9216" width="10.88671875" style="463"/>
    <col min="9217" max="9217" width="36.44140625" style="463" customWidth="1"/>
    <col min="9218" max="9218" width="13.6640625" style="463" customWidth="1"/>
    <col min="9219" max="9219" width="12.6640625" style="463" customWidth="1"/>
    <col min="9220" max="9220" width="13.6640625" style="463" customWidth="1"/>
    <col min="9221" max="9221" width="2.44140625" style="463" customWidth="1"/>
    <col min="9222" max="9222" width="19.33203125" style="463" customWidth="1"/>
    <col min="9223" max="9225" width="11.44140625" style="463" customWidth="1"/>
    <col min="9226" max="9226" width="15.44140625" style="463" customWidth="1"/>
    <col min="9227" max="9227" width="1.33203125" style="463" customWidth="1"/>
    <col min="9228" max="9228" width="12.33203125" style="463" bestFit="1" customWidth="1"/>
    <col min="9229" max="9472" width="10.88671875" style="463"/>
    <col min="9473" max="9473" width="36.44140625" style="463" customWidth="1"/>
    <col min="9474" max="9474" width="13.6640625" style="463" customWidth="1"/>
    <col min="9475" max="9475" width="12.6640625" style="463" customWidth="1"/>
    <col min="9476" max="9476" width="13.6640625" style="463" customWidth="1"/>
    <col min="9477" max="9477" width="2.44140625" style="463" customWidth="1"/>
    <col min="9478" max="9478" width="19.33203125" style="463" customWidth="1"/>
    <col min="9479" max="9481" width="11.44140625" style="463" customWidth="1"/>
    <col min="9482" max="9482" width="15.44140625" style="463" customWidth="1"/>
    <col min="9483" max="9483" width="1.33203125" style="463" customWidth="1"/>
    <col min="9484" max="9484" width="12.33203125" style="463" bestFit="1" customWidth="1"/>
    <col min="9485" max="9728" width="10.88671875" style="463"/>
    <col min="9729" max="9729" width="36.44140625" style="463" customWidth="1"/>
    <col min="9730" max="9730" width="13.6640625" style="463" customWidth="1"/>
    <col min="9731" max="9731" width="12.6640625" style="463" customWidth="1"/>
    <col min="9732" max="9732" width="13.6640625" style="463" customWidth="1"/>
    <col min="9733" max="9733" width="2.44140625" style="463" customWidth="1"/>
    <col min="9734" max="9734" width="19.33203125" style="463" customWidth="1"/>
    <col min="9735" max="9737" width="11.44140625" style="463" customWidth="1"/>
    <col min="9738" max="9738" width="15.44140625" style="463" customWidth="1"/>
    <col min="9739" max="9739" width="1.33203125" style="463" customWidth="1"/>
    <col min="9740" max="9740" width="12.33203125" style="463" bestFit="1" customWidth="1"/>
    <col min="9741" max="9984" width="10.88671875" style="463"/>
    <col min="9985" max="9985" width="36.44140625" style="463" customWidth="1"/>
    <col min="9986" max="9986" width="13.6640625" style="463" customWidth="1"/>
    <col min="9987" max="9987" width="12.6640625" style="463" customWidth="1"/>
    <col min="9988" max="9988" width="13.6640625" style="463" customWidth="1"/>
    <col min="9989" max="9989" width="2.44140625" style="463" customWidth="1"/>
    <col min="9990" max="9990" width="19.33203125" style="463" customWidth="1"/>
    <col min="9991" max="9993" width="11.44140625" style="463" customWidth="1"/>
    <col min="9994" max="9994" width="15.44140625" style="463" customWidth="1"/>
    <col min="9995" max="9995" width="1.33203125" style="463" customWidth="1"/>
    <col min="9996" max="9996" width="12.33203125" style="463" bestFit="1" customWidth="1"/>
    <col min="9997" max="10240" width="10.88671875" style="463"/>
    <col min="10241" max="10241" width="36.44140625" style="463" customWidth="1"/>
    <col min="10242" max="10242" width="13.6640625" style="463" customWidth="1"/>
    <col min="10243" max="10243" width="12.6640625" style="463" customWidth="1"/>
    <col min="10244" max="10244" width="13.6640625" style="463" customWidth="1"/>
    <col min="10245" max="10245" width="2.44140625" style="463" customWidth="1"/>
    <col min="10246" max="10246" width="19.33203125" style="463" customWidth="1"/>
    <col min="10247" max="10249" width="11.44140625" style="463" customWidth="1"/>
    <col min="10250" max="10250" width="15.44140625" style="463" customWidth="1"/>
    <col min="10251" max="10251" width="1.33203125" style="463" customWidth="1"/>
    <col min="10252" max="10252" width="12.33203125" style="463" bestFit="1" customWidth="1"/>
    <col min="10253" max="10496" width="10.88671875" style="463"/>
    <col min="10497" max="10497" width="36.44140625" style="463" customWidth="1"/>
    <col min="10498" max="10498" width="13.6640625" style="463" customWidth="1"/>
    <col min="10499" max="10499" width="12.6640625" style="463" customWidth="1"/>
    <col min="10500" max="10500" width="13.6640625" style="463" customWidth="1"/>
    <col min="10501" max="10501" width="2.44140625" style="463" customWidth="1"/>
    <col min="10502" max="10502" width="19.33203125" style="463" customWidth="1"/>
    <col min="10503" max="10505" width="11.44140625" style="463" customWidth="1"/>
    <col min="10506" max="10506" width="15.44140625" style="463" customWidth="1"/>
    <col min="10507" max="10507" width="1.33203125" style="463" customWidth="1"/>
    <col min="10508" max="10508" width="12.33203125" style="463" bestFit="1" customWidth="1"/>
    <col min="10509" max="10752" width="10.88671875" style="463"/>
    <col min="10753" max="10753" width="36.44140625" style="463" customWidth="1"/>
    <col min="10754" max="10754" width="13.6640625" style="463" customWidth="1"/>
    <col min="10755" max="10755" width="12.6640625" style="463" customWidth="1"/>
    <col min="10756" max="10756" width="13.6640625" style="463" customWidth="1"/>
    <col min="10757" max="10757" width="2.44140625" style="463" customWidth="1"/>
    <col min="10758" max="10758" width="19.33203125" style="463" customWidth="1"/>
    <col min="10759" max="10761" width="11.44140625" style="463" customWidth="1"/>
    <col min="10762" max="10762" width="15.44140625" style="463" customWidth="1"/>
    <col min="10763" max="10763" width="1.33203125" style="463" customWidth="1"/>
    <col min="10764" max="10764" width="12.33203125" style="463" bestFit="1" customWidth="1"/>
    <col min="10765" max="11008" width="10.88671875" style="463"/>
    <col min="11009" max="11009" width="36.44140625" style="463" customWidth="1"/>
    <col min="11010" max="11010" width="13.6640625" style="463" customWidth="1"/>
    <col min="11011" max="11011" width="12.6640625" style="463" customWidth="1"/>
    <col min="11012" max="11012" width="13.6640625" style="463" customWidth="1"/>
    <col min="11013" max="11013" width="2.44140625" style="463" customWidth="1"/>
    <col min="11014" max="11014" width="19.33203125" style="463" customWidth="1"/>
    <col min="11015" max="11017" width="11.44140625" style="463" customWidth="1"/>
    <col min="11018" max="11018" width="15.44140625" style="463" customWidth="1"/>
    <col min="11019" max="11019" width="1.33203125" style="463" customWidth="1"/>
    <col min="11020" max="11020" width="12.33203125" style="463" bestFit="1" customWidth="1"/>
    <col min="11021" max="11264" width="10.88671875" style="463"/>
    <col min="11265" max="11265" width="36.44140625" style="463" customWidth="1"/>
    <col min="11266" max="11266" width="13.6640625" style="463" customWidth="1"/>
    <col min="11267" max="11267" width="12.6640625" style="463" customWidth="1"/>
    <col min="11268" max="11268" width="13.6640625" style="463" customWidth="1"/>
    <col min="11269" max="11269" width="2.44140625" style="463" customWidth="1"/>
    <col min="11270" max="11270" width="19.33203125" style="463" customWidth="1"/>
    <col min="11271" max="11273" width="11.44140625" style="463" customWidth="1"/>
    <col min="11274" max="11274" width="15.44140625" style="463" customWidth="1"/>
    <col min="11275" max="11275" width="1.33203125" style="463" customWidth="1"/>
    <col min="11276" max="11276" width="12.33203125" style="463" bestFit="1" customWidth="1"/>
    <col min="11277" max="11520" width="10.88671875" style="463"/>
    <col min="11521" max="11521" width="36.44140625" style="463" customWidth="1"/>
    <col min="11522" max="11522" width="13.6640625" style="463" customWidth="1"/>
    <col min="11523" max="11523" width="12.6640625" style="463" customWidth="1"/>
    <col min="11524" max="11524" width="13.6640625" style="463" customWidth="1"/>
    <col min="11525" max="11525" width="2.44140625" style="463" customWidth="1"/>
    <col min="11526" max="11526" width="19.33203125" style="463" customWidth="1"/>
    <col min="11527" max="11529" width="11.44140625" style="463" customWidth="1"/>
    <col min="11530" max="11530" width="15.44140625" style="463" customWidth="1"/>
    <col min="11531" max="11531" width="1.33203125" style="463" customWidth="1"/>
    <col min="11532" max="11532" width="12.33203125" style="463" bestFit="1" customWidth="1"/>
    <col min="11533" max="11776" width="10.88671875" style="463"/>
    <col min="11777" max="11777" width="36.44140625" style="463" customWidth="1"/>
    <col min="11778" max="11778" width="13.6640625" style="463" customWidth="1"/>
    <col min="11779" max="11779" width="12.6640625" style="463" customWidth="1"/>
    <col min="11780" max="11780" width="13.6640625" style="463" customWidth="1"/>
    <col min="11781" max="11781" width="2.44140625" style="463" customWidth="1"/>
    <col min="11782" max="11782" width="19.33203125" style="463" customWidth="1"/>
    <col min="11783" max="11785" width="11.44140625" style="463" customWidth="1"/>
    <col min="11786" max="11786" width="15.44140625" style="463" customWidth="1"/>
    <col min="11787" max="11787" width="1.33203125" style="463" customWidth="1"/>
    <col min="11788" max="11788" width="12.33203125" style="463" bestFit="1" customWidth="1"/>
    <col min="11789" max="12032" width="10.88671875" style="463"/>
    <col min="12033" max="12033" width="36.44140625" style="463" customWidth="1"/>
    <col min="12034" max="12034" width="13.6640625" style="463" customWidth="1"/>
    <col min="12035" max="12035" width="12.6640625" style="463" customWidth="1"/>
    <col min="12036" max="12036" width="13.6640625" style="463" customWidth="1"/>
    <col min="12037" max="12037" width="2.44140625" style="463" customWidth="1"/>
    <col min="12038" max="12038" width="19.33203125" style="463" customWidth="1"/>
    <col min="12039" max="12041" width="11.44140625" style="463" customWidth="1"/>
    <col min="12042" max="12042" width="15.44140625" style="463" customWidth="1"/>
    <col min="12043" max="12043" width="1.33203125" style="463" customWidth="1"/>
    <col min="12044" max="12044" width="12.33203125" style="463" bestFit="1" customWidth="1"/>
    <col min="12045" max="12288" width="10.88671875" style="463"/>
    <col min="12289" max="12289" width="36.44140625" style="463" customWidth="1"/>
    <col min="12290" max="12290" width="13.6640625" style="463" customWidth="1"/>
    <col min="12291" max="12291" width="12.6640625" style="463" customWidth="1"/>
    <col min="12292" max="12292" width="13.6640625" style="463" customWidth="1"/>
    <col min="12293" max="12293" width="2.44140625" style="463" customWidth="1"/>
    <col min="12294" max="12294" width="19.33203125" style="463" customWidth="1"/>
    <col min="12295" max="12297" width="11.44140625" style="463" customWidth="1"/>
    <col min="12298" max="12298" width="15.44140625" style="463" customWidth="1"/>
    <col min="12299" max="12299" width="1.33203125" style="463" customWidth="1"/>
    <col min="12300" max="12300" width="12.33203125" style="463" bestFit="1" customWidth="1"/>
    <col min="12301" max="12544" width="10.88671875" style="463"/>
    <col min="12545" max="12545" width="36.44140625" style="463" customWidth="1"/>
    <col min="12546" max="12546" width="13.6640625" style="463" customWidth="1"/>
    <col min="12547" max="12547" width="12.6640625" style="463" customWidth="1"/>
    <col min="12548" max="12548" width="13.6640625" style="463" customWidth="1"/>
    <col min="12549" max="12549" width="2.44140625" style="463" customWidth="1"/>
    <col min="12550" max="12550" width="19.33203125" style="463" customWidth="1"/>
    <col min="12551" max="12553" width="11.44140625" style="463" customWidth="1"/>
    <col min="12554" max="12554" width="15.44140625" style="463" customWidth="1"/>
    <col min="12555" max="12555" width="1.33203125" style="463" customWidth="1"/>
    <col min="12556" max="12556" width="12.33203125" style="463" bestFit="1" customWidth="1"/>
    <col min="12557" max="12800" width="10.88671875" style="463"/>
    <col min="12801" max="12801" width="36.44140625" style="463" customWidth="1"/>
    <col min="12802" max="12802" width="13.6640625" style="463" customWidth="1"/>
    <col min="12803" max="12803" width="12.6640625" style="463" customWidth="1"/>
    <col min="12804" max="12804" width="13.6640625" style="463" customWidth="1"/>
    <col min="12805" max="12805" width="2.44140625" style="463" customWidth="1"/>
    <col min="12806" max="12806" width="19.33203125" style="463" customWidth="1"/>
    <col min="12807" max="12809" width="11.44140625" style="463" customWidth="1"/>
    <col min="12810" max="12810" width="15.44140625" style="463" customWidth="1"/>
    <col min="12811" max="12811" width="1.33203125" style="463" customWidth="1"/>
    <col min="12812" max="12812" width="12.33203125" style="463" bestFit="1" customWidth="1"/>
    <col min="12813" max="13056" width="10.88671875" style="463"/>
    <col min="13057" max="13057" width="36.44140625" style="463" customWidth="1"/>
    <col min="13058" max="13058" width="13.6640625" style="463" customWidth="1"/>
    <col min="13059" max="13059" width="12.6640625" style="463" customWidth="1"/>
    <col min="13060" max="13060" width="13.6640625" style="463" customWidth="1"/>
    <col min="13061" max="13061" width="2.44140625" style="463" customWidth="1"/>
    <col min="13062" max="13062" width="19.33203125" style="463" customWidth="1"/>
    <col min="13063" max="13065" width="11.44140625" style="463" customWidth="1"/>
    <col min="13066" max="13066" width="15.44140625" style="463" customWidth="1"/>
    <col min="13067" max="13067" width="1.33203125" style="463" customWidth="1"/>
    <col min="13068" max="13068" width="12.33203125" style="463" bestFit="1" customWidth="1"/>
    <col min="13069" max="13312" width="10.88671875" style="463"/>
    <col min="13313" max="13313" width="36.44140625" style="463" customWidth="1"/>
    <col min="13314" max="13314" width="13.6640625" style="463" customWidth="1"/>
    <col min="13315" max="13315" width="12.6640625" style="463" customWidth="1"/>
    <col min="13316" max="13316" width="13.6640625" style="463" customWidth="1"/>
    <col min="13317" max="13317" width="2.44140625" style="463" customWidth="1"/>
    <col min="13318" max="13318" width="19.33203125" style="463" customWidth="1"/>
    <col min="13319" max="13321" width="11.44140625" style="463" customWidth="1"/>
    <col min="13322" max="13322" width="15.44140625" style="463" customWidth="1"/>
    <col min="13323" max="13323" width="1.33203125" style="463" customWidth="1"/>
    <col min="13324" max="13324" width="12.33203125" style="463" bestFit="1" customWidth="1"/>
    <col min="13325" max="13568" width="10.88671875" style="463"/>
    <col min="13569" max="13569" width="36.44140625" style="463" customWidth="1"/>
    <col min="13570" max="13570" width="13.6640625" style="463" customWidth="1"/>
    <col min="13571" max="13571" width="12.6640625" style="463" customWidth="1"/>
    <col min="13572" max="13572" width="13.6640625" style="463" customWidth="1"/>
    <col min="13573" max="13573" width="2.44140625" style="463" customWidth="1"/>
    <col min="13574" max="13574" width="19.33203125" style="463" customWidth="1"/>
    <col min="13575" max="13577" width="11.44140625" style="463" customWidth="1"/>
    <col min="13578" max="13578" width="15.44140625" style="463" customWidth="1"/>
    <col min="13579" max="13579" width="1.33203125" style="463" customWidth="1"/>
    <col min="13580" max="13580" width="12.33203125" style="463" bestFit="1" customWidth="1"/>
    <col min="13581" max="13824" width="10.88671875" style="463"/>
    <col min="13825" max="13825" width="36.44140625" style="463" customWidth="1"/>
    <col min="13826" max="13826" width="13.6640625" style="463" customWidth="1"/>
    <col min="13827" max="13827" width="12.6640625" style="463" customWidth="1"/>
    <col min="13828" max="13828" width="13.6640625" style="463" customWidth="1"/>
    <col min="13829" max="13829" width="2.44140625" style="463" customWidth="1"/>
    <col min="13830" max="13830" width="19.33203125" style="463" customWidth="1"/>
    <col min="13831" max="13833" width="11.44140625" style="463" customWidth="1"/>
    <col min="13834" max="13834" width="15.44140625" style="463" customWidth="1"/>
    <col min="13835" max="13835" width="1.33203125" style="463" customWidth="1"/>
    <col min="13836" max="13836" width="12.33203125" style="463" bestFit="1" customWidth="1"/>
    <col min="13837" max="14080" width="10.88671875" style="463"/>
    <col min="14081" max="14081" width="36.44140625" style="463" customWidth="1"/>
    <col min="14082" max="14082" width="13.6640625" style="463" customWidth="1"/>
    <col min="14083" max="14083" width="12.6640625" style="463" customWidth="1"/>
    <col min="14084" max="14084" width="13.6640625" style="463" customWidth="1"/>
    <col min="14085" max="14085" width="2.44140625" style="463" customWidth="1"/>
    <col min="14086" max="14086" width="19.33203125" style="463" customWidth="1"/>
    <col min="14087" max="14089" width="11.44140625" style="463" customWidth="1"/>
    <col min="14090" max="14090" width="15.44140625" style="463" customWidth="1"/>
    <col min="14091" max="14091" width="1.33203125" style="463" customWidth="1"/>
    <col min="14092" max="14092" width="12.33203125" style="463" bestFit="1" customWidth="1"/>
    <col min="14093" max="14336" width="10.88671875" style="463"/>
    <col min="14337" max="14337" width="36.44140625" style="463" customWidth="1"/>
    <col min="14338" max="14338" width="13.6640625" style="463" customWidth="1"/>
    <col min="14339" max="14339" width="12.6640625" style="463" customWidth="1"/>
    <col min="14340" max="14340" width="13.6640625" style="463" customWidth="1"/>
    <col min="14341" max="14341" width="2.44140625" style="463" customWidth="1"/>
    <col min="14342" max="14342" width="19.33203125" style="463" customWidth="1"/>
    <col min="14343" max="14345" width="11.44140625" style="463" customWidth="1"/>
    <col min="14346" max="14346" width="15.44140625" style="463" customWidth="1"/>
    <col min="14347" max="14347" width="1.33203125" style="463" customWidth="1"/>
    <col min="14348" max="14348" width="12.33203125" style="463" bestFit="1" customWidth="1"/>
    <col min="14349" max="14592" width="10.88671875" style="463"/>
    <col min="14593" max="14593" width="36.44140625" style="463" customWidth="1"/>
    <col min="14594" max="14594" width="13.6640625" style="463" customWidth="1"/>
    <col min="14595" max="14595" width="12.6640625" style="463" customWidth="1"/>
    <col min="14596" max="14596" width="13.6640625" style="463" customWidth="1"/>
    <col min="14597" max="14597" width="2.44140625" style="463" customWidth="1"/>
    <col min="14598" max="14598" width="19.33203125" style="463" customWidth="1"/>
    <col min="14599" max="14601" width="11.44140625" style="463" customWidth="1"/>
    <col min="14602" max="14602" width="15.44140625" style="463" customWidth="1"/>
    <col min="14603" max="14603" width="1.33203125" style="463" customWidth="1"/>
    <col min="14604" max="14604" width="12.33203125" style="463" bestFit="1" customWidth="1"/>
    <col min="14605" max="14848" width="10.88671875" style="463"/>
    <col min="14849" max="14849" width="36.44140625" style="463" customWidth="1"/>
    <col min="14850" max="14850" width="13.6640625" style="463" customWidth="1"/>
    <col min="14851" max="14851" width="12.6640625" style="463" customWidth="1"/>
    <col min="14852" max="14852" width="13.6640625" style="463" customWidth="1"/>
    <col min="14853" max="14853" width="2.44140625" style="463" customWidth="1"/>
    <col min="14854" max="14854" width="19.33203125" style="463" customWidth="1"/>
    <col min="14855" max="14857" width="11.44140625" style="463" customWidth="1"/>
    <col min="14858" max="14858" width="15.44140625" style="463" customWidth="1"/>
    <col min="14859" max="14859" width="1.33203125" style="463" customWidth="1"/>
    <col min="14860" max="14860" width="12.33203125" style="463" bestFit="1" customWidth="1"/>
    <col min="14861" max="15104" width="10.88671875" style="463"/>
    <col min="15105" max="15105" width="36.44140625" style="463" customWidth="1"/>
    <col min="15106" max="15106" width="13.6640625" style="463" customWidth="1"/>
    <col min="15107" max="15107" width="12.6640625" style="463" customWidth="1"/>
    <col min="15108" max="15108" width="13.6640625" style="463" customWidth="1"/>
    <col min="15109" max="15109" width="2.44140625" style="463" customWidth="1"/>
    <col min="15110" max="15110" width="19.33203125" style="463" customWidth="1"/>
    <col min="15111" max="15113" width="11.44140625" style="463" customWidth="1"/>
    <col min="15114" max="15114" width="15.44140625" style="463" customWidth="1"/>
    <col min="15115" max="15115" width="1.33203125" style="463" customWidth="1"/>
    <col min="15116" max="15116" width="12.33203125" style="463" bestFit="1" customWidth="1"/>
    <col min="15117" max="15360" width="10.88671875" style="463"/>
    <col min="15361" max="15361" width="36.44140625" style="463" customWidth="1"/>
    <col min="15362" max="15362" width="13.6640625" style="463" customWidth="1"/>
    <col min="15363" max="15363" width="12.6640625" style="463" customWidth="1"/>
    <col min="15364" max="15364" width="13.6640625" style="463" customWidth="1"/>
    <col min="15365" max="15365" width="2.44140625" style="463" customWidth="1"/>
    <col min="15366" max="15366" width="19.33203125" style="463" customWidth="1"/>
    <col min="15367" max="15369" width="11.44140625" style="463" customWidth="1"/>
    <col min="15370" max="15370" width="15.44140625" style="463" customWidth="1"/>
    <col min="15371" max="15371" width="1.33203125" style="463" customWidth="1"/>
    <col min="15372" max="15372" width="12.33203125" style="463" bestFit="1" customWidth="1"/>
    <col min="15373" max="15616" width="10.88671875" style="463"/>
    <col min="15617" max="15617" width="36.44140625" style="463" customWidth="1"/>
    <col min="15618" max="15618" width="13.6640625" style="463" customWidth="1"/>
    <col min="15619" max="15619" width="12.6640625" style="463" customWidth="1"/>
    <col min="15620" max="15620" width="13.6640625" style="463" customWidth="1"/>
    <col min="15621" max="15621" width="2.44140625" style="463" customWidth="1"/>
    <col min="15622" max="15622" width="19.33203125" style="463" customWidth="1"/>
    <col min="15623" max="15625" width="11.44140625" style="463" customWidth="1"/>
    <col min="15626" max="15626" width="15.44140625" style="463" customWidth="1"/>
    <col min="15627" max="15627" width="1.33203125" style="463" customWidth="1"/>
    <col min="15628" max="15628" width="12.33203125" style="463" bestFit="1" customWidth="1"/>
    <col min="15629" max="15872" width="10.88671875" style="463"/>
    <col min="15873" max="15873" width="36.44140625" style="463" customWidth="1"/>
    <col min="15874" max="15874" width="13.6640625" style="463" customWidth="1"/>
    <col min="15875" max="15875" width="12.6640625" style="463" customWidth="1"/>
    <col min="15876" max="15876" width="13.6640625" style="463" customWidth="1"/>
    <col min="15877" max="15877" width="2.44140625" style="463" customWidth="1"/>
    <col min="15878" max="15878" width="19.33203125" style="463" customWidth="1"/>
    <col min="15879" max="15881" width="11.44140625" style="463" customWidth="1"/>
    <col min="15882" max="15882" width="15.44140625" style="463" customWidth="1"/>
    <col min="15883" max="15883" width="1.33203125" style="463" customWidth="1"/>
    <col min="15884" max="15884" width="12.33203125" style="463" bestFit="1" customWidth="1"/>
    <col min="15885" max="16128" width="10.88671875" style="463"/>
    <col min="16129" max="16129" width="36.44140625" style="463" customWidth="1"/>
    <col min="16130" max="16130" width="13.6640625" style="463" customWidth="1"/>
    <col min="16131" max="16131" width="12.6640625" style="463" customWidth="1"/>
    <col min="16132" max="16132" width="13.6640625" style="463" customWidth="1"/>
    <col min="16133" max="16133" width="2.44140625" style="463" customWidth="1"/>
    <col min="16134" max="16134" width="19.33203125" style="463" customWidth="1"/>
    <col min="16135" max="16137" width="11.44140625" style="463" customWidth="1"/>
    <col min="16138" max="16138" width="15.44140625" style="463" customWidth="1"/>
    <col min="16139" max="16139" width="1.33203125" style="463" customWidth="1"/>
    <col min="16140" max="16140" width="12.33203125" style="463" bestFit="1" customWidth="1"/>
    <col min="16141" max="16384" width="10.88671875" style="463"/>
  </cols>
  <sheetData>
    <row r="1" spans="1:17" s="427" customFormat="1" ht="17.399999999999999">
      <c r="A1" s="3467" t="s">
        <v>649</v>
      </c>
      <c r="B1" s="3468" t="s">
        <v>651</v>
      </c>
      <c r="C1" s="3469"/>
      <c r="D1" s="3469"/>
      <c r="E1" s="3469"/>
      <c r="F1" s="3469"/>
      <c r="G1" s="3469"/>
      <c r="H1" s="3469"/>
      <c r="I1" s="3469"/>
      <c r="J1" s="325"/>
      <c r="K1" s="426"/>
    </row>
    <row r="2" spans="1:17" s="427" customFormat="1" ht="23.1" customHeight="1">
      <c r="A2" s="3467"/>
      <c r="B2" s="3477" t="e">
        <f>"Opération "&amp;nom&amp;" "</f>
        <v>#REF!</v>
      </c>
      <c r="C2" s="3477"/>
      <c r="D2" s="3477"/>
      <c r="E2" s="3477"/>
      <c r="F2" s="3477"/>
      <c r="G2" s="3477"/>
      <c r="H2" s="3477"/>
      <c r="I2" s="3477"/>
      <c r="J2" s="325"/>
      <c r="K2" s="426"/>
    </row>
    <row r="3" spans="1:17" s="427" customFormat="1">
      <c r="A3" s="3467"/>
      <c r="B3" s="3470" t="s">
        <v>652</v>
      </c>
      <c r="C3" s="3470"/>
      <c r="D3" s="327">
        <v>1</v>
      </c>
      <c r="E3" s="465"/>
      <c r="F3" s="326"/>
      <c r="G3" s="326"/>
      <c r="H3" s="326"/>
      <c r="I3" s="326"/>
      <c r="J3" s="325"/>
      <c r="K3" s="426"/>
    </row>
    <row r="4" spans="1:17" s="427" customFormat="1">
      <c r="A4" s="3467"/>
      <c r="B4" s="3470" t="s">
        <v>653</v>
      </c>
      <c r="C4" s="3470"/>
      <c r="D4" s="328">
        <f ca="1">TODAY()</f>
        <v>44626</v>
      </c>
      <c r="E4" s="466"/>
      <c r="F4" s="326"/>
      <c r="G4" s="326"/>
      <c r="H4" s="326"/>
      <c r="I4" s="326"/>
      <c r="J4" s="325"/>
      <c r="K4" s="426"/>
    </row>
    <row r="5" spans="1:17" s="427" customFormat="1">
      <c r="A5" s="325"/>
      <c r="B5" s="325"/>
      <c r="C5" s="325"/>
      <c r="D5" s="325"/>
      <c r="E5" s="325"/>
      <c r="F5" s="325"/>
      <c r="G5" s="325"/>
      <c r="H5" s="325"/>
      <c r="I5" s="325"/>
      <c r="J5" s="325"/>
      <c r="K5" s="426"/>
    </row>
    <row r="6" spans="1:17" s="427" customFormat="1" ht="31.65" customHeight="1">
      <c r="A6" s="329" t="s">
        <v>654</v>
      </c>
      <c r="B6" s="330" t="s">
        <v>655</v>
      </c>
      <c r="C6" s="329" t="s">
        <v>656</v>
      </c>
      <c r="D6" s="330" t="s">
        <v>657</v>
      </c>
      <c r="E6" s="331"/>
      <c r="F6" s="3471" t="s">
        <v>658</v>
      </c>
      <c r="G6" s="3471"/>
      <c r="H6" s="3471"/>
      <c r="I6" s="3472" t="s">
        <v>797</v>
      </c>
      <c r="J6" s="3472"/>
      <c r="K6" s="426"/>
    </row>
    <row r="7" spans="1:17" s="427" customFormat="1">
      <c r="A7" s="426"/>
      <c r="B7" s="426"/>
      <c r="C7" s="426"/>
      <c r="D7" s="431"/>
      <c r="E7" s="426"/>
      <c r="F7" s="426"/>
      <c r="G7" s="426"/>
      <c r="H7" s="426"/>
      <c r="I7" s="426"/>
      <c r="J7" s="426"/>
      <c r="K7" s="426"/>
    </row>
    <row r="8" spans="1:17" s="427" customFormat="1">
      <c r="A8" s="332" t="s">
        <v>659</v>
      </c>
      <c r="B8" s="373">
        <f>B9+B18+B32</f>
        <v>950442.93677284673</v>
      </c>
      <c r="C8" s="373"/>
      <c r="D8" s="373">
        <f>(D9+D18+D32)</f>
        <v>970402.23844507663</v>
      </c>
      <c r="E8" s="428"/>
      <c r="F8" s="3473" t="s">
        <v>660</v>
      </c>
      <c r="G8" s="3474"/>
      <c r="H8" s="3474"/>
      <c r="I8" s="3474"/>
      <c r="J8" s="333">
        <f>nombreLLS</f>
        <v>17</v>
      </c>
      <c r="K8" s="429"/>
    </row>
    <row r="9" spans="1:17" s="427" customFormat="1">
      <c r="A9" s="334" t="s">
        <v>661</v>
      </c>
      <c r="B9" s="345">
        <f>IF(B11&gt;0,B11+B13,B15+B16+B17)</f>
        <v>469633.12929642806</v>
      </c>
      <c r="C9" s="345"/>
      <c r="D9" s="484">
        <f>IF(D11&gt;0,D11+D13,D15+D16+D17)</f>
        <v>479495.42501165305</v>
      </c>
      <c r="E9" s="428"/>
      <c r="F9" s="3454" t="s">
        <v>662</v>
      </c>
      <c r="G9" s="3455"/>
      <c r="H9" s="3455"/>
      <c r="I9" s="3455"/>
      <c r="J9" s="335">
        <f>SF_LLS</f>
        <v>1475.5150000000001</v>
      </c>
      <c r="K9" s="430"/>
    </row>
    <row r="10" spans="1:17" s="427" customFormat="1">
      <c r="A10" s="336" t="s">
        <v>663</v>
      </c>
      <c r="B10" s="467"/>
      <c r="C10" s="354"/>
      <c r="D10" s="468"/>
      <c r="E10" s="431"/>
      <c r="F10" s="3463" t="s">
        <v>664</v>
      </c>
      <c r="G10" s="3464"/>
      <c r="H10" s="3464"/>
      <c r="I10" s="3464"/>
      <c r="J10" s="337">
        <f>J8</f>
        <v>17</v>
      </c>
      <c r="K10" s="432"/>
    </row>
    <row r="11" spans="1:17" s="427" customFormat="1">
      <c r="A11" s="469" t="s">
        <v>665</v>
      </c>
      <c r="B11" s="470">
        <v>0</v>
      </c>
      <c r="C11" s="471">
        <f>B11*0.021</f>
        <v>0</v>
      </c>
      <c r="D11" s="472">
        <f>B11+C11</f>
        <v>0</v>
      </c>
      <c r="E11" s="433"/>
      <c r="F11" s="3475" t="s">
        <v>666</v>
      </c>
      <c r="G11" s="3476"/>
      <c r="H11" s="3476"/>
      <c r="I11" s="3476"/>
      <c r="J11" s="338"/>
      <c r="K11" s="434"/>
    </row>
    <row r="12" spans="1:17" s="427" customFormat="1">
      <c r="A12" s="473" t="s">
        <v>667</v>
      </c>
      <c r="B12" s="470">
        <v>0</v>
      </c>
      <c r="C12" s="471"/>
      <c r="D12" s="472"/>
      <c r="E12" s="435"/>
      <c r="F12" s="3475" t="s">
        <v>668</v>
      </c>
      <c r="G12" s="3476"/>
      <c r="H12" s="3476"/>
      <c r="I12" s="3476"/>
      <c r="J12" s="338"/>
      <c r="K12" s="434"/>
    </row>
    <row r="13" spans="1:17" s="427" customFormat="1">
      <c r="A13" s="473" t="s">
        <v>669</v>
      </c>
      <c r="B13" s="470">
        <v>0</v>
      </c>
      <c r="C13" s="471">
        <f>B13*0.021</f>
        <v>0</v>
      </c>
      <c r="D13" s="472">
        <f>B13+C13</f>
        <v>0</v>
      </c>
      <c r="E13" s="435"/>
      <c r="F13" s="3465" t="s">
        <v>670</v>
      </c>
      <c r="G13" s="3466"/>
      <c r="H13" s="3466"/>
      <c r="I13" s="3466"/>
      <c r="J13" s="339"/>
      <c r="K13" s="436"/>
      <c r="L13" s="437"/>
    </row>
    <row r="14" spans="1:17" s="427" customFormat="1">
      <c r="A14" s="340" t="s">
        <v>671</v>
      </c>
      <c r="B14" s="470"/>
      <c r="C14" s="471"/>
      <c r="D14" s="472"/>
      <c r="E14" s="435"/>
      <c r="F14" s="341"/>
      <c r="G14" s="341"/>
      <c r="H14" s="341"/>
      <c r="I14" s="341"/>
      <c r="J14" s="342"/>
      <c r="K14" s="438"/>
      <c r="L14" s="496"/>
      <c r="M14" s="352"/>
      <c r="N14" s="352"/>
      <c r="O14" s="352"/>
      <c r="P14" s="352"/>
      <c r="Q14" s="352"/>
    </row>
    <row r="15" spans="1:17" s="427" customFormat="1">
      <c r="A15" s="469" t="s">
        <v>672</v>
      </c>
      <c r="B15" s="632">
        <f>'DPR LLS'!E13</f>
        <v>456321.32364311122</v>
      </c>
      <c r="C15" s="471">
        <f>B15*0.021</f>
        <v>9582.7477965053367</v>
      </c>
      <c r="D15" s="472">
        <f>B15+C15</f>
        <v>465904.07143961656</v>
      </c>
      <c r="E15" s="435"/>
      <c r="F15" s="343" t="s">
        <v>673</v>
      </c>
      <c r="G15" s="344"/>
      <c r="H15" s="344"/>
      <c r="I15" s="344"/>
      <c r="J15" s="345">
        <f>D83</f>
        <v>3322949.7062152927</v>
      </c>
      <c r="K15" s="439"/>
      <c r="L15" s="352"/>
      <c r="M15" s="352"/>
      <c r="N15" s="352"/>
      <c r="O15" s="352"/>
      <c r="P15" s="352"/>
      <c r="Q15" s="352"/>
    </row>
    <row r="16" spans="1:17" s="427" customFormat="1">
      <c r="A16" s="469" t="s">
        <v>674</v>
      </c>
      <c r="B16" s="633">
        <f>'DPR LLS'!E14</f>
        <v>13311.80565331684</v>
      </c>
      <c r="C16" s="471">
        <f>B16*0.021</f>
        <v>279.54791871965364</v>
      </c>
      <c r="D16" s="472">
        <f>B16+C16</f>
        <v>13591.353572036494</v>
      </c>
      <c r="E16" s="435"/>
      <c r="F16" s="346"/>
      <c r="G16" s="347"/>
      <c r="H16" s="347"/>
      <c r="I16" s="347"/>
      <c r="J16" s="348"/>
      <c r="K16" s="432"/>
      <c r="L16" s="352" t="s">
        <v>675</v>
      </c>
      <c r="M16" s="352" t="s">
        <v>676</v>
      </c>
      <c r="N16" s="352" t="s">
        <v>677</v>
      </c>
      <c r="O16" s="352" t="s">
        <v>678</v>
      </c>
      <c r="P16" s="352"/>
      <c r="Q16" s="352"/>
    </row>
    <row r="17" spans="1:17" s="427" customFormat="1" ht="15.75" customHeight="1">
      <c r="A17" s="474" t="s">
        <v>679</v>
      </c>
      <c r="B17" s="475">
        <v>0</v>
      </c>
      <c r="C17" s="476">
        <f>B17*0.021</f>
        <v>0</v>
      </c>
      <c r="D17" s="477">
        <f>B17+C17</f>
        <v>0</v>
      </c>
      <c r="E17" s="435"/>
      <c r="F17" s="346" t="s">
        <v>680</v>
      </c>
      <c r="G17" s="347"/>
      <c r="H17" s="347"/>
      <c r="I17" s="347"/>
      <c r="J17" s="348">
        <f>'Prgr. 2022'!Y48</f>
        <v>2319453.31</v>
      </c>
      <c r="K17" s="432"/>
      <c r="L17" s="352"/>
      <c r="M17" s="352"/>
      <c r="N17" s="352">
        <v>32716</v>
      </c>
      <c r="O17" s="352">
        <v>2700</v>
      </c>
      <c r="P17" s="352"/>
      <c r="Q17" s="352"/>
    </row>
    <row r="18" spans="1:17" s="427" customFormat="1">
      <c r="A18" s="349" t="s">
        <v>681</v>
      </c>
      <c r="B18" s="485">
        <f>SUM(B19:B31)</f>
        <v>456321.32364311122</v>
      </c>
      <c r="C18" s="485"/>
      <c r="D18" s="486">
        <f>SUM(D19:D31)</f>
        <v>465904.07143961656</v>
      </c>
      <c r="E18" s="435"/>
      <c r="F18" s="3456" t="s">
        <v>682</v>
      </c>
      <c r="G18" s="3457"/>
      <c r="H18" s="3457"/>
      <c r="I18" s="350"/>
      <c r="J18" s="351">
        <v>0.32500000000000001</v>
      </c>
      <c r="K18" s="442"/>
      <c r="L18" s="352"/>
      <c r="M18" s="352"/>
      <c r="N18" s="352">
        <v>1041</v>
      </c>
      <c r="O18" s="352"/>
      <c r="P18" s="352"/>
      <c r="Q18" s="352"/>
    </row>
    <row r="19" spans="1:17" s="427" customFormat="1">
      <c r="A19" s="487" t="s">
        <v>683</v>
      </c>
      <c r="B19" s="488">
        <v>0</v>
      </c>
      <c r="C19" s="489">
        <f t="shared" ref="C19:C31" si="0">B19*0.021</f>
        <v>0</v>
      </c>
      <c r="D19" s="490">
        <f t="shared" ref="D19:D31" si="1">B19+C19</f>
        <v>0</v>
      </c>
      <c r="E19" s="431"/>
      <c r="F19" s="352"/>
      <c r="G19" s="352"/>
      <c r="H19" s="352"/>
      <c r="I19" s="352"/>
      <c r="J19" s="352"/>
      <c r="L19" s="352"/>
      <c r="M19" s="352"/>
      <c r="N19" s="352"/>
      <c r="O19" s="352"/>
      <c r="P19" s="352"/>
      <c r="Q19" s="352"/>
    </row>
    <row r="20" spans="1:17" s="427" customFormat="1">
      <c r="A20" s="478" t="s">
        <v>684</v>
      </c>
      <c r="B20" s="470">
        <v>0</v>
      </c>
      <c r="C20" s="479">
        <f t="shared" si="0"/>
        <v>0</v>
      </c>
      <c r="D20" s="480">
        <f t="shared" si="1"/>
        <v>0</v>
      </c>
      <c r="E20" s="433"/>
      <c r="F20" s="343" t="s">
        <v>685</v>
      </c>
      <c r="G20" s="353">
        <f>150*J9</f>
        <v>221327.25000000003</v>
      </c>
      <c r="H20" s="3458" t="s">
        <v>686</v>
      </c>
      <c r="I20" s="3458"/>
      <c r="J20" s="354">
        <f>D8-G20</f>
        <v>749074.98844507663</v>
      </c>
      <c r="K20" s="439"/>
    </row>
    <row r="21" spans="1:17" s="427" customFormat="1">
      <c r="A21" s="478" t="s">
        <v>687</v>
      </c>
      <c r="B21" s="632">
        <f>'DPR LLS'!E18</f>
        <v>456321.32364311122</v>
      </c>
      <c r="C21" s="479">
        <f t="shared" si="0"/>
        <v>9582.7477965053367</v>
      </c>
      <c r="D21" s="480">
        <f t="shared" si="1"/>
        <v>465904.07143961656</v>
      </c>
      <c r="E21" s="435"/>
      <c r="F21" s="3459" t="s">
        <v>688</v>
      </c>
      <c r="G21" s="3460"/>
      <c r="H21" s="3460"/>
      <c r="I21" s="3460"/>
      <c r="J21" s="355" t="s">
        <v>689</v>
      </c>
      <c r="K21" s="443"/>
    </row>
    <row r="22" spans="1:17" s="427" customFormat="1">
      <c r="A22" s="478" t="s">
        <v>690</v>
      </c>
      <c r="B22" s="470">
        <v>0</v>
      </c>
      <c r="C22" s="479">
        <f t="shared" si="0"/>
        <v>0</v>
      </c>
      <c r="D22" s="480">
        <f t="shared" si="1"/>
        <v>0</v>
      </c>
      <c r="E22" s="435"/>
    </row>
    <row r="23" spans="1:17" s="427" customFormat="1">
      <c r="A23" s="478" t="s">
        <v>691</v>
      </c>
      <c r="B23" s="470">
        <v>0</v>
      </c>
      <c r="C23" s="479">
        <f t="shared" si="0"/>
        <v>0</v>
      </c>
      <c r="D23" s="480">
        <f t="shared" si="1"/>
        <v>0</v>
      </c>
      <c r="E23" s="435"/>
      <c r="F23" s="356" t="s">
        <v>692</v>
      </c>
      <c r="G23" s="357"/>
      <c r="H23" s="357"/>
      <c r="I23" s="357"/>
      <c r="J23" s="357"/>
      <c r="K23" s="358"/>
    </row>
    <row r="24" spans="1:17" s="427" customFormat="1">
      <c r="A24" s="478" t="s">
        <v>693</v>
      </c>
      <c r="B24" s="470">
        <v>0</v>
      </c>
      <c r="C24" s="479">
        <f t="shared" si="0"/>
        <v>0</v>
      </c>
      <c r="D24" s="480">
        <f t="shared" si="1"/>
        <v>0</v>
      </c>
      <c r="E24" s="435"/>
      <c r="F24" s="346"/>
      <c r="G24" s="347"/>
      <c r="H24" s="347"/>
      <c r="I24" s="347"/>
      <c r="J24" s="347"/>
      <c r="K24" s="359"/>
    </row>
    <row r="25" spans="1:17" s="427" customFormat="1">
      <c r="A25" s="478" t="s">
        <v>694</v>
      </c>
      <c r="B25" s="470">
        <v>0</v>
      </c>
      <c r="C25" s="479">
        <f t="shared" si="0"/>
        <v>0</v>
      </c>
      <c r="D25" s="480">
        <f t="shared" si="1"/>
        <v>0</v>
      </c>
      <c r="E25" s="435"/>
      <c r="F25" s="360" t="s">
        <v>695</v>
      </c>
      <c r="G25" s="347"/>
      <c r="H25" s="347"/>
      <c r="I25" s="347"/>
      <c r="J25" s="425"/>
      <c r="K25" s="359"/>
    </row>
    <row r="26" spans="1:17" s="427" customFormat="1">
      <c r="A26" s="478" t="s">
        <v>696</v>
      </c>
      <c r="B26" s="470">
        <v>0</v>
      </c>
      <c r="C26" s="479">
        <f t="shared" si="0"/>
        <v>0</v>
      </c>
      <c r="D26" s="480">
        <f t="shared" si="1"/>
        <v>0</v>
      </c>
      <c r="E26" s="435"/>
      <c r="F26" s="360" t="s">
        <v>697</v>
      </c>
      <c r="G26" s="2435"/>
      <c r="H26" s="2435"/>
      <c r="I26" s="2435"/>
      <c r="J26" s="2425">
        <f>SUM(J27:J31)</f>
        <v>1684447.815541809</v>
      </c>
      <c r="K26" s="359"/>
    </row>
    <row r="27" spans="1:17" s="427" customFormat="1">
      <c r="A27" s="478" t="s">
        <v>698</v>
      </c>
      <c r="B27" s="470">
        <v>0</v>
      </c>
      <c r="C27" s="479">
        <f t="shared" si="0"/>
        <v>0</v>
      </c>
      <c r="D27" s="480">
        <f t="shared" si="1"/>
        <v>0</v>
      </c>
      <c r="E27" s="435"/>
      <c r="F27" s="346" t="s">
        <v>700</v>
      </c>
      <c r="G27" s="347"/>
      <c r="H27" s="347"/>
      <c r="I27" s="347"/>
      <c r="J27" s="562">
        <f>Bdgt!R159</f>
        <v>835870.81554180896</v>
      </c>
      <c r="K27" s="359"/>
    </row>
    <row r="28" spans="1:17" s="427" customFormat="1">
      <c r="A28" s="478" t="s">
        <v>699</v>
      </c>
      <c r="B28" s="470">
        <f>Bdgt!T50</f>
        <v>0</v>
      </c>
      <c r="C28" s="479">
        <f t="shared" si="0"/>
        <v>0</v>
      </c>
      <c r="D28" s="480">
        <f t="shared" si="1"/>
        <v>0</v>
      </c>
      <c r="E28" s="435"/>
      <c r="F28" s="346" t="s">
        <v>881</v>
      </c>
      <c r="G28" s="347"/>
      <c r="H28" s="347"/>
      <c r="I28" s="347"/>
      <c r="J28" s="371">
        <f>Bdgt!R160</f>
        <v>483077</v>
      </c>
      <c r="K28" s="359"/>
    </row>
    <row r="29" spans="1:17" s="427" customFormat="1">
      <c r="A29" s="478" t="s">
        <v>701</v>
      </c>
      <c r="B29" s="470">
        <v>0</v>
      </c>
      <c r="C29" s="479">
        <f t="shared" si="0"/>
        <v>0</v>
      </c>
      <c r="D29" s="480">
        <f t="shared" si="1"/>
        <v>0</v>
      </c>
      <c r="E29" s="435"/>
      <c r="F29" s="2420" t="s">
        <v>905</v>
      </c>
      <c r="G29" s="347"/>
      <c r="H29" s="347"/>
      <c r="I29" s="347"/>
      <c r="J29" s="371">
        <f>Bdgt!R161</f>
        <v>0</v>
      </c>
      <c r="K29" s="359"/>
    </row>
    <row r="30" spans="1:17" s="427" customFormat="1">
      <c r="A30" s="497" t="s">
        <v>752</v>
      </c>
      <c r="B30" s="470">
        <f>'DPR LLS'!E40</f>
        <v>0</v>
      </c>
      <c r="C30" s="479">
        <f t="shared" si="0"/>
        <v>0</v>
      </c>
      <c r="D30" s="480">
        <f t="shared" si="1"/>
        <v>0</v>
      </c>
      <c r="E30" s="435"/>
      <c r="F30" s="346" t="s">
        <v>908</v>
      </c>
      <c r="G30" s="347"/>
      <c r="H30" s="347"/>
      <c r="I30" s="347"/>
      <c r="J30" s="371">
        <f>Bdgt!R163</f>
        <v>110500</v>
      </c>
      <c r="K30" s="359"/>
    </row>
    <row r="31" spans="1:17" s="427" customFormat="1">
      <c r="A31" s="491" t="s">
        <v>679</v>
      </c>
      <c r="B31" s="475">
        <v>0</v>
      </c>
      <c r="C31" s="492">
        <f t="shared" si="0"/>
        <v>0</v>
      </c>
      <c r="D31" s="493">
        <f t="shared" si="1"/>
        <v>0</v>
      </c>
      <c r="E31" s="435"/>
      <c r="F31" s="2775" t="s">
        <v>974</v>
      </c>
      <c r="G31" s="363"/>
      <c r="H31" s="363"/>
      <c r="I31" s="363"/>
      <c r="J31" s="371">
        <f>Bdgt!R164</f>
        <v>255000</v>
      </c>
      <c r="K31" s="364"/>
    </row>
    <row r="32" spans="1:17" s="427" customFormat="1">
      <c r="A32" s="360" t="s">
        <v>702</v>
      </c>
      <c r="B32" s="607">
        <f>SUM(B33:B37)</f>
        <v>24488.483833307564</v>
      </c>
      <c r="C32" s="391"/>
      <c r="D32" s="486">
        <f>SUM(D33:D37)</f>
        <v>25002.741993807023</v>
      </c>
      <c r="E32" s="435"/>
      <c r="F32" s="365" t="s">
        <v>703</v>
      </c>
      <c r="G32" s="2436"/>
      <c r="H32" s="2436"/>
      <c r="I32" s="2436"/>
      <c r="J32" s="2424">
        <f>SUM(J33:J38)</f>
        <v>625600</v>
      </c>
      <c r="K32" s="367"/>
    </row>
    <row r="33" spans="1:12" s="427" customFormat="1">
      <c r="A33" s="487" t="s">
        <v>704</v>
      </c>
      <c r="B33" s="488">
        <f>'DPR LLS'!E44</f>
        <v>738.78422297819714</v>
      </c>
      <c r="C33" s="489">
        <f>B33*0.021</f>
        <v>15.514468682542141</v>
      </c>
      <c r="D33" s="490">
        <f>B33+C33</f>
        <v>754.29869166073922</v>
      </c>
      <c r="E33" s="435"/>
      <c r="F33" s="346" t="s">
        <v>975</v>
      </c>
      <c r="G33" s="347"/>
      <c r="H33" s="347"/>
      <c r="I33" s="347"/>
      <c r="J33" s="563">
        <f>Bdgt!R166</f>
        <v>600100</v>
      </c>
      <c r="K33" s="359"/>
    </row>
    <row r="34" spans="1:12" s="427" customFormat="1">
      <c r="A34" s="478" t="s">
        <v>705</v>
      </c>
      <c r="B34" s="632">
        <f>'DPR LLS'!E16</f>
        <v>3146.7918478428951</v>
      </c>
      <c r="C34" s="479">
        <f>B34*0.021</f>
        <v>66.082628804700803</v>
      </c>
      <c r="D34" s="480">
        <f>B34+C34</f>
        <v>3212.8744766475961</v>
      </c>
      <c r="E34" s="435"/>
      <c r="F34" s="2775" t="s">
        <v>976</v>
      </c>
      <c r="G34" s="347"/>
      <c r="H34" s="347"/>
      <c r="I34" s="347"/>
      <c r="J34" s="371">
        <f>Bdgt!R168</f>
        <v>0</v>
      </c>
      <c r="K34" s="359"/>
    </row>
    <row r="35" spans="1:12" s="427" customFormat="1">
      <c r="A35" s="478" t="s">
        <v>706</v>
      </c>
      <c r="B35" s="470">
        <f>Bdgt!T62</f>
        <v>0</v>
      </c>
      <c r="C35" s="479">
        <f>B35*0.021</f>
        <v>0</v>
      </c>
      <c r="D35" s="480">
        <f>B35+C35</f>
        <v>0</v>
      </c>
      <c r="E35" s="435"/>
      <c r="F35" s="2776" t="s">
        <v>977</v>
      </c>
      <c r="G35" s="368"/>
      <c r="H35" s="368"/>
      <c r="I35" s="368"/>
      <c r="J35" s="371">
        <f>Bdgt!R170</f>
        <v>25500</v>
      </c>
      <c r="K35" s="369"/>
    </row>
    <row r="36" spans="1:12" s="427" customFormat="1">
      <c r="A36" s="478" t="s">
        <v>707</v>
      </c>
      <c r="B36" s="470">
        <f>'DPR LLS'!E56</f>
        <v>14250.914937374364</v>
      </c>
      <c r="C36" s="479">
        <f>B36*0.021</f>
        <v>299.26921368486165</v>
      </c>
      <c r="D36" s="480">
        <f>B36+C36</f>
        <v>14550.184151059226</v>
      </c>
      <c r="E36" s="435"/>
      <c r="F36" s="346"/>
      <c r="G36" s="347"/>
      <c r="H36" s="347"/>
      <c r="I36" s="370"/>
      <c r="J36" s="371"/>
      <c r="K36" s="359"/>
      <c r="L36" s="448"/>
    </row>
    <row r="37" spans="1:12" s="427" customFormat="1" ht="13.8" thickBot="1">
      <c r="A37" s="415" t="s">
        <v>708</v>
      </c>
      <c r="B37" s="634">
        <f>'DPR LLS'!E19+'DPR LLS'!E20+'DPR LLS'!E21</f>
        <v>6351.9928251121082</v>
      </c>
      <c r="C37" s="482">
        <f>B37*0.021</f>
        <v>133.39184932735429</v>
      </c>
      <c r="D37" s="483">
        <f>B37+C37</f>
        <v>6485.3846744394623</v>
      </c>
      <c r="E37" s="435"/>
      <c r="F37" s="346"/>
      <c r="G37" s="347"/>
      <c r="H37" s="347"/>
      <c r="I37" s="370"/>
      <c r="J37" s="371"/>
      <c r="K37" s="359"/>
    </row>
    <row r="38" spans="1:12" s="427" customFormat="1">
      <c r="A38" s="441"/>
      <c r="B38" s="584">
        <f>B39+B21</f>
        <v>2281606.6182155563</v>
      </c>
      <c r="C38" s="585" t="e">
        <f>B38-#REF!</f>
        <v>#REF!</v>
      </c>
      <c r="D38" s="585"/>
      <c r="E38" s="435"/>
      <c r="F38" s="346"/>
      <c r="G38" s="347"/>
      <c r="H38" s="347"/>
      <c r="I38" s="370"/>
      <c r="J38" s="371"/>
      <c r="K38" s="359"/>
    </row>
    <row r="39" spans="1:12" s="427" customFormat="1">
      <c r="A39" s="372" t="s">
        <v>709</v>
      </c>
      <c r="B39" s="373">
        <f>B40+B46+B51+B56</f>
        <v>1825285.2945724449</v>
      </c>
      <c r="C39" s="373"/>
      <c r="D39" s="373">
        <f>D40+D46+D51+D56</f>
        <v>1863616.2857584662</v>
      </c>
      <c r="E39" s="435"/>
      <c r="F39" s="365"/>
      <c r="G39" s="2436"/>
      <c r="H39" s="2436"/>
      <c r="I39" s="2436"/>
      <c r="J39" s="2424"/>
      <c r="K39" s="2777"/>
    </row>
    <row r="40" spans="1:12" s="427" customFormat="1">
      <c r="A40" s="374" t="s">
        <v>710</v>
      </c>
      <c r="B40" s="375">
        <f>SUM(B41:B45)</f>
        <v>1825285.2945724449</v>
      </c>
      <c r="C40" s="376">
        <f>B40*0.021</f>
        <v>38330.991186021347</v>
      </c>
      <c r="D40" s="377">
        <f t="shared" ref="D40:D58" si="2">B40+C40</f>
        <v>1863616.2857584662</v>
      </c>
      <c r="E40" s="435"/>
      <c r="F40" s="362"/>
      <c r="G40" s="363"/>
      <c r="H40" s="363"/>
      <c r="I40" s="363"/>
      <c r="J40" s="2438"/>
      <c r="K40" s="364"/>
    </row>
    <row r="41" spans="1:12" s="427" customFormat="1">
      <c r="A41" s="478" t="s">
        <v>711</v>
      </c>
      <c r="B41" s="470">
        <f>'DPR LLS'!E23</f>
        <v>1825285.2945724449</v>
      </c>
      <c r="C41" s="479">
        <f>(B41*0.021)</f>
        <v>38330.991186021347</v>
      </c>
      <c r="D41" s="480">
        <f t="shared" si="2"/>
        <v>1863616.2857584662</v>
      </c>
      <c r="E41" s="435"/>
      <c r="F41" s="2629"/>
      <c r="G41" s="347"/>
      <c r="H41" s="347"/>
      <c r="I41" s="379"/>
      <c r="J41" s="371"/>
      <c r="K41" s="359"/>
    </row>
    <row r="42" spans="1:12" s="427" customFormat="1">
      <c r="A42" s="478" t="s">
        <v>995</v>
      </c>
      <c r="B42" s="470">
        <f>'DPR LLS'!E24</f>
        <v>0</v>
      </c>
      <c r="C42" s="479">
        <f t="shared" ref="C42:C50" si="3">B42*0.021</f>
        <v>0</v>
      </c>
      <c r="D42" s="480">
        <f t="shared" si="2"/>
        <v>0</v>
      </c>
      <c r="E42" s="435"/>
      <c r="F42" s="2629"/>
      <c r="G42" s="347"/>
      <c r="H42" s="347"/>
      <c r="I42" s="379"/>
      <c r="J42" s="371"/>
      <c r="K42" s="359"/>
    </row>
    <row r="43" spans="1:12" s="427" customFormat="1">
      <c r="A43" s="478" t="s">
        <v>712</v>
      </c>
      <c r="B43" s="470">
        <f>'DPR LLS'!E25</f>
        <v>0</v>
      </c>
      <c r="C43" s="479">
        <f t="shared" si="3"/>
        <v>0</v>
      </c>
      <c r="D43" s="480">
        <f t="shared" si="2"/>
        <v>0</v>
      </c>
      <c r="E43" s="428"/>
      <c r="F43" s="346"/>
      <c r="G43" s="347"/>
      <c r="H43" s="347"/>
      <c r="I43" s="379"/>
      <c r="J43" s="371"/>
      <c r="K43" s="359"/>
      <c r="L43" s="449"/>
    </row>
    <row r="44" spans="1:12" s="427" customFormat="1">
      <c r="A44" s="478" t="s">
        <v>713</v>
      </c>
      <c r="B44" s="470">
        <f>'DPR LLS'!E26</f>
        <v>0</v>
      </c>
      <c r="C44" s="479">
        <f t="shared" si="3"/>
        <v>0</v>
      </c>
      <c r="D44" s="480">
        <f t="shared" si="2"/>
        <v>0</v>
      </c>
      <c r="E44" s="435"/>
      <c r="F44" s="360" t="s">
        <v>623</v>
      </c>
      <c r="G44" s="2435"/>
      <c r="H44" s="2435"/>
      <c r="I44" s="2435"/>
      <c r="J44" s="2437">
        <f>Bdgt!R176</f>
        <v>0</v>
      </c>
      <c r="K44" s="359"/>
    </row>
    <row r="45" spans="1:12" s="427" customFormat="1">
      <c r="A45" s="478" t="s">
        <v>679</v>
      </c>
      <c r="B45" s="470">
        <v>0</v>
      </c>
      <c r="C45" s="479">
        <f t="shared" si="3"/>
        <v>0</v>
      </c>
      <c r="D45" s="480">
        <f t="shared" si="2"/>
        <v>0</v>
      </c>
      <c r="E45" s="435"/>
      <c r="F45" s="365" t="s">
        <v>779</v>
      </c>
      <c r="G45" s="2436"/>
      <c r="H45" s="2436"/>
      <c r="I45" s="2436"/>
      <c r="J45" s="2426">
        <f>Bdgt!R175</f>
        <v>1013239.9339920242</v>
      </c>
      <c r="K45" s="367"/>
    </row>
    <row r="46" spans="1:12" s="427" customFormat="1">
      <c r="A46" s="380" t="s">
        <v>714</v>
      </c>
      <c r="B46" s="381">
        <f>SUM(B47:B50)</f>
        <v>0</v>
      </c>
      <c r="C46" s="382">
        <f t="shared" si="3"/>
        <v>0</v>
      </c>
      <c r="D46" s="383">
        <f t="shared" si="2"/>
        <v>0</v>
      </c>
      <c r="E46" s="435"/>
      <c r="F46" s="346"/>
      <c r="G46" s="347"/>
      <c r="H46" s="347"/>
      <c r="I46" s="347"/>
      <c r="J46" s="347"/>
      <c r="K46" s="359"/>
    </row>
    <row r="47" spans="1:12" s="427" customFormat="1">
      <c r="A47" s="478" t="s">
        <v>715</v>
      </c>
      <c r="B47" s="470">
        <f>'DPR LLS'!E28</f>
        <v>0</v>
      </c>
      <c r="C47" s="479">
        <f t="shared" si="3"/>
        <v>0</v>
      </c>
      <c r="D47" s="480">
        <f t="shared" si="2"/>
        <v>0</v>
      </c>
      <c r="E47" s="435"/>
      <c r="F47" s="349" t="s">
        <v>650</v>
      </c>
      <c r="G47" s="384"/>
      <c r="H47" s="384"/>
      <c r="I47" s="384"/>
      <c r="J47" s="385">
        <f>J26+J32+J44+J45</f>
        <v>3323287.749533833</v>
      </c>
      <c r="K47" s="386"/>
      <c r="L47" s="450"/>
    </row>
    <row r="48" spans="1:12" s="427" customFormat="1">
      <c r="A48" s="478" t="s">
        <v>717</v>
      </c>
      <c r="B48" s="470">
        <v>0</v>
      </c>
      <c r="C48" s="479">
        <f t="shared" si="3"/>
        <v>0</v>
      </c>
      <c r="D48" s="480">
        <f t="shared" si="2"/>
        <v>0</v>
      </c>
      <c r="E48" s="435"/>
      <c r="F48" s="387" t="s">
        <v>716</v>
      </c>
      <c r="G48" s="388"/>
      <c r="H48" s="388"/>
      <c r="I48" s="388"/>
      <c r="J48" s="388"/>
      <c r="K48" s="389"/>
    </row>
    <row r="49" spans="1:12" s="427" customFormat="1">
      <c r="A49" s="2936" t="s">
        <v>994</v>
      </c>
      <c r="B49" s="470">
        <f>'DPR LLS'!E27</f>
        <v>0</v>
      </c>
      <c r="C49" s="479">
        <f t="shared" si="3"/>
        <v>0</v>
      </c>
      <c r="D49" s="480">
        <f t="shared" si="2"/>
        <v>0</v>
      </c>
      <c r="E49" s="435"/>
      <c r="F49" s="390" t="s">
        <v>718</v>
      </c>
      <c r="G49" s="347"/>
      <c r="H49" s="347"/>
      <c r="I49" s="347"/>
      <c r="J49" s="391">
        <f>SUM(J33:J42)</f>
        <v>625600</v>
      </c>
      <c r="K49" s="359"/>
    </row>
    <row r="50" spans="1:12" s="427" customFormat="1" ht="13.8" thickBot="1">
      <c r="A50" s="478" t="s">
        <v>679</v>
      </c>
      <c r="B50" s="470">
        <v>0</v>
      </c>
      <c r="C50" s="479">
        <f t="shared" si="3"/>
        <v>0</v>
      </c>
      <c r="D50" s="480">
        <f t="shared" si="2"/>
        <v>0</v>
      </c>
      <c r="E50" s="435"/>
      <c r="F50" s="392" t="s">
        <v>719</v>
      </c>
      <c r="G50" s="393"/>
      <c r="H50" s="393"/>
      <c r="I50" s="393"/>
      <c r="J50" s="394">
        <f>J33+J34+J38+J43</f>
        <v>600100</v>
      </c>
      <c r="K50" s="395"/>
    </row>
    <row r="51" spans="1:12" s="427" customFormat="1">
      <c r="A51" s="396" t="s">
        <v>720</v>
      </c>
      <c r="B51" s="381">
        <f>SUM(B52:B55)</f>
        <v>0</v>
      </c>
      <c r="C51" s="382">
        <f>SUM(C52:C55)</f>
        <v>0</v>
      </c>
      <c r="D51" s="383">
        <f t="shared" si="2"/>
        <v>0</v>
      </c>
      <c r="E51" s="435"/>
      <c r="F51" s="352"/>
      <c r="G51" s="352"/>
      <c r="H51" s="352"/>
      <c r="I51" s="352"/>
      <c r="J51" s="352"/>
      <c r="K51" s="352"/>
    </row>
    <row r="52" spans="1:12" s="427" customFormat="1">
      <c r="A52" s="478" t="s">
        <v>722</v>
      </c>
      <c r="B52" s="470">
        <f>'DPR LLS'!E30</f>
        <v>0</v>
      </c>
      <c r="C52" s="479">
        <f t="shared" ref="C52:C58" si="4">B52*0.021</f>
        <v>0</v>
      </c>
      <c r="D52" s="480">
        <f t="shared" si="2"/>
        <v>0</v>
      </c>
      <c r="E52" s="435"/>
      <c r="F52" s="397" t="s">
        <v>721</v>
      </c>
      <c r="G52" s="398"/>
      <c r="H52" s="398"/>
      <c r="I52" s="398"/>
      <c r="J52" s="398"/>
      <c r="K52" s="399"/>
    </row>
    <row r="53" spans="1:12" s="427" customFormat="1">
      <c r="A53" s="478" t="s">
        <v>723</v>
      </c>
      <c r="B53" s="470">
        <f>'DPR LLS'!E29</f>
        <v>0</v>
      </c>
      <c r="C53" s="479">
        <f t="shared" si="4"/>
        <v>0</v>
      </c>
      <c r="D53" s="480">
        <f t="shared" si="2"/>
        <v>0</v>
      </c>
      <c r="E53" s="435"/>
      <c r="F53" s="400"/>
      <c r="G53" s="401"/>
      <c r="H53" s="401"/>
      <c r="I53" s="401"/>
      <c r="J53" s="401"/>
      <c r="K53" s="402"/>
    </row>
    <row r="54" spans="1:12" s="427" customFormat="1">
      <c r="A54" s="478" t="s">
        <v>843</v>
      </c>
      <c r="B54" s="470">
        <f>'DPR LLS'!E34</f>
        <v>0</v>
      </c>
      <c r="C54" s="479">
        <f t="shared" si="4"/>
        <v>0</v>
      </c>
      <c r="D54" s="480">
        <f t="shared" si="2"/>
        <v>0</v>
      </c>
      <c r="E54" s="435"/>
      <c r="F54" s="346" t="s">
        <v>724</v>
      </c>
      <c r="G54" s="347"/>
      <c r="H54" s="347"/>
      <c r="I54" s="347"/>
      <c r="J54" s="371">
        <v>0</v>
      </c>
      <c r="K54" s="359"/>
    </row>
    <row r="55" spans="1:12" s="427" customFormat="1">
      <c r="A55" s="497" t="s">
        <v>749</v>
      </c>
      <c r="B55" s="571">
        <f>'DPR LLS'!E31</f>
        <v>0</v>
      </c>
      <c r="C55" s="479">
        <f t="shared" si="4"/>
        <v>0</v>
      </c>
      <c r="D55" s="480">
        <f t="shared" si="2"/>
        <v>0</v>
      </c>
      <c r="E55" s="435"/>
      <c r="F55" s="346" t="s">
        <v>725</v>
      </c>
      <c r="G55" s="347"/>
      <c r="H55" s="347"/>
      <c r="I55" s="347"/>
      <c r="J55" s="371">
        <v>0</v>
      </c>
      <c r="K55" s="359"/>
    </row>
    <row r="56" spans="1:12" s="427" customFormat="1">
      <c r="A56" s="380" t="s">
        <v>727</v>
      </c>
      <c r="B56" s="381">
        <f>SUM(B57:B58)</f>
        <v>0</v>
      </c>
      <c r="C56" s="382">
        <f t="shared" si="4"/>
        <v>0</v>
      </c>
      <c r="D56" s="383">
        <f t="shared" si="2"/>
        <v>0</v>
      </c>
      <c r="E56" s="435"/>
      <c r="F56" s="403" t="s">
        <v>726</v>
      </c>
      <c r="G56" s="404"/>
      <c r="H56" s="404"/>
      <c r="I56" s="404"/>
      <c r="J56" s="405">
        <v>0</v>
      </c>
      <c r="K56" s="406"/>
    </row>
    <row r="57" spans="1:12" s="427" customFormat="1" ht="13.8" thickBot="1">
      <c r="A57" s="478" t="s">
        <v>781</v>
      </c>
      <c r="B57" s="470">
        <f>'DPR LLS'!E33</f>
        <v>0</v>
      </c>
      <c r="C57" s="479">
        <f t="shared" si="4"/>
        <v>0</v>
      </c>
      <c r="D57" s="480">
        <f t="shared" si="2"/>
        <v>0</v>
      </c>
      <c r="E57" s="435"/>
      <c r="F57" s="407" t="s">
        <v>650</v>
      </c>
      <c r="G57" s="408"/>
      <c r="H57" s="408"/>
      <c r="I57" s="408"/>
      <c r="J57" s="409">
        <f>SUM(J54:J56)</f>
        <v>0</v>
      </c>
      <c r="K57" s="410"/>
    </row>
    <row r="58" spans="1:12" s="427" customFormat="1" ht="13.8" thickBot="1">
      <c r="A58" s="415" t="s">
        <v>996</v>
      </c>
      <c r="B58" s="481">
        <f>'DPR LLS'!E32+'DPR LLS'!E35</f>
        <v>0</v>
      </c>
      <c r="C58" s="482">
        <f t="shared" si="4"/>
        <v>0</v>
      </c>
      <c r="D58" s="483">
        <f t="shared" si="2"/>
        <v>0</v>
      </c>
      <c r="E58" s="435"/>
      <c r="F58" s="325"/>
      <c r="G58" s="325"/>
      <c r="H58" s="325"/>
      <c r="I58" s="325"/>
      <c r="J58" s="325"/>
      <c r="K58" s="325"/>
    </row>
    <row r="59" spans="1:12" s="427" customFormat="1" ht="13.8" thickBot="1">
      <c r="A59" s="441"/>
      <c r="B59" s="447"/>
      <c r="C59" s="435"/>
      <c r="D59" s="435"/>
      <c r="E59" s="435"/>
      <c r="F59" s="411" t="s">
        <v>728</v>
      </c>
      <c r="G59" s="412"/>
      <c r="H59" s="412"/>
      <c r="I59" s="412"/>
      <c r="J59" s="413">
        <f>J47+J57</f>
        <v>3323287.749533833</v>
      </c>
      <c r="K59" s="414"/>
      <c r="L59" s="450"/>
    </row>
    <row r="60" spans="1:12" s="427" customFormat="1">
      <c r="A60" s="372" t="s">
        <v>750</v>
      </c>
      <c r="B60" s="373">
        <f>B61+B67</f>
        <v>197302.38863151384</v>
      </c>
      <c r="C60" s="373"/>
      <c r="D60" s="373">
        <f>D61+D67</f>
        <v>201445.73879277564</v>
      </c>
      <c r="E60" s="435"/>
      <c r="F60" s="325"/>
      <c r="G60" s="325"/>
      <c r="H60" s="325"/>
      <c r="I60" s="325"/>
      <c r="J60" s="325"/>
      <c r="K60" s="325"/>
    </row>
    <row r="61" spans="1:12" s="427" customFormat="1">
      <c r="A61" s="417" t="s">
        <v>731</v>
      </c>
      <c r="B61" s="375">
        <f>SUM(B62:B66)</f>
        <v>173956.98971393227</v>
      </c>
      <c r="C61" s="418">
        <f t="shared" ref="C61:C72" si="5">B61*0.021</f>
        <v>3653.0967839925779</v>
      </c>
      <c r="D61" s="419">
        <f t="shared" ref="D61:D72" si="6">B61+C61</f>
        <v>177610.08649792484</v>
      </c>
      <c r="E61" s="435"/>
      <c r="F61" s="356" t="s">
        <v>729</v>
      </c>
      <c r="G61" s="455"/>
      <c r="H61" s="455"/>
      <c r="I61" s="455"/>
      <c r="J61" s="455"/>
      <c r="K61" s="456"/>
    </row>
    <row r="62" spans="1:12" s="427" customFormat="1">
      <c r="A62" s="478" t="s">
        <v>733</v>
      </c>
      <c r="B62" s="470">
        <f>'DPR LLS'!E42</f>
        <v>80262.357615586836</v>
      </c>
      <c r="C62" s="479">
        <f t="shared" si="5"/>
        <v>1685.5095099273237</v>
      </c>
      <c r="D62" s="480">
        <f t="shared" si="6"/>
        <v>81947.867125514153</v>
      </c>
      <c r="E62" s="435"/>
      <c r="F62" s="3461" t="s">
        <v>730</v>
      </c>
      <c r="G62" s="3462"/>
      <c r="H62" s="3462"/>
      <c r="I62" s="3462"/>
      <c r="J62" s="416">
        <f>J9</f>
        <v>1475.5150000000001</v>
      </c>
      <c r="K62" s="446"/>
    </row>
    <row r="63" spans="1:12" s="427" customFormat="1">
      <c r="A63" s="478" t="s">
        <v>734</v>
      </c>
      <c r="B63" s="470">
        <f>'DPR LLS'!E45+'DPR LLS'!E46+'DPR LLS'!E47+'DPR LLS'!E43+'DPR LLS'!E48</f>
        <v>11387.954952837483</v>
      </c>
      <c r="C63" s="479">
        <f t="shared" si="5"/>
        <v>239.14705400958715</v>
      </c>
      <c r="D63" s="480">
        <f t="shared" si="6"/>
        <v>11627.10200684707</v>
      </c>
      <c r="E63" s="435"/>
      <c r="F63" s="3463" t="s">
        <v>732</v>
      </c>
      <c r="G63" s="3464"/>
      <c r="H63" s="3464"/>
      <c r="I63" s="3464"/>
      <c r="J63" s="420">
        <f>LP_LLS</f>
        <v>6.7400128895673719</v>
      </c>
      <c r="K63" s="444"/>
    </row>
    <row r="64" spans="1:12" s="427" customFormat="1">
      <c r="A64" s="478" t="s">
        <v>773</v>
      </c>
      <c r="B64" s="470">
        <f>'DPR LLS'!E50+'DPR LLS'!E51</f>
        <v>32140.992430802537</v>
      </c>
      <c r="C64" s="479">
        <f t="shared" si="5"/>
        <v>674.96084104685326</v>
      </c>
      <c r="D64" s="480">
        <f t="shared" si="6"/>
        <v>32815.953271849387</v>
      </c>
      <c r="E64" s="428"/>
      <c r="F64" s="1"/>
      <c r="G64" s="2"/>
      <c r="H64" s="2"/>
      <c r="I64" s="2"/>
      <c r="J64" s="457"/>
      <c r="K64" s="444"/>
    </row>
    <row r="65" spans="1:12" s="427" customFormat="1">
      <c r="A65" s="478" t="s">
        <v>735</v>
      </c>
      <c r="B65" s="470">
        <f>+'DPR LLS'!E49</f>
        <v>50165.684714705436</v>
      </c>
      <c r="C65" s="479">
        <f t="shared" si="5"/>
        <v>1053.4793790088142</v>
      </c>
      <c r="D65" s="480">
        <f t="shared" si="6"/>
        <v>51219.164093714251</v>
      </c>
      <c r="E65" s="428"/>
      <c r="F65" s="440"/>
      <c r="G65" s="441"/>
      <c r="H65" s="441"/>
      <c r="I65" s="441"/>
      <c r="J65" s="458"/>
      <c r="K65" s="444"/>
    </row>
    <row r="66" spans="1:12" s="427" customFormat="1">
      <c r="A66" s="478" t="s">
        <v>736</v>
      </c>
      <c r="B66" s="470">
        <f>'DPR LLS'!E52</f>
        <v>0</v>
      </c>
      <c r="C66" s="479">
        <f t="shared" si="5"/>
        <v>0</v>
      </c>
      <c r="D66" s="480">
        <f t="shared" si="6"/>
        <v>0</v>
      </c>
      <c r="E66" s="428"/>
      <c r="F66" s="3454" t="s">
        <v>746</v>
      </c>
      <c r="G66" s="3455"/>
      <c r="H66" s="3455"/>
      <c r="I66" s="3455"/>
      <c r="J66" s="420">
        <f>LP_LLS</f>
        <v>6.7400128895673719</v>
      </c>
      <c r="K66" s="459"/>
    </row>
    <row r="67" spans="1:12" s="427" customFormat="1">
      <c r="A67" s="380" t="s">
        <v>737</v>
      </c>
      <c r="B67" s="381">
        <f>SUM(B68:B72)</f>
        <v>23345.39891758157</v>
      </c>
      <c r="C67" s="382">
        <f t="shared" si="5"/>
        <v>490.25337726921299</v>
      </c>
      <c r="D67" s="383">
        <f t="shared" si="6"/>
        <v>23835.652294850781</v>
      </c>
      <c r="E67" s="435"/>
      <c r="F67" s="3454" t="s">
        <v>747</v>
      </c>
      <c r="G67" s="3455"/>
      <c r="H67" s="3455"/>
      <c r="I67" s="3455"/>
      <c r="J67" s="420" t="e">
        <f>'Prgr. 2022'!Z76</f>
        <v>#REF!</v>
      </c>
      <c r="K67" s="459"/>
    </row>
    <row r="68" spans="1:12" s="427" customFormat="1" ht="13.8" thickBot="1">
      <c r="A68" s="478" t="s">
        <v>738</v>
      </c>
      <c r="B68" s="470"/>
      <c r="C68" s="479">
        <f t="shared" si="5"/>
        <v>0</v>
      </c>
      <c r="D68" s="480">
        <f t="shared" si="6"/>
        <v>0</v>
      </c>
      <c r="E68" s="435"/>
      <c r="F68" s="460"/>
      <c r="G68" s="453"/>
      <c r="H68" s="453"/>
      <c r="I68" s="453"/>
      <c r="J68" s="453"/>
      <c r="K68" s="454"/>
    </row>
    <row r="69" spans="1:12" s="427" customFormat="1">
      <c r="A69" s="567" t="s">
        <v>628</v>
      </c>
      <c r="B69" s="470">
        <f>'DPR LLS'!E54</f>
        <v>19535.115865161592</v>
      </c>
      <c r="C69" s="479">
        <f t="shared" si="5"/>
        <v>410.23743316839347</v>
      </c>
      <c r="D69" s="480">
        <f t="shared" si="6"/>
        <v>19945.353298329985</v>
      </c>
      <c r="E69" s="435"/>
      <c r="F69" s="426"/>
      <c r="G69" s="426"/>
      <c r="H69" s="426"/>
      <c r="I69" s="426"/>
      <c r="J69" s="426"/>
      <c r="K69" s="426"/>
    </row>
    <row r="70" spans="1:12" s="427" customFormat="1">
      <c r="A70" s="478" t="s">
        <v>741</v>
      </c>
      <c r="B70" s="470">
        <v>0</v>
      </c>
      <c r="C70" s="479">
        <f t="shared" si="5"/>
        <v>0</v>
      </c>
      <c r="D70" s="480">
        <f t="shared" si="6"/>
        <v>0</v>
      </c>
      <c r="E70" s="435"/>
      <c r="F70" s="421" t="s">
        <v>739</v>
      </c>
      <c r="G70" s="388"/>
      <c r="H70" s="388"/>
      <c r="I70" s="451"/>
      <c r="J70" s="451"/>
      <c r="K70" s="452"/>
    </row>
    <row r="71" spans="1:12" s="427" customFormat="1" ht="13.35" customHeight="1">
      <c r="A71" s="478" t="s">
        <v>131</v>
      </c>
      <c r="B71" s="470">
        <v>0</v>
      </c>
      <c r="C71" s="479">
        <f t="shared" si="5"/>
        <v>0</v>
      </c>
      <c r="D71" s="480">
        <f t="shared" si="6"/>
        <v>0</v>
      </c>
      <c r="E71" s="435"/>
      <c r="F71" s="422" t="s">
        <v>740</v>
      </c>
      <c r="G71" s="352"/>
      <c r="H71" s="352"/>
      <c r="K71" s="461"/>
    </row>
    <row r="72" spans="1:12" s="427" customFormat="1">
      <c r="A72" s="478" t="s">
        <v>756</v>
      </c>
      <c r="B72" s="470">
        <f>'DPR LLS'!E55</f>
        <v>3810.2830524199785</v>
      </c>
      <c r="C72" s="479">
        <f t="shared" si="5"/>
        <v>80.015944100819553</v>
      </c>
      <c r="D72" s="480">
        <f t="shared" si="6"/>
        <v>3890.298996520798</v>
      </c>
      <c r="E72" s="435"/>
      <c r="F72" s="362"/>
      <c r="G72" s="352"/>
      <c r="H72" s="352"/>
      <c r="K72" s="461"/>
    </row>
    <row r="73" spans="1:12" s="427" customFormat="1" ht="13.8" thickBot="1">
      <c r="A73" s="415"/>
      <c r="B73" s="481"/>
      <c r="C73" s="482"/>
      <c r="D73" s="483"/>
      <c r="E73" s="435"/>
      <c r="F73" s="362"/>
      <c r="G73" s="352"/>
      <c r="H73" s="352"/>
      <c r="K73" s="461"/>
    </row>
    <row r="74" spans="1:12" s="427" customFormat="1" ht="13.8" thickBot="1">
      <c r="A74" s="441"/>
      <c r="B74" s="447"/>
      <c r="C74" s="435"/>
      <c r="D74" s="435"/>
      <c r="E74" s="435"/>
      <c r="F74" s="362"/>
      <c r="G74" s="352"/>
      <c r="H74" s="352"/>
      <c r="K74" s="445"/>
    </row>
    <row r="75" spans="1:12" s="427" customFormat="1">
      <c r="A75" s="2790" t="s">
        <v>763</v>
      </c>
      <c r="B75" s="527">
        <f>B8+B39+B60</f>
        <v>2973030.6199768055</v>
      </c>
      <c r="C75" s="689"/>
      <c r="D75" s="528">
        <f>D8+D39+D60</f>
        <v>3035464.2629963183</v>
      </c>
      <c r="E75" s="462"/>
      <c r="F75" s="362"/>
      <c r="G75" s="352"/>
      <c r="H75" s="352"/>
      <c r="K75" s="445"/>
    </row>
    <row r="76" spans="1:12" s="427" customFormat="1">
      <c r="A76" s="522" t="s">
        <v>764</v>
      </c>
      <c r="B76" s="606">
        <f>'DPR LLS'!E61</f>
        <v>163156.49370672647</v>
      </c>
      <c r="C76" s="583">
        <f>B76-'DPR LLS'!E61</f>
        <v>0</v>
      </c>
      <c r="D76" s="529">
        <f>B76*1.021</f>
        <v>166582.78007456771</v>
      </c>
      <c r="E76" s="462"/>
      <c r="F76" s="362"/>
      <c r="G76" s="352"/>
      <c r="H76" s="352"/>
      <c r="K76" s="445"/>
    </row>
    <row r="77" spans="1:12" s="427" customFormat="1">
      <c r="A77" s="523" t="s">
        <v>765</v>
      </c>
      <c r="B77" s="530">
        <f>B75+B76</f>
        <v>3136187.113683532</v>
      </c>
      <c r="C77" s="582">
        <f>B77-'DPR LLS'!E62</f>
        <v>0</v>
      </c>
      <c r="D77" s="531">
        <f>D75+D76</f>
        <v>3202047.0430708858</v>
      </c>
      <c r="E77" s="524"/>
      <c r="F77" s="362"/>
      <c r="G77" s="352"/>
      <c r="H77" s="352"/>
      <c r="K77" s="461"/>
      <c r="L77" s="448"/>
    </row>
    <row r="78" spans="1:12" s="427" customFormat="1">
      <c r="A78" s="522" t="s">
        <v>842</v>
      </c>
      <c r="B78" s="606">
        <f>'DPR LLS'!E65</f>
        <v>31361.871136835318</v>
      </c>
      <c r="C78" s="582">
        <f>B78-'DPR LLS'!E65</f>
        <v>0</v>
      </c>
      <c r="D78" s="529">
        <f>B78*1.021</f>
        <v>32020.470430708858</v>
      </c>
      <c r="E78" s="462"/>
      <c r="F78" s="362"/>
      <c r="G78" s="352"/>
      <c r="H78" s="352"/>
      <c r="K78" s="461"/>
    </row>
    <row r="79" spans="1:12" s="449" customFormat="1">
      <c r="A79" s="522" t="s">
        <v>766</v>
      </c>
      <c r="B79" s="532">
        <f>'DPR LLS'!E66</f>
        <v>48030.705646063288</v>
      </c>
      <c r="C79" s="582">
        <f>B79-'DPR LLS'!E66</f>
        <v>0</v>
      </c>
      <c r="D79" s="533">
        <f>B79*1.021</f>
        <v>49039.35046463061</v>
      </c>
      <c r="E79" s="462"/>
      <c r="F79" s="362"/>
      <c r="G79" s="525"/>
      <c r="H79" s="525"/>
      <c r="K79" s="526"/>
    </row>
    <row r="80" spans="1:12" s="427" customFormat="1">
      <c r="A80" s="572" t="s">
        <v>770</v>
      </c>
      <c r="B80" s="532">
        <f>Bdgt!P135</f>
        <v>37400</v>
      </c>
      <c r="C80" s="582">
        <f>B80-Bdgt!T135</f>
        <v>29400</v>
      </c>
      <c r="D80" s="533">
        <f>B80</f>
        <v>37400</v>
      </c>
      <c r="E80" s="462"/>
      <c r="F80" s="362"/>
      <c r="G80" s="352"/>
      <c r="H80" s="352"/>
      <c r="K80" s="461"/>
    </row>
    <row r="81" spans="1:11" s="427" customFormat="1">
      <c r="A81" s="572" t="s">
        <v>296</v>
      </c>
      <c r="B81" s="686">
        <f>Bdgt!P144</f>
        <v>2392.5976974217615</v>
      </c>
      <c r="C81" s="582"/>
      <c r="D81" s="687">
        <f>B81*1.021</f>
        <v>2442.8422490676185</v>
      </c>
      <c r="E81" s="462"/>
      <c r="F81" s="688"/>
      <c r="G81" s="352"/>
      <c r="H81" s="352"/>
      <c r="K81" s="461"/>
    </row>
    <row r="82" spans="1:11" s="2737" customFormat="1" ht="11.4">
      <c r="A82" s="2730" t="s">
        <v>945</v>
      </c>
      <c r="B82" s="2731">
        <f>B60+B76+B78+B79+B80+B81</f>
        <v>479644.05681856064</v>
      </c>
      <c r="C82" s="2732"/>
      <c r="D82" s="2733">
        <f>D60+D76+D78+D79+D80+D81</f>
        <v>488931.18201175041</v>
      </c>
      <c r="E82" s="2734"/>
      <c r="F82" s="2735"/>
      <c r="G82" s="2736"/>
      <c r="H82" s="2736"/>
      <c r="K82" s="2738"/>
    </row>
    <row r="83" spans="1:11" s="427" customFormat="1" ht="13.8" thickBot="1">
      <c r="A83" s="423" t="s">
        <v>776</v>
      </c>
      <c r="B83" s="577">
        <f>B77+B78+B79+B80+B81</f>
        <v>3255372.2881638524</v>
      </c>
      <c r="C83" s="521"/>
      <c r="D83" s="576">
        <f>D77+D78+D79+D80+D81</f>
        <v>3322949.7062152927</v>
      </c>
      <c r="E83" s="462"/>
      <c r="F83" s="362"/>
      <c r="G83" s="352"/>
      <c r="H83" s="352"/>
      <c r="K83" s="461"/>
    </row>
    <row r="84" spans="1:11" s="427" customFormat="1">
      <c r="A84" s="391"/>
      <c r="B84" s="424"/>
      <c r="C84" s="495" t="s">
        <v>744</v>
      </c>
      <c r="D84" s="494">
        <f>D83-Bdgt!R155</f>
        <v>0</v>
      </c>
      <c r="E84" s="435"/>
      <c r="F84" s="362"/>
      <c r="G84" s="352"/>
      <c r="H84" s="352"/>
      <c r="K84" s="461"/>
    </row>
    <row r="85" spans="1:11" s="427" customFormat="1" ht="13.8" thickBot="1">
      <c r="A85" s="435"/>
      <c r="B85" s="462"/>
      <c r="C85" s="495" t="s">
        <v>745</v>
      </c>
      <c r="D85" s="494">
        <f>D83-J59</f>
        <v>-338.04331854032353</v>
      </c>
      <c r="E85" s="435"/>
      <c r="F85" s="578"/>
      <c r="G85" s="579"/>
      <c r="H85" s="579"/>
      <c r="I85" s="580"/>
      <c r="J85" s="580"/>
      <c r="K85" s="581"/>
    </row>
    <row r="86" spans="1:11" s="427" customFormat="1">
      <c r="A86" s="463"/>
      <c r="B86" s="463"/>
      <c r="C86" s="464"/>
      <c r="D86" s="463"/>
      <c r="E86" s="435"/>
      <c r="F86" s="463"/>
      <c r="G86" s="463"/>
      <c r="H86" s="463"/>
      <c r="I86" s="463"/>
      <c r="J86" s="463"/>
      <c r="K86" s="463"/>
    </row>
    <row r="87" spans="1:11" s="427" customFormat="1">
      <c r="A87" s="463"/>
      <c r="B87" s="463"/>
      <c r="C87" s="463"/>
      <c r="D87" s="463"/>
      <c r="E87" s="435"/>
      <c r="F87" s="463"/>
      <c r="G87" s="463"/>
      <c r="H87" s="463"/>
      <c r="I87" s="463"/>
      <c r="J87" s="463"/>
      <c r="K87" s="463"/>
    </row>
    <row r="88" spans="1:11" s="427" customFormat="1">
      <c r="A88" s="463"/>
      <c r="B88" s="463"/>
      <c r="C88" s="463"/>
      <c r="D88" s="463"/>
      <c r="E88" s="431"/>
      <c r="F88" s="561"/>
      <c r="G88" s="463"/>
      <c r="H88" s="463"/>
      <c r="I88" s="463"/>
      <c r="J88" s="463"/>
      <c r="K88" s="463"/>
    </row>
    <row r="89" spans="1:11" s="427" customFormat="1">
      <c r="A89" s="463"/>
      <c r="B89" s="463"/>
      <c r="C89" s="463"/>
      <c r="D89" s="463"/>
      <c r="E89" s="431"/>
      <c r="F89" s="463"/>
      <c r="G89" s="463"/>
      <c r="H89" s="463"/>
      <c r="I89" s="463"/>
      <c r="J89" s="463"/>
      <c r="K89" s="463"/>
    </row>
    <row r="90" spans="1:11" s="427" customFormat="1">
      <c r="A90" s="463"/>
      <c r="B90" s="463"/>
      <c r="C90" s="463"/>
      <c r="D90" s="463"/>
      <c r="E90" s="463"/>
      <c r="F90" s="463"/>
      <c r="G90" s="463"/>
      <c r="H90" s="463"/>
      <c r="I90" s="463"/>
      <c r="J90" s="463"/>
      <c r="K90" s="463"/>
    </row>
    <row r="91" spans="1:11" s="427" customFormat="1">
      <c r="A91" s="463"/>
      <c r="B91" s="463"/>
      <c r="C91" s="463"/>
      <c r="D91" s="463"/>
      <c r="E91" s="463"/>
      <c r="F91" s="463"/>
      <c r="G91" s="463"/>
      <c r="H91" s="463"/>
      <c r="I91" s="463"/>
      <c r="J91" s="463"/>
      <c r="K91" s="463"/>
    </row>
  </sheetData>
  <mergeCells count="21">
    <mergeCell ref="F13:I13"/>
    <mergeCell ref="A1:A4"/>
    <mergeCell ref="B1:I1"/>
    <mergeCell ref="B3:C3"/>
    <mergeCell ref="B4:C4"/>
    <mergeCell ref="F6:H6"/>
    <mergeCell ref="I6:J6"/>
    <mergeCell ref="F8:I8"/>
    <mergeCell ref="F9:I9"/>
    <mergeCell ref="F10:I10"/>
    <mergeCell ref="F11:I11"/>
    <mergeCell ref="F12:I12"/>
    <mergeCell ref="B2:I2"/>
    <mergeCell ref="F64:I64"/>
    <mergeCell ref="F66:I66"/>
    <mergeCell ref="F67:I67"/>
    <mergeCell ref="F18:H18"/>
    <mergeCell ref="H20:I20"/>
    <mergeCell ref="F21:I21"/>
    <mergeCell ref="F62:I62"/>
    <mergeCell ref="F63:I63"/>
  </mergeCells>
  <phoneticPr fontId="42" type="noConversion"/>
  <printOptions horizontalCentered="1" verticalCentered="1"/>
  <pageMargins left="0.25" right="0.25" top="0.75" bottom="0.75" header="0.3" footer="0.3"/>
  <pageSetup paperSize="9" scale="59" orientation="portrait" r:id="rId1"/>
  <extLst>
    <ext xmlns:mx="http://schemas.microsoft.com/office/mac/excel/2008/main" uri="{64002731-A6B0-56B0-2670-7721B7C09600}">
      <mx:PLV Mode="0" OnePage="0" WScale="64"/>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0">
    <tabColor rgb="FF00B0F0"/>
    <pageSetUpPr fitToPage="1"/>
  </sheetPr>
  <dimension ref="A1:Q91"/>
  <sheetViews>
    <sheetView view="pageBreakPreview" topLeftCell="A64" zoomScaleNormal="100" zoomScaleSheetLayoutView="100" workbookViewId="0">
      <selection activeCell="F79" sqref="F79"/>
    </sheetView>
  </sheetViews>
  <sheetFormatPr baseColWidth="10" defaultRowHeight="13.2"/>
  <cols>
    <col min="1" max="1" width="36.44140625" style="463" customWidth="1"/>
    <col min="2" max="2" width="17.44140625" style="463" customWidth="1"/>
    <col min="3" max="3" width="12.6640625" style="463" customWidth="1"/>
    <col min="4" max="4" width="17.6640625" style="463" customWidth="1"/>
    <col min="5" max="5" width="3.88671875" style="463" customWidth="1"/>
    <col min="6" max="6" width="19.33203125" style="463" customWidth="1"/>
    <col min="7" max="9" width="11.44140625" style="463" customWidth="1"/>
    <col min="10" max="10" width="15.44140625" style="463" customWidth="1"/>
    <col min="11" max="11" width="1.33203125" style="463" customWidth="1"/>
    <col min="12" max="12" width="12.33203125" style="463" bestFit="1" customWidth="1"/>
    <col min="13" max="256" width="11.44140625" style="463"/>
    <col min="257" max="257" width="36.44140625" style="463" customWidth="1"/>
    <col min="258" max="258" width="13.6640625" style="463" customWidth="1"/>
    <col min="259" max="259" width="12.6640625" style="463" customWidth="1"/>
    <col min="260" max="260" width="13.6640625" style="463" customWidth="1"/>
    <col min="261" max="261" width="2.44140625" style="463" customWidth="1"/>
    <col min="262" max="262" width="19.33203125" style="463" customWidth="1"/>
    <col min="263" max="265" width="11.44140625" style="463" customWidth="1"/>
    <col min="266" max="266" width="15.44140625" style="463" customWidth="1"/>
    <col min="267" max="267" width="1.33203125" style="463" customWidth="1"/>
    <col min="268" max="268" width="12.33203125" style="463" bestFit="1" customWidth="1"/>
    <col min="269" max="512" width="11.44140625" style="463"/>
    <col min="513" max="513" width="36.44140625" style="463" customWidth="1"/>
    <col min="514" max="514" width="13.6640625" style="463" customWidth="1"/>
    <col min="515" max="515" width="12.6640625" style="463" customWidth="1"/>
    <col min="516" max="516" width="13.6640625" style="463" customWidth="1"/>
    <col min="517" max="517" width="2.44140625" style="463" customWidth="1"/>
    <col min="518" max="518" width="19.33203125" style="463" customWidth="1"/>
    <col min="519" max="521" width="11.44140625" style="463" customWidth="1"/>
    <col min="522" max="522" width="15.44140625" style="463" customWidth="1"/>
    <col min="523" max="523" width="1.33203125" style="463" customWidth="1"/>
    <col min="524" max="524" width="12.33203125" style="463" bestFit="1" customWidth="1"/>
    <col min="525" max="768" width="11.44140625" style="463"/>
    <col min="769" max="769" width="36.44140625" style="463" customWidth="1"/>
    <col min="770" max="770" width="13.6640625" style="463" customWidth="1"/>
    <col min="771" max="771" width="12.6640625" style="463" customWidth="1"/>
    <col min="772" max="772" width="13.6640625" style="463" customWidth="1"/>
    <col min="773" max="773" width="2.44140625" style="463" customWidth="1"/>
    <col min="774" max="774" width="19.33203125" style="463" customWidth="1"/>
    <col min="775" max="777" width="11.44140625" style="463" customWidth="1"/>
    <col min="778" max="778" width="15.44140625" style="463" customWidth="1"/>
    <col min="779" max="779" width="1.33203125" style="463" customWidth="1"/>
    <col min="780" max="780" width="12.33203125" style="463" bestFit="1" customWidth="1"/>
    <col min="781" max="1024" width="11.44140625" style="463"/>
    <col min="1025" max="1025" width="36.44140625" style="463" customWidth="1"/>
    <col min="1026" max="1026" width="13.6640625" style="463" customWidth="1"/>
    <col min="1027" max="1027" width="12.6640625" style="463" customWidth="1"/>
    <col min="1028" max="1028" width="13.6640625" style="463" customWidth="1"/>
    <col min="1029" max="1029" width="2.44140625" style="463" customWidth="1"/>
    <col min="1030" max="1030" width="19.33203125" style="463" customWidth="1"/>
    <col min="1031" max="1033" width="11.44140625" style="463" customWidth="1"/>
    <col min="1034" max="1034" width="15.44140625" style="463" customWidth="1"/>
    <col min="1035" max="1035" width="1.33203125" style="463" customWidth="1"/>
    <col min="1036" max="1036" width="12.33203125" style="463" bestFit="1" customWidth="1"/>
    <col min="1037" max="1280" width="11.44140625" style="463"/>
    <col min="1281" max="1281" width="36.44140625" style="463" customWidth="1"/>
    <col min="1282" max="1282" width="13.6640625" style="463" customWidth="1"/>
    <col min="1283" max="1283" width="12.6640625" style="463" customWidth="1"/>
    <col min="1284" max="1284" width="13.6640625" style="463" customWidth="1"/>
    <col min="1285" max="1285" width="2.44140625" style="463" customWidth="1"/>
    <col min="1286" max="1286" width="19.33203125" style="463" customWidth="1"/>
    <col min="1287" max="1289" width="11.44140625" style="463" customWidth="1"/>
    <col min="1290" max="1290" width="15.44140625" style="463" customWidth="1"/>
    <col min="1291" max="1291" width="1.33203125" style="463" customWidth="1"/>
    <col min="1292" max="1292" width="12.33203125" style="463" bestFit="1" customWidth="1"/>
    <col min="1293" max="1536" width="11.44140625" style="463"/>
    <col min="1537" max="1537" width="36.44140625" style="463" customWidth="1"/>
    <col min="1538" max="1538" width="13.6640625" style="463" customWidth="1"/>
    <col min="1539" max="1539" width="12.6640625" style="463" customWidth="1"/>
    <col min="1540" max="1540" width="13.6640625" style="463" customWidth="1"/>
    <col min="1541" max="1541" width="2.44140625" style="463" customWidth="1"/>
    <col min="1542" max="1542" width="19.33203125" style="463" customWidth="1"/>
    <col min="1543" max="1545" width="11.44140625" style="463" customWidth="1"/>
    <col min="1546" max="1546" width="15.44140625" style="463" customWidth="1"/>
    <col min="1547" max="1547" width="1.33203125" style="463" customWidth="1"/>
    <col min="1548" max="1548" width="12.33203125" style="463" bestFit="1" customWidth="1"/>
    <col min="1549" max="1792" width="11.44140625" style="463"/>
    <col min="1793" max="1793" width="36.44140625" style="463" customWidth="1"/>
    <col min="1794" max="1794" width="13.6640625" style="463" customWidth="1"/>
    <col min="1795" max="1795" width="12.6640625" style="463" customWidth="1"/>
    <col min="1796" max="1796" width="13.6640625" style="463" customWidth="1"/>
    <col min="1797" max="1797" width="2.44140625" style="463" customWidth="1"/>
    <col min="1798" max="1798" width="19.33203125" style="463" customWidth="1"/>
    <col min="1799" max="1801" width="11.44140625" style="463" customWidth="1"/>
    <col min="1802" max="1802" width="15.44140625" style="463" customWidth="1"/>
    <col min="1803" max="1803" width="1.33203125" style="463" customWidth="1"/>
    <col min="1804" max="1804" width="12.33203125" style="463" bestFit="1" customWidth="1"/>
    <col min="1805" max="2048" width="11.44140625" style="463"/>
    <col min="2049" max="2049" width="36.44140625" style="463" customWidth="1"/>
    <col min="2050" max="2050" width="13.6640625" style="463" customWidth="1"/>
    <col min="2051" max="2051" width="12.6640625" style="463" customWidth="1"/>
    <col min="2052" max="2052" width="13.6640625" style="463" customWidth="1"/>
    <col min="2053" max="2053" width="2.44140625" style="463" customWidth="1"/>
    <col min="2054" max="2054" width="19.33203125" style="463" customWidth="1"/>
    <col min="2055" max="2057" width="11.44140625" style="463" customWidth="1"/>
    <col min="2058" max="2058" width="15.44140625" style="463" customWidth="1"/>
    <col min="2059" max="2059" width="1.33203125" style="463" customWidth="1"/>
    <col min="2060" max="2060" width="12.33203125" style="463" bestFit="1" customWidth="1"/>
    <col min="2061" max="2304" width="11.44140625" style="463"/>
    <col min="2305" max="2305" width="36.44140625" style="463" customWidth="1"/>
    <col min="2306" max="2306" width="13.6640625" style="463" customWidth="1"/>
    <col min="2307" max="2307" width="12.6640625" style="463" customWidth="1"/>
    <col min="2308" max="2308" width="13.6640625" style="463" customWidth="1"/>
    <col min="2309" max="2309" width="2.44140625" style="463" customWidth="1"/>
    <col min="2310" max="2310" width="19.33203125" style="463" customWidth="1"/>
    <col min="2311" max="2313" width="11.44140625" style="463" customWidth="1"/>
    <col min="2314" max="2314" width="15.44140625" style="463" customWidth="1"/>
    <col min="2315" max="2315" width="1.33203125" style="463" customWidth="1"/>
    <col min="2316" max="2316" width="12.33203125" style="463" bestFit="1" customWidth="1"/>
    <col min="2317" max="2560" width="11.44140625" style="463"/>
    <col min="2561" max="2561" width="36.44140625" style="463" customWidth="1"/>
    <col min="2562" max="2562" width="13.6640625" style="463" customWidth="1"/>
    <col min="2563" max="2563" width="12.6640625" style="463" customWidth="1"/>
    <col min="2564" max="2564" width="13.6640625" style="463" customWidth="1"/>
    <col min="2565" max="2565" width="2.44140625" style="463" customWidth="1"/>
    <col min="2566" max="2566" width="19.33203125" style="463" customWidth="1"/>
    <col min="2567" max="2569" width="11.44140625" style="463" customWidth="1"/>
    <col min="2570" max="2570" width="15.44140625" style="463" customWidth="1"/>
    <col min="2571" max="2571" width="1.33203125" style="463" customWidth="1"/>
    <col min="2572" max="2572" width="12.33203125" style="463" bestFit="1" customWidth="1"/>
    <col min="2573" max="2816" width="11.44140625" style="463"/>
    <col min="2817" max="2817" width="36.44140625" style="463" customWidth="1"/>
    <col min="2818" max="2818" width="13.6640625" style="463" customWidth="1"/>
    <col min="2819" max="2819" width="12.6640625" style="463" customWidth="1"/>
    <col min="2820" max="2820" width="13.6640625" style="463" customWidth="1"/>
    <col min="2821" max="2821" width="2.44140625" style="463" customWidth="1"/>
    <col min="2822" max="2822" width="19.33203125" style="463" customWidth="1"/>
    <col min="2823" max="2825" width="11.44140625" style="463" customWidth="1"/>
    <col min="2826" max="2826" width="15.44140625" style="463" customWidth="1"/>
    <col min="2827" max="2827" width="1.33203125" style="463" customWidth="1"/>
    <col min="2828" max="2828" width="12.33203125" style="463" bestFit="1" customWidth="1"/>
    <col min="2829" max="3072" width="11.44140625" style="463"/>
    <col min="3073" max="3073" width="36.44140625" style="463" customWidth="1"/>
    <col min="3074" max="3074" width="13.6640625" style="463" customWidth="1"/>
    <col min="3075" max="3075" width="12.6640625" style="463" customWidth="1"/>
    <col min="3076" max="3076" width="13.6640625" style="463" customWidth="1"/>
    <col min="3077" max="3077" width="2.44140625" style="463" customWidth="1"/>
    <col min="3078" max="3078" width="19.33203125" style="463" customWidth="1"/>
    <col min="3079" max="3081" width="11.44140625" style="463" customWidth="1"/>
    <col min="3082" max="3082" width="15.44140625" style="463" customWidth="1"/>
    <col min="3083" max="3083" width="1.33203125" style="463" customWidth="1"/>
    <col min="3084" max="3084" width="12.33203125" style="463" bestFit="1" customWidth="1"/>
    <col min="3085" max="3328" width="11.44140625" style="463"/>
    <col min="3329" max="3329" width="36.44140625" style="463" customWidth="1"/>
    <col min="3330" max="3330" width="13.6640625" style="463" customWidth="1"/>
    <col min="3331" max="3331" width="12.6640625" style="463" customWidth="1"/>
    <col min="3332" max="3332" width="13.6640625" style="463" customWidth="1"/>
    <col min="3333" max="3333" width="2.44140625" style="463" customWidth="1"/>
    <col min="3334" max="3334" width="19.33203125" style="463" customWidth="1"/>
    <col min="3335" max="3337" width="11.44140625" style="463" customWidth="1"/>
    <col min="3338" max="3338" width="15.44140625" style="463" customWidth="1"/>
    <col min="3339" max="3339" width="1.33203125" style="463" customWidth="1"/>
    <col min="3340" max="3340" width="12.33203125" style="463" bestFit="1" customWidth="1"/>
    <col min="3341" max="3584" width="11.44140625" style="463"/>
    <col min="3585" max="3585" width="36.44140625" style="463" customWidth="1"/>
    <col min="3586" max="3586" width="13.6640625" style="463" customWidth="1"/>
    <col min="3587" max="3587" width="12.6640625" style="463" customWidth="1"/>
    <col min="3588" max="3588" width="13.6640625" style="463" customWidth="1"/>
    <col min="3589" max="3589" width="2.44140625" style="463" customWidth="1"/>
    <col min="3590" max="3590" width="19.33203125" style="463" customWidth="1"/>
    <col min="3591" max="3593" width="11.44140625" style="463" customWidth="1"/>
    <col min="3594" max="3594" width="15.44140625" style="463" customWidth="1"/>
    <col min="3595" max="3595" width="1.33203125" style="463" customWidth="1"/>
    <col min="3596" max="3596" width="12.33203125" style="463" bestFit="1" customWidth="1"/>
    <col min="3597" max="3840" width="11.44140625" style="463"/>
    <col min="3841" max="3841" width="36.44140625" style="463" customWidth="1"/>
    <col min="3842" max="3842" width="13.6640625" style="463" customWidth="1"/>
    <col min="3843" max="3843" width="12.6640625" style="463" customWidth="1"/>
    <col min="3844" max="3844" width="13.6640625" style="463" customWidth="1"/>
    <col min="3845" max="3845" width="2.44140625" style="463" customWidth="1"/>
    <col min="3846" max="3846" width="19.33203125" style="463" customWidth="1"/>
    <col min="3847" max="3849" width="11.44140625" style="463" customWidth="1"/>
    <col min="3850" max="3850" width="15.44140625" style="463" customWidth="1"/>
    <col min="3851" max="3851" width="1.33203125" style="463" customWidth="1"/>
    <col min="3852" max="3852" width="12.33203125" style="463" bestFit="1" customWidth="1"/>
    <col min="3853" max="4096" width="11.44140625" style="463"/>
    <col min="4097" max="4097" width="36.44140625" style="463" customWidth="1"/>
    <col min="4098" max="4098" width="13.6640625" style="463" customWidth="1"/>
    <col min="4099" max="4099" width="12.6640625" style="463" customWidth="1"/>
    <col min="4100" max="4100" width="13.6640625" style="463" customWidth="1"/>
    <col min="4101" max="4101" width="2.44140625" style="463" customWidth="1"/>
    <col min="4102" max="4102" width="19.33203125" style="463" customWidth="1"/>
    <col min="4103" max="4105" width="11.44140625" style="463" customWidth="1"/>
    <col min="4106" max="4106" width="15.44140625" style="463" customWidth="1"/>
    <col min="4107" max="4107" width="1.33203125" style="463" customWidth="1"/>
    <col min="4108" max="4108" width="12.33203125" style="463" bestFit="1" customWidth="1"/>
    <col min="4109" max="4352" width="11.44140625" style="463"/>
    <col min="4353" max="4353" width="36.44140625" style="463" customWidth="1"/>
    <col min="4354" max="4354" width="13.6640625" style="463" customWidth="1"/>
    <col min="4355" max="4355" width="12.6640625" style="463" customWidth="1"/>
    <col min="4356" max="4356" width="13.6640625" style="463" customWidth="1"/>
    <col min="4357" max="4357" width="2.44140625" style="463" customWidth="1"/>
    <col min="4358" max="4358" width="19.33203125" style="463" customWidth="1"/>
    <col min="4359" max="4361" width="11.44140625" style="463" customWidth="1"/>
    <col min="4362" max="4362" width="15.44140625" style="463" customWidth="1"/>
    <col min="4363" max="4363" width="1.33203125" style="463" customWidth="1"/>
    <col min="4364" max="4364" width="12.33203125" style="463" bestFit="1" customWidth="1"/>
    <col min="4365" max="4608" width="11.44140625" style="463"/>
    <col min="4609" max="4609" width="36.44140625" style="463" customWidth="1"/>
    <col min="4610" max="4610" width="13.6640625" style="463" customWidth="1"/>
    <col min="4611" max="4611" width="12.6640625" style="463" customWidth="1"/>
    <col min="4612" max="4612" width="13.6640625" style="463" customWidth="1"/>
    <col min="4613" max="4613" width="2.44140625" style="463" customWidth="1"/>
    <col min="4614" max="4614" width="19.33203125" style="463" customWidth="1"/>
    <col min="4615" max="4617" width="11.44140625" style="463" customWidth="1"/>
    <col min="4618" max="4618" width="15.44140625" style="463" customWidth="1"/>
    <col min="4619" max="4619" width="1.33203125" style="463" customWidth="1"/>
    <col min="4620" max="4620" width="12.33203125" style="463" bestFit="1" customWidth="1"/>
    <col min="4621" max="4864" width="11.44140625" style="463"/>
    <col min="4865" max="4865" width="36.44140625" style="463" customWidth="1"/>
    <col min="4866" max="4866" width="13.6640625" style="463" customWidth="1"/>
    <col min="4867" max="4867" width="12.6640625" style="463" customWidth="1"/>
    <col min="4868" max="4868" width="13.6640625" style="463" customWidth="1"/>
    <col min="4869" max="4869" width="2.44140625" style="463" customWidth="1"/>
    <col min="4870" max="4870" width="19.33203125" style="463" customWidth="1"/>
    <col min="4871" max="4873" width="11.44140625" style="463" customWidth="1"/>
    <col min="4874" max="4874" width="15.44140625" style="463" customWidth="1"/>
    <col min="4875" max="4875" width="1.33203125" style="463" customWidth="1"/>
    <col min="4876" max="4876" width="12.33203125" style="463" bestFit="1" customWidth="1"/>
    <col min="4877" max="5120" width="11.44140625" style="463"/>
    <col min="5121" max="5121" width="36.44140625" style="463" customWidth="1"/>
    <col min="5122" max="5122" width="13.6640625" style="463" customWidth="1"/>
    <col min="5123" max="5123" width="12.6640625" style="463" customWidth="1"/>
    <col min="5124" max="5124" width="13.6640625" style="463" customWidth="1"/>
    <col min="5125" max="5125" width="2.44140625" style="463" customWidth="1"/>
    <col min="5126" max="5126" width="19.33203125" style="463" customWidth="1"/>
    <col min="5127" max="5129" width="11.44140625" style="463" customWidth="1"/>
    <col min="5130" max="5130" width="15.44140625" style="463" customWidth="1"/>
    <col min="5131" max="5131" width="1.33203125" style="463" customWidth="1"/>
    <col min="5132" max="5132" width="12.33203125" style="463" bestFit="1" customWidth="1"/>
    <col min="5133" max="5376" width="11.44140625" style="463"/>
    <col min="5377" max="5377" width="36.44140625" style="463" customWidth="1"/>
    <col min="5378" max="5378" width="13.6640625" style="463" customWidth="1"/>
    <col min="5379" max="5379" width="12.6640625" style="463" customWidth="1"/>
    <col min="5380" max="5380" width="13.6640625" style="463" customWidth="1"/>
    <col min="5381" max="5381" width="2.44140625" style="463" customWidth="1"/>
    <col min="5382" max="5382" width="19.33203125" style="463" customWidth="1"/>
    <col min="5383" max="5385" width="11.44140625" style="463" customWidth="1"/>
    <col min="5386" max="5386" width="15.44140625" style="463" customWidth="1"/>
    <col min="5387" max="5387" width="1.33203125" style="463" customWidth="1"/>
    <col min="5388" max="5388" width="12.33203125" style="463" bestFit="1" customWidth="1"/>
    <col min="5389" max="5632" width="11.44140625" style="463"/>
    <col min="5633" max="5633" width="36.44140625" style="463" customWidth="1"/>
    <col min="5634" max="5634" width="13.6640625" style="463" customWidth="1"/>
    <col min="5635" max="5635" width="12.6640625" style="463" customWidth="1"/>
    <col min="5636" max="5636" width="13.6640625" style="463" customWidth="1"/>
    <col min="5637" max="5637" width="2.44140625" style="463" customWidth="1"/>
    <col min="5638" max="5638" width="19.33203125" style="463" customWidth="1"/>
    <col min="5639" max="5641" width="11.44140625" style="463" customWidth="1"/>
    <col min="5642" max="5642" width="15.44140625" style="463" customWidth="1"/>
    <col min="5643" max="5643" width="1.33203125" style="463" customWidth="1"/>
    <col min="5644" max="5644" width="12.33203125" style="463" bestFit="1" customWidth="1"/>
    <col min="5645" max="5888" width="11.44140625" style="463"/>
    <col min="5889" max="5889" width="36.44140625" style="463" customWidth="1"/>
    <col min="5890" max="5890" width="13.6640625" style="463" customWidth="1"/>
    <col min="5891" max="5891" width="12.6640625" style="463" customWidth="1"/>
    <col min="5892" max="5892" width="13.6640625" style="463" customWidth="1"/>
    <col min="5893" max="5893" width="2.44140625" style="463" customWidth="1"/>
    <col min="5894" max="5894" width="19.33203125" style="463" customWidth="1"/>
    <col min="5895" max="5897" width="11.44140625" style="463" customWidth="1"/>
    <col min="5898" max="5898" width="15.44140625" style="463" customWidth="1"/>
    <col min="5899" max="5899" width="1.33203125" style="463" customWidth="1"/>
    <col min="5900" max="5900" width="12.33203125" style="463" bestFit="1" customWidth="1"/>
    <col min="5901" max="6144" width="11.44140625" style="463"/>
    <col min="6145" max="6145" width="36.44140625" style="463" customWidth="1"/>
    <col min="6146" max="6146" width="13.6640625" style="463" customWidth="1"/>
    <col min="6147" max="6147" width="12.6640625" style="463" customWidth="1"/>
    <col min="6148" max="6148" width="13.6640625" style="463" customWidth="1"/>
    <col min="6149" max="6149" width="2.44140625" style="463" customWidth="1"/>
    <col min="6150" max="6150" width="19.33203125" style="463" customWidth="1"/>
    <col min="6151" max="6153" width="11.44140625" style="463" customWidth="1"/>
    <col min="6154" max="6154" width="15.44140625" style="463" customWidth="1"/>
    <col min="6155" max="6155" width="1.33203125" style="463" customWidth="1"/>
    <col min="6156" max="6156" width="12.33203125" style="463" bestFit="1" customWidth="1"/>
    <col min="6157" max="6400" width="11.44140625" style="463"/>
    <col min="6401" max="6401" width="36.44140625" style="463" customWidth="1"/>
    <col min="6402" max="6402" width="13.6640625" style="463" customWidth="1"/>
    <col min="6403" max="6403" width="12.6640625" style="463" customWidth="1"/>
    <col min="6404" max="6404" width="13.6640625" style="463" customWidth="1"/>
    <col min="6405" max="6405" width="2.44140625" style="463" customWidth="1"/>
    <col min="6406" max="6406" width="19.33203125" style="463" customWidth="1"/>
    <col min="6407" max="6409" width="11.44140625" style="463" customWidth="1"/>
    <col min="6410" max="6410" width="15.44140625" style="463" customWidth="1"/>
    <col min="6411" max="6411" width="1.33203125" style="463" customWidth="1"/>
    <col min="6412" max="6412" width="12.33203125" style="463" bestFit="1" customWidth="1"/>
    <col min="6413" max="6656" width="11.44140625" style="463"/>
    <col min="6657" max="6657" width="36.44140625" style="463" customWidth="1"/>
    <col min="6658" max="6658" width="13.6640625" style="463" customWidth="1"/>
    <col min="6659" max="6659" width="12.6640625" style="463" customWidth="1"/>
    <col min="6660" max="6660" width="13.6640625" style="463" customWidth="1"/>
    <col min="6661" max="6661" width="2.44140625" style="463" customWidth="1"/>
    <col min="6662" max="6662" width="19.33203125" style="463" customWidth="1"/>
    <col min="6663" max="6665" width="11.44140625" style="463" customWidth="1"/>
    <col min="6666" max="6666" width="15.44140625" style="463" customWidth="1"/>
    <col min="6667" max="6667" width="1.33203125" style="463" customWidth="1"/>
    <col min="6668" max="6668" width="12.33203125" style="463" bestFit="1" customWidth="1"/>
    <col min="6669" max="6912" width="11.44140625" style="463"/>
    <col min="6913" max="6913" width="36.44140625" style="463" customWidth="1"/>
    <col min="6914" max="6914" width="13.6640625" style="463" customWidth="1"/>
    <col min="6915" max="6915" width="12.6640625" style="463" customWidth="1"/>
    <col min="6916" max="6916" width="13.6640625" style="463" customWidth="1"/>
    <col min="6917" max="6917" width="2.44140625" style="463" customWidth="1"/>
    <col min="6918" max="6918" width="19.33203125" style="463" customWidth="1"/>
    <col min="6919" max="6921" width="11.44140625" style="463" customWidth="1"/>
    <col min="6922" max="6922" width="15.44140625" style="463" customWidth="1"/>
    <col min="6923" max="6923" width="1.33203125" style="463" customWidth="1"/>
    <col min="6924" max="6924" width="12.33203125" style="463" bestFit="1" customWidth="1"/>
    <col min="6925" max="7168" width="11.44140625" style="463"/>
    <col min="7169" max="7169" width="36.44140625" style="463" customWidth="1"/>
    <col min="7170" max="7170" width="13.6640625" style="463" customWidth="1"/>
    <col min="7171" max="7171" width="12.6640625" style="463" customWidth="1"/>
    <col min="7172" max="7172" width="13.6640625" style="463" customWidth="1"/>
    <col min="7173" max="7173" width="2.44140625" style="463" customWidth="1"/>
    <col min="7174" max="7174" width="19.33203125" style="463" customWidth="1"/>
    <col min="7175" max="7177" width="11.44140625" style="463" customWidth="1"/>
    <col min="7178" max="7178" width="15.44140625" style="463" customWidth="1"/>
    <col min="7179" max="7179" width="1.33203125" style="463" customWidth="1"/>
    <col min="7180" max="7180" width="12.33203125" style="463" bestFit="1" customWidth="1"/>
    <col min="7181" max="7424" width="11.44140625" style="463"/>
    <col min="7425" max="7425" width="36.44140625" style="463" customWidth="1"/>
    <col min="7426" max="7426" width="13.6640625" style="463" customWidth="1"/>
    <col min="7427" max="7427" width="12.6640625" style="463" customWidth="1"/>
    <col min="7428" max="7428" width="13.6640625" style="463" customWidth="1"/>
    <col min="7429" max="7429" width="2.44140625" style="463" customWidth="1"/>
    <col min="7430" max="7430" width="19.33203125" style="463" customWidth="1"/>
    <col min="7431" max="7433" width="11.44140625" style="463" customWidth="1"/>
    <col min="7434" max="7434" width="15.44140625" style="463" customWidth="1"/>
    <col min="7435" max="7435" width="1.33203125" style="463" customWidth="1"/>
    <col min="7436" max="7436" width="12.33203125" style="463" bestFit="1" customWidth="1"/>
    <col min="7437" max="7680" width="11.44140625" style="463"/>
    <col min="7681" max="7681" width="36.44140625" style="463" customWidth="1"/>
    <col min="7682" max="7682" width="13.6640625" style="463" customWidth="1"/>
    <col min="7683" max="7683" width="12.6640625" style="463" customWidth="1"/>
    <col min="7684" max="7684" width="13.6640625" style="463" customWidth="1"/>
    <col min="7685" max="7685" width="2.44140625" style="463" customWidth="1"/>
    <col min="7686" max="7686" width="19.33203125" style="463" customWidth="1"/>
    <col min="7687" max="7689" width="11.44140625" style="463" customWidth="1"/>
    <col min="7690" max="7690" width="15.44140625" style="463" customWidth="1"/>
    <col min="7691" max="7691" width="1.33203125" style="463" customWidth="1"/>
    <col min="7692" max="7692" width="12.33203125" style="463" bestFit="1" customWidth="1"/>
    <col min="7693" max="7936" width="11.44140625" style="463"/>
    <col min="7937" max="7937" width="36.44140625" style="463" customWidth="1"/>
    <col min="7938" max="7938" width="13.6640625" style="463" customWidth="1"/>
    <col min="7939" max="7939" width="12.6640625" style="463" customWidth="1"/>
    <col min="7940" max="7940" width="13.6640625" style="463" customWidth="1"/>
    <col min="7941" max="7941" width="2.44140625" style="463" customWidth="1"/>
    <col min="7942" max="7942" width="19.33203125" style="463" customWidth="1"/>
    <col min="7943" max="7945" width="11.44140625" style="463" customWidth="1"/>
    <col min="7946" max="7946" width="15.44140625" style="463" customWidth="1"/>
    <col min="7947" max="7947" width="1.33203125" style="463" customWidth="1"/>
    <col min="7948" max="7948" width="12.33203125" style="463" bestFit="1" customWidth="1"/>
    <col min="7949" max="8192" width="11.44140625" style="463"/>
    <col min="8193" max="8193" width="36.44140625" style="463" customWidth="1"/>
    <col min="8194" max="8194" width="13.6640625" style="463" customWidth="1"/>
    <col min="8195" max="8195" width="12.6640625" style="463" customWidth="1"/>
    <col min="8196" max="8196" width="13.6640625" style="463" customWidth="1"/>
    <col min="8197" max="8197" width="2.44140625" style="463" customWidth="1"/>
    <col min="8198" max="8198" width="19.33203125" style="463" customWidth="1"/>
    <col min="8199" max="8201" width="11.44140625" style="463" customWidth="1"/>
    <col min="8202" max="8202" width="15.44140625" style="463" customWidth="1"/>
    <col min="8203" max="8203" width="1.33203125" style="463" customWidth="1"/>
    <col min="8204" max="8204" width="12.33203125" style="463" bestFit="1" customWidth="1"/>
    <col min="8205" max="8448" width="11.44140625" style="463"/>
    <col min="8449" max="8449" width="36.44140625" style="463" customWidth="1"/>
    <col min="8450" max="8450" width="13.6640625" style="463" customWidth="1"/>
    <col min="8451" max="8451" width="12.6640625" style="463" customWidth="1"/>
    <col min="8452" max="8452" width="13.6640625" style="463" customWidth="1"/>
    <col min="8453" max="8453" width="2.44140625" style="463" customWidth="1"/>
    <col min="8454" max="8454" width="19.33203125" style="463" customWidth="1"/>
    <col min="8455" max="8457" width="11.44140625" style="463" customWidth="1"/>
    <col min="8458" max="8458" width="15.44140625" style="463" customWidth="1"/>
    <col min="8459" max="8459" width="1.33203125" style="463" customWidth="1"/>
    <col min="8460" max="8460" width="12.33203125" style="463" bestFit="1" customWidth="1"/>
    <col min="8461" max="8704" width="11.44140625" style="463"/>
    <col min="8705" max="8705" width="36.44140625" style="463" customWidth="1"/>
    <col min="8706" max="8706" width="13.6640625" style="463" customWidth="1"/>
    <col min="8707" max="8707" width="12.6640625" style="463" customWidth="1"/>
    <col min="8708" max="8708" width="13.6640625" style="463" customWidth="1"/>
    <col min="8709" max="8709" width="2.44140625" style="463" customWidth="1"/>
    <col min="8710" max="8710" width="19.33203125" style="463" customWidth="1"/>
    <col min="8711" max="8713" width="11.44140625" style="463" customWidth="1"/>
    <col min="8714" max="8714" width="15.44140625" style="463" customWidth="1"/>
    <col min="8715" max="8715" width="1.33203125" style="463" customWidth="1"/>
    <col min="8716" max="8716" width="12.33203125" style="463" bestFit="1" customWidth="1"/>
    <col min="8717" max="8960" width="11.44140625" style="463"/>
    <col min="8961" max="8961" width="36.44140625" style="463" customWidth="1"/>
    <col min="8962" max="8962" width="13.6640625" style="463" customWidth="1"/>
    <col min="8963" max="8963" width="12.6640625" style="463" customWidth="1"/>
    <col min="8964" max="8964" width="13.6640625" style="463" customWidth="1"/>
    <col min="8965" max="8965" width="2.44140625" style="463" customWidth="1"/>
    <col min="8966" max="8966" width="19.33203125" style="463" customWidth="1"/>
    <col min="8967" max="8969" width="11.44140625" style="463" customWidth="1"/>
    <col min="8970" max="8970" width="15.44140625" style="463" customWidth="1"/>
    <col min="8971" max="8971" width="1.33203125" style="463" customWidth="1"/>
    <col min="8972" max="8972" width="12.33203125" style="463" bestFit="1" customWidth="1"/>
    <col min="8973" max="9216" width="11.44140625" style="463"/>
    <col min="9217" max="9217" width="36.44140625" style="463" customWidth="1"/>
    <col min="9218" max="9218" width="13.6640625" style="463" customWidth="1"/>
    <col min="9219" max="9219" width="12.6640625" style="463" customWidth="1"/>
    <col min="9220" max="9220" width="13.6640625" style="463" customWidth="1"/>
    <col min="9221" max="9221" width="2.44140625" style="463" customWidth="1"/>
    <col min="9222" max="9222" width="19.33203125" style="463" customWidth="1"/>
    <col min="9223" max="9225" width="11.44140625" style="463" customWidth="1"/>
    <col min="9226" max="9226" width="15.44140625" style="463" customWidth="1"/>
    <col min="9227" max="9227" width="1.33203125" style="463" customWidth="1"/>
    <col min="9228" max="9228" width="12.33203125" style="463" bestFit="1" customWidth="1"/>
    <col min="9229" max="9472" width="11.44140625" style="463"/>
    <col min="9473" max="9473" width="36.44140625" style="463" customWidth="1"/>
    <col min="9474" max="9474" width="13.6640625" style="463" customWidth="1"/>
    <col min="9475" max="9475" width="12.6640625" style="463" customWidth="1"/>
    <col min="9476" max="9476" width="13.6640625" style="463" customWidth="1"/>
    <col min="9477" max="9477" width="2.44140625" style="463" customWidth="1"/>
    <col min="9478" max="9478" width="19.33203125" style="463" customWidth="1"/>
    <col min="9479" max="9481" width="11.44140625" style="463" customWidth="1"/>
    <col min="9482" max="9482" width="15.44140625" style="463" customWidth="1"/>
    <col min="9483" max="9483" width="1.33203125" style="463" customWidth="1"/>
    <col min="9484" max="9484" width="12.33203125" style="463" bestFit="1" customWidth="1"/>
    <col min="9485" max="9728" width="11.44140625" style="463"/>
    <col min="9729" max="9729" width="36.44140625" style="463" customWidth="1"/>
    <col min="9730" max="9730" width="13.6640625" style="463" customWidth="1"/>
    <col min="9731" max="9731" width="12.6640625" style="463" customWidth="1"/>
    <col min="9732" max="9732" width="13.6640625" style="463" customWidth="1"/>
    <col min="9733" max="9733" width="2.44140625" style="463" customWidth="1"/>
    <col min="9734" max="9734" width="19.33203125" style="463" customWidth="1"/>
    <col min="9735" max="9737" width="11.44140625" style="463" customWidth="1"/>
    <col min="9738" max="9738" width="15.44140625" style="463" customWidth="1"/>
    <col min="9739" max="9739" width="1.33203125" style="463" customWidth="1"/>
    <col min="9740" max="9740" width="12.33203125" style="463" bestFit="1" customWidth="1"/>
    <col min="9741" max="9984" width="11.44140625" style="463"/>
    <col min="9985" max="9985" width="36.44140625" style="463" customWidth="1"/>
    <col min="9986" max="9986" width="13.6640625" style="463" customWidth="1"/>
    <col min="9987" max="9987" width="12.6640625" style="463" customWidth="1"/>
    <col min="9988" max="9988" width="13.6640625" style="463" customWidth="1"/>
    <col min="9989" max="9989" width="2.44140625" style="463" customWidth="1"/>
    <col min="9990" max="9990" width="19.33203125" style="463" customWidth="1"/>
    <col min="9991" max="9993" width="11.44140625" style="463" customWidth="1"/>
    <col min="9994" max="9994" width="15.44140625" style="463" customWidth="1"/>
    <col min="9995" max="9995" width="1.33203125" style="463" customWidth="1"/>
    <col min="9996" max="9996" width="12.33203125" style="463" bestFit="1" customWidth="1"/>
    <col min="9997" max="10240" width="11.44140625" style="463"/>
    <col min="10241" max="10241" width="36.44140625" style="463" customWidth="1"/>
    <col min="10242" max="10242" width="13.6640625" style="463" customWidth="1"/>
    <col min="10243" max="10243" width="12.6640625" style="463" customWidth="1"/>
    <col min="10244" max="10244" width="13.6640625" style="463" customWidth="1"/>
    <col min="10245" max="10245" width="2.44140625" style="463" customWidth="1"/>
    <col min="10246" max="10246" width="19.33203125" style="463" customWidth="1"/>
    <col min="10247" max="10249" width="11.44140625" style="463" customWidth="1"/>
    <col min="10250" max="10250" width="15.44140625" style="463" customWidth="1"/>
    <col min="10251" max="10251" width="1.33203125" style="463" customWidth="1"/>
    <col min="10252" max="10252" width="12.33203125" style="463" bestFit="1" customWidth="1"/>
    <col min="10253" max="10496" width="11.44140625" style="463"/>
    <col min="10497" max="10497" width="36.44140625" style="463" customWidth="1"/>
    <col min="10498" max="10498" width="13.6640625" style="463" customWidth="1"/>
    <col min="10499" max="10499" width="12.6640625" style="463" customWidth="1"/>
    <col min="10500" max="10500" width="13.6640625" style="463" customWidth="1"/>
    <col min="10501" max="10501" width="2.44140625" style="463" customWidth="1"/>
    <col min="10502" max="10502" width="19.33203125" style="463" customWidth="1"/>
    <col min="10503" max="10505" width="11.44140625" style="463" customWidth="1"/>
    <col min="10506" max="10506" width="15.44140625" style="463" customWidth="1"/>
    <col min="10507" max="10507" width="1.33203125" style="463" customWidth="1"/>
    <col min="10508" max="10508" width="12.33203125" style="463" bestFit="1" customWidth="1"/>
    <col min="10509" max="10752" width="11.44140625" style="463"/>
    <col min="10753" max="10753" width="36.44140625" style="463" customWidth="1"/>
    <col min="10754" max="10754" width="13.6640625" style="463" customWidth="1"/>
    <col min="10755" max="10755" width="12.6640625" style="463" customWidth="1"/>
    <col min="10756" max="10756" width="13.6640625" style="463" customWidth="1"/>
    <col min="10757" max="10757" width="2.44140625" style="463" customWidth="1"/>
    <col min="10758" max="10758" width="19.33203125" style="463" customWidth="1"/>
    <col min="10759" max="10761" width="11.44140625" style="463" customWidth="1"/>
    <col min="10762" max="10762" width="15.44140625" style="463" customWidth="1"/>
    <col min="10763" max="10763" width="1.33203125" style="463" customWidth="1"/>
    <col min="10764" max="10764" width="12.33203125" style="463" bestFit="1" customWidth="1"/>
    <col min="10765" max="11008" width="11.44140625" style="463"/>
    <col min="11009" max="11009" width="36.44140625" style="463" customWidth="1"/>
    <col min="11010" max="11010" width="13.6640625" style="463" customWidth="1"/>
    <col min="11011" max="11011" width="12.6640625" style="463" customWidth="1"/>
    <col min="11012" max="11012" width="13.6640625" style="463" customWidth="1"/>
    <col min="11013" max="11013" width="2.44140625" style="463" customWidth="1"/>
    <col min="11014" max="11014" width="19.33203125" style="463" customWidth="1"/>
    <col min="11015" max="11017" width="11.44140625" style="463" customWidth="1"/>
    <col min="11018" max="11018" width="15.44140625" style="463" customWidth="1"/>
    <col min="11019" max="11019" width="1.33203125" style="463" customWidth="1"/>
    <col min="11020" max="11020" width="12.33203125" style="463" bestFit="1" customWidth="1"/>
    <col min="11021" max="11264" width="11.44140625" style="463"/>
    <col min="11265" max="11265" width="36.44140625" style="463" customWidth="1"/>
    <col min="11266" max="11266" width="13.6640625" style="463" customWidth="1"/>
    <col min="11267" max="11267" width="12.6640625" style="463" customWidth="1"/>
    <col min="11268" max="11268" width="13.6640625" style="463" customWidth="1"/>
    <col min="11269" max="11269" width="2.44140625" style="463" customWidth="1"/>
    <col min="11270" max="11270" width="19.33203125" style="463" customWidth="1"/>
    <col min="11271" max="11273" width="11.44140625" style="463" customWidth="1"/>
    <col min="11274" max="11274" width="15.44140625" style="463" customWidth="1"/>
    <col min="11275" max="11275" width="1.33203125" style="463" customWidth="1"/>
    <col min="11276" max="11276" width="12.33203125" style="463" bestFit="1" customWidth="1"/>
    <col min="11277" max="11520" width="11.44140625" style="463"/>
    <col min="11521" max="11521" width="36.44140625" style="463" customWidth="1"/>
    <col min="11522" max="11522" width="13.6640625" style="463" customWidth="1"/>
    <col min="11523" max="11523" width="12.6640625" style="463" customWidth="1"/>
    <col min="11524" max="11524" width="13.6640625" style="463" customWidth="1"/>
    <col min="11525" max="11525" width="2.44140625" style="463" customWidth="1"/>
    <col min="11526" max="11526" width="19.33203125" style="463" customWidth="1"/>
    <col min="11527" max="11529" width="11.44140625" style="463" customWidth="1"/>
    <col min="11530" max="11530" width="15.44140625" style="463" customWidth="1"/>
    <col min="11531" max="11531" width="1.33203125" style="463" customWidth="1"/>
    <col min="11532" max="11532" width="12.33203125" style="463" bestFit="1" customWidth="1"/>
    <col min="11533" max="11776" width="11.44140625" style="463"/>
    <col min="11777" max="11777" width="36.44140625" style="463" customWidth="1"/>
    <col min="11778" max="11778" width="13.6640625" style="463" customWidth="1"/>
    <col min="11779" max="11779" width="12.6640625" style="463" customWidth="1"/>
    <col min="11780" max="11780" width="13.6640625" style="463" customWidth="1"/>
    <col min="11781" max="11781" width="2.44140625" style="463" customWidth="1"/>
    <col min="11782" max="11782" width="19.33203125" style="463" customWidth="1"/>
    <col min="11783" max="11785" width="11.44140625" style="463" customWidth="1"/>
    <col min="11786" max="11786" width="15.44140625" style="463" customWidth="1"/>
    <col min="11787" max="11787" width="1.33203125" style="463" customWidth="1"/>
    <col min="11788" max="11788" width="12.33203125" style="463" bestFit="1" customWidth="1"/>
    <col min="11789" max="12032" width="11.44140625" style="463"/>
    <col min="12033" max="12033" width="36.44140625" style="463" customWidth="1"/>
    <col min="12034" max="12034" width="13.6640625" style="463" customWidth="1"/>
    <col min="12035" max="12035" width="12.6640625" style="463" customWidth="1"/>
    <col min="12036" max="12036" width="13.6640625" style="463" customWidth="1"/>
    <col min="12037" max="12037" width="2.44140625" style="463" customWidth="1"/>
    <col min="12038" max="12038" width="19.33203125" style="463" customWidth="1"/>
    <col min="12039" max="12041" width="11.44140625" style="463" customWidth="1"/>
    <col min="12042" max="12042" width="15.44140625" style="463" customWidth="1"/>
    <col min="12043" max="12043" width="1.33203125" style="463" customWidth="1"/>
    <col min="12044" max="12044" width="12.33203125" style="463" bestFit="1" customWidth="1"/>
    <col min="12045" max="12288" width="11.44140625" style="463"/>
    <col min="12289" max="12289" width="36.44140625" style="463" customWidth="1"/>
    <col min="12290" max="12290" width="13.6640625" style="463" customWidth="1"/>
    <col min="12291" max="12291" width="12.6640625" style="463" customWidth="1"/>
    <col min="12292" max="12292" width="13.6640625" style="463" customWidth="1"/>
    <col min="12293" max="12293" width="2.44140625" style="463" customWidth="1"/>
    <col min="12294" max="12294" width="19.33203125" style="463" customWidth="1"/>
    <col min="12295" max="12297" width="11.44140625" style="463" customWidth="1"/>
    <col min="12298" max="12298" width="15.44140625" style="463" customWidth="1"/>
    <col min="12299" max="12299" width="1.33203125" style="463" customWidth="1"/>
    <col min="12300" max="12300" width="12.33203125" style="463" bestFit="1" customWidth="1"/>
    <col min="12301" max="12544" width="11.44140625" style="463"/>
    <col min="12545" max="12545" width="36.44140625" style="463" customWidth="1"/>
    <col min="12546" max="12546" width="13.6640625" style="463" customWidth="1"/>
    <col min="12547" max="12547" width="12.6640625" style="463" customWidth="1"/>
    <col min="12548" max="12548" width="13.6640625" style="463" customWidth="1"/>
    <col min="12549" max="12549" width="2.44140625" style="463" customWidth="1"/>
    <col min="12550" max="12550" width="19.33203125" style="463" customWidth="1"/>
    <col min="12551" max="12553" width="11.44140625" style="463" customWidth="1"/>
    <col min="12554" max="12554" width="15.44140625" style="463" customWidth="1"/>
    <col min="12555" max="12555" width="1.33203125" style="463" customWidth="1"/>
    <col min="12556" max="12556" width="12.33203125" style="463" bestFit="1" customWidth="1"/>
    <col min="12557" max="12800" width="11.44140625" style="463"/>
    <col min="12801" max="12801" width="36.44140625" style="463" customWidth="1"/>
    <col min="12802" max="12802" width="13.6640625" style="463" customWidth="1"/>
    <col min="12803" max="12803" width="12.6640625" style="463" customWidth="1"/>
    <col min="12804" max="12804" width="13.6640625" style="463" customWidth="1"/>
    <col min="12805" max="12805" width="2.44140625" style="463" customWidth="1"/>
    <col min="12806" max="12806" width="19.33203125" style="463" customWidth="1"/>
    <col min="12807" max="12809" width="11.44140625" style="463" customWidth="1"/>
    <col min="12810" max="12810" width="15.44140625" style="463" customWidth="1"/>
    <col min="12811" max="12811" width="1.33203125" style="463" customWidth="1"/>
    <col min="12812" max="12812" width="12.33203125" style="463" bestFit="1" customWidth="1"/>
    <col min="12813" max="13056" width="11.44140625" style="463"/>
    <col min="13057" max="13057" width="36.44140625" style="463" customWidth="1"/>
    <col min="13058" max="13058" width="13.6640625" style="463" customWidth="1"/>
    <col min="13059" max="13059" width="12.6640625" style="463" customWidth="1"/>
    <col min="13060" max="13060" width="13.6640625" style="463" customWidth="1"/>
    <col min="13061" max="13061" width="2.44140625" style="463" customWidth="1"/>
    <col min="13062" max="13062" width="19.33203125" style="463" customWidth="1"/>
    <col min="13063" max="13065" width="11.44140625" style="463" customWidth="1"/>
    <col min="13066" max="13066" width="15.44140625" style="463" customWidth="1"/>
    <col min="13067" max="13067" width="1.33203125" style="463" customWidth="1"/>
    <col min="13068" max="13068" width="12.33203125" style="463" bestFit="1" customWidth="1"/>
    <col min="13069" max="13312" width="11.44140625" style="463"/>
    <col min="13313" max="13313" width="36.44140625" style="463" customWidth="1"/>
    <col min="13314" max="13314" width="13.6640625" style="463" customWidth="1"/>
    <col min="13315" max="13315" width="12.6640625" style="463" customWidth="1"/>
    <col min="13316" max="13316" width="13.6640625" style="463" customWidth="1"/>
    <col min="13317" max="13317" width="2.44140625" style="463" customWidth="1"/>
    <col min="13318" max="13318" width="19.33203125" style="463" customWidth="1"/>
    <col min="13319" max="13321" width="11.44140625" style="463" customWidth="1"/>
    <col min="13322" max="13322" width="15.44140625" style="463" customWidth="1"/>
    <col min="13323" max="13323" width="1.33203125" style="463" customWidth="1"/>
    <col min="13324" max="13324" width="12.33203125" style="463" bestFit="1" customWidth="1"/>
    <col min="13325" max="13568" width="11.44140625" style="463"/>
    <col min="13569" max="13569" width="36.44140625" style="463" customWidth="1"/>
    <col min="13570" max="13570" width="13.6640625" style="463" customWidth="1"/>
    <col min="13571" max="13571" width="12.6640625" style="463" customWidth="1"/>
    <col min="13572" max="13572" width="13.6640625" style="463" customWidth="1"/>
    <col min="13573" max="13573" width="2.44140625" style="463" customWidth="1"/>
    <col min="13574" max="13574" width="19.33203125" style="463" customWidth="1"/>
    <col min="13575" max="13577" width="11.44140625" style="463" customWidth="1"/>
    <col min="13578" max="13578" width="15.44140625" style="463" customWidth="1"/>
    <col min="13579" max="13579" width="1.33203125" style="463" customWidth="1"/>
    <col min="13580" max="13580" width="12.33203125" style="463" bestFit="1" customWidth="1"/>
    <col min="13581" max="13824" width="11.44140625" style="463"/>
    <col min="13825" max="13825" width="36.44140625" style="463" customWidth="1"/>
    <col min="13826" max="13826" width="13.6640625" style="463" customWidth="1"/>
    <col min="13827" max="13827" width="12.6640625" style="463" customWidth="1"/>
    <col min="13828" max="13828" width="13.6640625" style="463" customWidth="1"/>
    <col min="13829" max="13829" width="2.44140625" style="463" customWidth="1"/>
    <col min="13830" max="13830" width="19.33203125" style="463" customWidth="1"/>
    <col min="13831" max="13833" width="11.44140625" style="463" customWidth="1"/>
    <col min="13834" max="13834" width="15.44140625" style="463" customWidth="1"/>
    <col min="13835" max="13835" width="1.33203125" style="463" customWidth="1"/>
    <col min="13836" max="13836" width="12.33203125" style="463" bestFit="1" customWidth="1"/>
    <col min="13837" max="14080" width="11.44140625" style="463"/>
    <col min="14081" max="14081" width="36.44140625" style="463" customWidth="1"/>
    <col min="14082" max="14082" width="13.6640625" style="463" customWidth="1"/>
    <col min="14083" max="14083" width="12.6640625" style="463" customWidth="1"/>
    <col min="14084" max="14084" width="13.6640625" style="463" customWidth="1"/>
    <col min="14085" max="14085" width="2.44140625" style="463" customWidth="1"/>
    <col min="14086" max="14086" width="19.33203125" style="463" customWidth="1"/>
    <col min="14087" max="14089" width="11.44140625" style="463" customWidth="1"/>
    <col min="14090" max="14090" width="15.44140625" style="463" customWidth="1"/>
    <col min="14091" max="14091" width="1.33203125" style="463" customWidth="1"/>
    <col min="14092" max="14092" width="12.33203125" style="463" bestFit="1" customWidth="1"/>
    <col min="14093" max="14336" width="11.44140625" style="463"/>
    <col min="14337" max="14337" width="36.44140625" style="463" customWidth="1"/>
    <col min="14338" max="14338" width="13.6640625" style="463" customWidth="1"/>
    <col min="14339" max="14339" width="12.6640625" style="463" customWidth="1"/>
    <col min="14340" max="14340" width="13.6640625" style="463" customWidth="1"/>
    <col min="14341" max="14341" width="2.44140625" style="463" customWidth="1"/>
    <col min="14342" max="14342" width="19.33203125" style="463" customWidth="1"/>
    <col min="14343" max="14345" width="11.44140625" style="463" customWidth="1"/>
    <col min="14346" max="14346" width="15.44140625" style="463" customWidth="1"/>
    <col min="14347" max="14347" width="1.33203125" style="463" customWidth="1"/>
    <col min="14348" max="14348" width="12.33203125" style="463" bestFit="1" customWidth="1"/>
    <col min="14349" max="14592" width="11.44140625" style="463"/>
    <col min="14593" max="14593" width="36.44140625" style="463" customWidth="1"/>
    <col min="14594" max="14594" width="13.6640625" style="463" customWidth="1"/>
    <col min="14595" max="14595" width="12.6640625" style="463" customWidth="1"/>
    <col min="14596" max="14596" width="13.6640625" style="463" customWidth="1"/>
    <col min="14597" max="14597" width="2.44140625" style="463" customWidth="1"/>
    <col min="14598" max="14598" width="19.33203125" style="463" customWidth="1"/>
    <col min="14599" max="14601" width="11.44140625" style="463" customWidth="1"/>
    <col min="14602" max="14602" width="15.44140625" style="463" customWidth="1"/>
    <col min="14603" max="14603" width="1.33203125" style="463" customWidth="1"/>
    <col min="14604" max="14604" width="12.33203125" style="463" bestFit="1" customWidth="1"/>
    <col min="14605" max="14848" width="11.44140625" style="463"/>
    <col min="14849" max="14849" width="36.44140625" style="463" customWidth="1"/>
    <col min="14850" max="14850" width="13.6640625" style="463" customWidth="1"/>
    <col min="14851" max="14851" width="12.6640625" style="463" customWidth="1"/>
    <col min="14852" max="14852" width="13.6640625" style="463" customWidth="1"/>
    <col min="14853" max="14853" width="2.44140625" style="463" customWidth="1"/>
    <col min="14854" max="14854" width="19.33203125" style="463" customWidth="1"/>
    <col min="14855" max="14857" width="11.44140625" style="463" customWidth="1"/>
    <col min="14858" max="14858" width="15.44140625" style="463" customWidth="1"/>
    <col min="14859" max="14859" width="1.33203125" style="463" customWidth="1"/>
    <col min="14860" max="14860" width="12.33203125" style="463" bestFit="1" customWidth="1"/>
    <col min="14861" max="15104" width="11.44140625" style="463"/>
    <col min="15105" max="15105" width="36.44140625" style="463" customWidth="1"/>
    <col min="15106" max="15106" width="13.6640625" style="463" customWidth="1"/>
    <col min="15107" max="15107" width="12.6640625" style="463" customWidth="1"/>
    <col min="15108" max="15108" width="13.6640625" style="463" customWidth="1"/>
    <col min="15109" max="15109" width="2.44140625" style="463" customWidth="1"/>
    <col min="15110" max="15110" width="19.33203125" style="463" customWidth="1"/>
    <col min="15111" max="15113" width="11.44140625" style="463" customWidth="1"/>
    <col min="15114" max="15114" width="15.44140625" style="463" customWidth="1"/>
    <col min="15115" max="15115" width="1.33203125" style="463" customWidth="1"/>
    <col min="15116" max="15116" width="12.33203125" style="463" bestFit="1" customWidth="1"/>
    <col min="15117" max="15360" width="11.44140625" style="463"/>
    <col min="15361" max="15361" width="36.44140625" style="463" customWidth="1"/>
    <col min="15362" max="15362" width="13.6640625" style="463" customWidth="1"/>
    <col min="15363" max="15363" width="12.6640625" style="463" customWidth="1"/>
    <col min="15364" max="15364" width="13.6640625" style="463" customWidth="1"/>
    <col min="15365" max="15365" width="2.44140625" style="463" customWidth="1"/>
    <col min="15366" max="15366" width="19.33203125" style="463" customWidth="1"/>
    <col min="15367" max="15369" width="11.44140625" style="463" customWidth="1"/>
    <col min="15370" max="15370" width="15.44140625" style="463" customWidth="1"/>
    <col min="15371" max="15371" width="1.33203125" style="463" customWidth="1"/>
    <col min="15372" max="15372" width="12.33203125" style="463" bestFit="1" customWidth="1"/>
    <col min="15373" max="15616" width="11.44140625" style="463"/>
    <col min="15617" max="15617" width="36.44140625" style="463" customWidth="1"/>
    <col min="15618" max="15618" width="13.6640625" style="463" customWidth="1"/>
    <col min="15619" max="15619" width="12.6640625" style="463" customWidth="1"/>
    <col min="15620" max="15620" width="13.6640625" style="463" customWidth="1"/>
    <col min="15621" max="15621" width="2.44140625" style="463" customWidth="1"/>
    <col min="15622" max="15622" width="19.33203125" style="463" customWidth="1"/>
    <col min="15623" max="15625" width="11.44140625" style="463" customWidth="1"/>
    <col min="15626" max="15626" width="15.44140625" style="463" customWidth="1"/>
    <col min="15627" max="15627" width="1.33203125" style="463" customWidth="1"/>
    <col min="15628" max="15628" width="12.33203125" style="463" bestFit="1" customWidth="1"/>
    <col min="15629" max="15872" width="11.44140625" style="463"/>
    <col min="15873" max="15873" width="36.44140625" style="463" customWidth="1"/>
    <col min="15874" max="15874" width="13.6640625" style="463" customWidth="1"/>
    <col min="15875" max="15875" width="12.6640625" style="463" customWidth="1"/>
    <col min="15876" max="15876" width="13.6640625" style="463" customWidth="1"/>
    <col min="15877" max="15877" width="2.44140625" style="463" customWidth="1"/>
    <col min="15878" max="15878" width="19.33203125" style="463" customWidth="1"/>
    <col min="15879" max="15881" width="11.44140625" style="463" customWidth="1"/>
    <col min="15882" max="15882" width="15.44140625" style="463" customWidth="1"/>
    <col min="15883" max="15883" width="1.33203125" style="463" customWidth="1"/>
    <col min="15884" max="15884" width="12.33203125" style="463" bestFit="1" customWidth="1"/>
    <col min="15885" max="16128" width="11.44140625" style="463"/>
    <col min="16129" max="16129" width="36.44140625" style="463" customWidth="1"/>
    <col min="16130" max="16130" width="13.6640625" style="463" customWidth="1"/>
    <col min="16131" max="16131" width="12.6640625" style="463" customWidth="1"/>
    <col min="16132" max="16132" width="13.6640625" style="463" customWidth="1"/>
    <col min="16133" max="16133" width="2.44140625" style="463" customWidth="1"/>
    <col min="16134" max="16134" width="19.33203125" style="463" customWidth="1"/>
    <col min="16135" max="16137" width="11.44140625" style="463" customWidth="1"/>
    <col min="16138" max="16138" width="15.44140625" style="463" customWidth="1"/>
    <col min="16139" max="16139" width="1.33203125" style="463" customWidth="1"/>
    <col min="16140" max="16140" width="12.33203125" style="463" bestFit="1" customWidth="1"/>
    <col min="16141" max="16384" width="11.44140625" style="463"/>
  </cols>
  <sheetData>
    <row r="1" spans="1:17" s="427" customFormat="1" ht="17.399999999999999">
      <c r="A1" s="3467" t="s">
        <v>649</v>
      </c>
      <c r="B1" s="3468" t="s">
        <v>651</v>
      </c>
      <c r="C1" s="3469"/>
      <c r="D1" s="3469"/>
      <c r="E1" s="3469"/>
      <c r="F1" s="3469"/>
      <c r="G1" s="3469"/>
      <c r="H1" s="3469"/>
      <c r="I1" s="3469"/>
      <c r="J1" s="325"/>
      <c r="K1" s="426"/>
    </row>
    <row r="2" spans="1:17" s="427" customFormat="1" ht="23.1" customHeight="1">
      <c r="A2" s="3467"/>
      <c r="B2" s="3477" t="e">
        <f>"Opération "&amp;nom&amp;" "</f>
        <v>#REF!</v>
      </c>
      <c r="C2" s="3477"/>
      <c r="D2" s="3477"/>
      <c r="E2" s="3477"/>
      <c r="F2" s="3477"/>
      <c r="G2" s="3477"/>
      <c r="H2" s="3477"/>
      <c r="I2" s="3477"/>
      <c r="J2" s="325"/>
      <c r="K2" s="426"/>
    </row>
    <row r="3" spans="1:17" s="427" customFormat="1">
      <c r="A3" s="3467"/>
      <c r="B3" s="3470" t="s">
        <v>652</v>
      </c>
      <c r="C3" s="3470"/>
      <c r="D3" s="327">
        <v>1</v>
      </c>
      <c r="E3" s="465"/>
      <c r="F3" s="326"/>
      <c r="G3" s="326"/>
      <c r="H3" s="326"/>
      <c r="I3" s="326"/>
      <c r="J3" s="325"/>
      <c r="K3" s="426"/>
    </row>
    <row r="4" spans="1:17" s="427" customFormat="1">
      <c r="A4" s="3467"/>
      <c r="B4" s="3470" t="s">
        <v>653</v>
      </c>
      <c r="C4" s="3470"/>
      <c r="D4" s="328">
        <f ca="1">TODAY()</f>
        <v>44626</v>
      </c>
      <c r="E4" s="466"/>
      <c r="F4" s="326"/>
      <c r="G4" s="326"/>
      <c r="H4" s="326"/>
      <c r="I4" s="326"/>
      <c r="J4" s="325"/>
      <c r="K4" s="426"/>
    </row>
    <row r="5" spans="1:17" s="427" customFormat="1">
      <c r="A5" s="325"/>
      <c r="B5" s="325"/>
      <c r="C5" s="325"/>
      <c r="D5" s="325"/>
      <c r="E5" s="325"/>
      <c r="F5" s="325"/>
      <c r="G5" s="325"/>
      <c r="H5" s="325"/>
      <c r="I5" s="325"/>
      <c r="J5" s="325"/>
      <c r="K5" s="426"/>
    </row>
    <row r="6" spans="1:17" s="427" customFormat="1" ht="31.65" customHeight="1">
      <c r="A6" s="329" t="s">
        <v>654</v>
      </c>
      <c r="B6" s="330" t="s">
        <v>655</v>
      </c>
      <c r="C6" s="329" t="s">
        <v>656</v>
      </c>
      <c r="D6" s="330" t="s">
        <v>657</v>
      </c>
      <c r="E6" s="331"/>
      <c r="F6" s="3471" t="s">
        <v>658</v>
      </c>
      <c r="G6" s="3471"/>
      <c r="H6" s="3471"/>
      <c r="I6" s="3472" t="s">
        <v>607</v>
      </c>
      <c r="J6" s="3472"/>
      <c r="K6" s="426"/>
    </row>
    <row r="7" spans="1:17" s="427" customFormat="1">
      <c r="A7" s="426"/>
      <c r="B7" s="426"/>
      <c r="C7" s="426"/>
      <c r="D7" s="426"/>
      <c r="E7" s="426"/>
      <c r="F7" s="426"/>
      <c r="G7" s="426"/>
      <c r="H7" s="426"/>
      <c r="I7" s="426"/>
      <c r="J7" s="426"/>
      <c r="K7" s="426"/>
    </row>
    <row r="8" spans="1:17" s="427" customFormat="1">
      <c r="A8" s="332" t="s">
        <v>659</v>
      </c>
      <c r="B8" s="373">
        <f>B9+B18+B32</f>
        <v>180672.50222514305</v>
      </c>
      <c r="C8" s="373"/>
      <c r="D8" s="373">
        <f>(D9+D18+D32)</f>
        <v>184466.62477187105</v>
      </c>
      <c r="E8" s="428"/>
      <c r="F8" s="3473" t="s">
        <v>660</v>
      </c>
      <c r="G8" s="3474"/>
      <c r="H8" s="3474"/>
      <c r="I8" s="3474"/>
      <c r="J8" s="333">
        <f>nombreLLTS</f>
        <v>5</v>
      </c>
      <c r="K8" s="429"/>
    </row>
    <row r="9" spans="1:17" s="427" customFormat="1">
      <c r="A9" s="334" t="s">
        <v>661</v>
      </c>
      <c r="B9" s="345">
        <f>IF(B11&gt;0,B11+B13,B15+B16+B17)</f>
        <v>89273.947246018259</v>
      </c>
      <c r="C9" s="345"/>
      <c r="D9" s="484">
        <f>IF(D11&gt;0,D11+D13,D15+D16+D17)</f>
        <v>91148.700138184635</v>
      </c>
      <c r="E9" s="428"/>
      <c r="F9" s="3454" t="s">
        <v>662</v>
      </c>
      <c r="G9" s="3455"/>
      <c r="H9" s="3455"/>
      <c r="I9" s="3455"/>
      <c r="J9" s="335">
        <f>SF_LLTS</f>
        <v>280.48500000000001</v>
      </c>
      <c r="K9" s="430"/>
    </row>
    <row r="10" spans="1:17" s="427" customFormat="1">
      <c r="A10" s="336" t="s">
        <v>663</v>
      </c>
      <c r="B10" s="467"/>
      <c r="C10" s="354"/>
      <c r="D10" s="468"/>
      <c r="E10" s="431"/>
      <c r="F10" s="3463" t="s">
        <v>664</v>
      </c>
      <c r="G10" s="3464"/>
      <c r="H10" s="3464"/>
      <c r="I10" s="3464"/>
      <c r="J10" s="337">
        <f>J8</f>
        <v>5</v>
      </c>
      <c r="K10" s="432"/>
    </row>
    <row r="11" spans="1:17" s="427" customFormat="1">
      <c r="A11" s="469" t="s">
        <v>665</v>
      </c>
      <c r="B11" s="470">
        <v>0</v>
      </c>
      <c r="C11" s="471">
        <f>B11*0.021</f>
        <v>0</v>
      </c>
      <c r="D11" s="472">
        <f>B11+C11</f>
        <v>0</v>
      </c>
      <c r="E11" s="433"/>
      <c r="F11" s="3475" t="s">
        <v>666</v>
      </c>
      <c r="G11" s="3476"/>
      <c r="H11" s="3476"/>
      <c r="I11" s="3476"/>
      <c r="J11" s="338"/>
      <c r="K11" s="434"/>
    </row>
    <row r="12" spans="1:17" s="427" customFormat="1">
      <c r="A12" s="473" t="s">
        <v>667</v>
      </c>
      <c r="B12" s="470">
        <v>0</v>
      </c>
      <c r="C12" s="471"/>
      <c r="D12" s="472"/>
      <c r="E12" s="435"/>
      <c r="F12" s="3475" t="s">
        <v>668</v>
      </c>
      <c r="G12" s="3476"/>
      <c r="H12" s="3476"/>
      <c r="I12" s="3476"/>
      <c r="J12" s="338"/>
      <c r="K12" s="434"/>
    </row>
    <row r="13" spans="1:17" s="427" customFormat="1">
      <c r="A13" s="473" t="s">
        <v>669</v>
      </c>
      <c r="B13" s="470">
        <v>0</v>
      </c>
      <c r="C13" s="471">
        <f>B13*0.021</f>
        <v>0</v>
      </c>
      <c r="D13" s="472">
        <f>B13+C13</f>
        <v>0</v>
      </c>
      <c r="E13" s="435"/>
      <c r="F13" s="3465" t="s">
        <v>670</v>
      </c>
      <c r="G13" s="3466"/>
      <c r="H13" s="3466"/>
      <c r="I13" s="3466"/>
      <c r="J13" s="339"/>
      <c r="K13" s="436"/>
      <c r="L13" s="437"/>
    </row>
    <row r="14" spans="1:17" s="427" customFormat="1">
      <c r="A14" s="340" t="s">
        <v>671</v>
      </c>
      <c r="B14" s="470"/>
      <c r="C14" s="471"/>
      <c r="D14" s="472"/>
      <c r="E14" s="435"/>
      <c r="F14" s="341"/>
      <c r="G14" s="341"/>
      <c r="H14" s="341"/>
      <c r="I14" s="341"/>
      <c r="J14" s="342"/>
      <c r="K14" s="438"/>
      <c r="L14" s="496"/>
      <c r="M14" s="352"/>
      <c r="N14" s="352"/>
      <c r="O14" s="352"/>
      <c r="P14" s="352"/>
      <c r="Q14" s="352"/>
    </row>
    <row r="15" spans="1:17" s="427" customFormat="1">
      <c r="A15" s="469" t="s">
        <v>672</v>
      </c>
      <c r="B15" s="470">
        <f>'DPR LLTS'!E13</f>
        <v>86743.466831606624</v>
      </c>
      <c r="C15" s="471">
        <f>B15*0.021</f>
        <v>1821.6128034637393</v>
      </c>
      <c r="D15" s="472">
        <f>B15+C15</f>
        <v>88565.07963507036</v>
      </c>
      <c r="E15" s="435"/>
      <c r="F15" s="343" t="s">
        <v>673</v>
      </c>
      <c r="G15" s="344"/>
      <c r="H15" s="344"/>
      <c r="I15" s="344"/>
      <c r="J15" s="345">
        <f>D83</f>
        <v>632559.83798727673</v>
      </c>
      <c r="K15" s="439"/>
      <c r="L15" s="352"/>
      <c r="M15" s="352"/>
      <c r="N15" s="352"/>
      <c r="O15" s="352"/>
      <c r="P15" s="352"/>
      <c r="Q15" s="352"/>
    </row>
    <row r="16" spans="1:17" s="427" customFormat="1">
      <c r="A16" s="469" t="s">
        <v>674</v>
      </c>
      <c r="B16" s="566">
        <f>'DPR LLTS'!E14</f>
        <v>2530.4804144116288</v>
      </c>
      <c r="C16" s="471">
        <f>B16*0.021</f>
        <v>53.140088702644206</v>
      </c>
      <c r="D16" s="472">
        <f>B16+C16</f>
        <v>2583.6205031142731</v>
      </c>
      <c r="E16" s="435"/>
      <c r="F16" s="346"/>
      <c r="G16" s="347"/>
      <c r="H16" s="347"/>
      <c r="I16" s="347"/>
      <c r="J16" s="348"/>
      <c r="K16" s="432"/>
      <c r="L16" s="352" t="s">
        <v>675</v>
      </c>
      <c r="M16" s="352" t="s">
        <v>676</v>
      </c>
      <c r="N16" s="352" t="s">
        <v>677</v>
      </c>
      <c r="O16" s="352" t="s">
        <v>678</v>
      </c>
      <c r="P16" s="352"/>
      <c r="Q16" s="352"/>
    </row>
    <row r="17" spans="1:17" s="427" customFormat="1" ht="15.75" customHeight="1">
      <c r="A17" s="474" t="s">
        <v>679</v>
      </c>
      <c r="B17" s="475">
        <v>0</v>
      </c>
      <c r="C17" s="476">
        <f>B17*0.021</f>
        <v>0</v>
      </c>
      <c r="D17" s="477">
        <f>B17+C17</f>
        <v>0</v>
      </c>
      <c r="E17" s="435"/>
      <c r="F17" s="346" t="s">
        <v>680</v>
      </c>
      <c r="G17" s="347"/>
      <c r="H17" s="347"/>
      <c r="I17" s="347"/>
      <c r="J17" s="348">
        <f>'Prgr. 2022'!Z48</f>
        <v>505064.69</v>
      </c>
      <c r="K17" s="432"/>
      <c r="L17" s="352"/>
      <c r="M17" s="352"/>
      <c r="N17" s="352">
        <v>32716</v>
      </c>
      <c r="O17" s="352">
        <v>2700</v>
      </c>
      <c r="P17" s="352"/>
      <c r="Q17" s="352"/>
    </row>
    <row r="18" spans="1:17" s="427" customFormat="1">
      <c r="A18" s="349" t="s">
        <v>681</v>
      </c>
      <c r="B18" s="485">
        <f>SUM(B19:B31)</f>
        <v>86743.466831606624</v>
      </c>
      <c r="C18" s="485"/>
      <c r="D18" s="486">
        <f>SUM(D19:D31)</f>
        <v>88565.07963507036</v>
      </c>
      <c r="E18" s="435"/>
      <c r="F18" s="3456" t="s">
        <v>682</v>
      </c>
      <c r="G18" s="3457"/>
      <c r="H18" s="3457"/>
      <c r="I18" s="350"/>
      <c r="J18" s="351">
        <v>0.32500000000000001</v>
      </c>
      <c r="K18" s="442"/>
      <c r="L18" s="352"/>
      <c r="M18" s="352"/>
      <c r="N18" s="352">
        <v>1041</v>
      </c>
      <c r="O18" s="352"/>
      <c r="P18" s="352"/>
      <c r="Q18" s="352"/>
    </row>
    <row r="19" spans="1:17" s="427" customFormat="1">
      <c r="A19" s="487" t="s">
        <v>683</v>
      </c>
      <c r="B19" s="488">
        <v>0</v>
      </c>
      <c r="C19" s="489">
        <f t="shared" ref="C19:C31" si="0">B19*0.021</f>
        <v>0</v>
      </c>
      <c r="D19" s="490">
        <f t="shared" ref="D19:D31" si="1">B19+C19</f>
        <v>0</v>
      </c>
      <c r="E19" s="431"/>
      <c r="F19" s="352"/>
      <c r="G19" s="352"/>
      <c r="H19" s="352"/>
      <c r="I19" s="352"/>
      <c r="J19" s="352"/>
      <c r="L19" s="352"/>
      <c r="M19" s="352"/>
      <c r="N19" s="352"/>
      <c r="O19" s="352"/>
      <c r="P19" s="352"/>
      <c r="Q19" s="352"/>
    </row>
    <row r="20" spans="1:17" s="427" customFormat="1">
      <c r="A20" s="478" t="s">
        <v>684</v>
      </c>
      <c r="B20" s="470">
        <v>0</v>
      </c>
      <c r="C20" s="479">
        <f t="shared" si="0"/>
        <v>0</v>
      </c>
      <c r="D20" s="480">
        <f t="shared" si="1"/>
        <v>0</v>
      </c>
      <c r="E20" s="433"/>
      <c r="F20" s="343" t="s">
        <v>685</v>
      </c>
      <c r="G20" s="353">
        <f>150*J9</f>
        <v>42072.75</v>
      </c>
      <c r="H20" s="3458" t="s">
        <v>686</v>
      </c>
      <c r="I20" s="3458"/>
      <c r="J20" s="354">
        <f>D8-G20</f>
        <v>142393.87477187105</v>
      </c>
      <c r="K20" s="439"/>
    </row>
    <row r="21" spans="1:17" s="427" customFormat="1">
      <c r="A21" s="478" t="s">
        <v>687</v>
      </c>
      <c r="B21" s="470">
        <f>'DPR LLTS'!E18</f>
        <v>86743.466831606624</v>
      </c>
      <c r="C21" s="479">
        <f t="shared" si="0"/>
        <v>1821.6128034637393</v>
      </c>
      <c r="D21" s="480">
        <f t="shared" si="1"/>
        <v>88565.07963507036</v>
      </c>
      <c r="E21" s="435"/>
      <c r="F21" s="3459" t="s">
        <v>688</v>
      </c>
      <c r="G21" s="3460"/>
      <c r="H21" s="3460"/>
      <c r="I21" s="3460"/>
      <c r="J21" s="355" t="s">
        <v>689</v>
      </c>
      <c r="K21" s="443"/>
    </row>
    <row r="22" spans="1:17" s="427" customFormat="1">
      <c r="A22" s="478" t="s">
        <v>690</v>
      </c>
      <c r="B22" s="470">
        <v>0</v>
      </c>
      <c r="C22" s="479">
        <f t="shared" si="0"/>
        <v>0</v>
      </c>
      <c r="D22" s="480">
        <f t="shared" si="1"/>
        <v>0</v>
      </c>
      <c r="E22" s="435"/>
    </row>
    <row r="23" spans="1:17" s="427" customFormat="1">
      <c r="A23" s="478" t="s">
        <v>691</v>
      </c>
      <c r="B23" s="470">
        <v>0</v>
      </c>
      <c r="C23" s="479">
        <f t="shared" si="0"/>
        <v>0</v>
      </c>
      <c r="D23" s="480">
        <f t="shared" si="1"/>
        <v>0</v>
      </c>
      <c r="E23" s="435"/>
      <c r="F23" s="2947" t="s">
        <v>692</v>
      </c>
      <c r="G23" s="2948"/>
      <c r="H23" s="2948"/>
      <c r="I23" s="2948"/>
      <c r="J23" s="2948"/>
      <c r="K23" s="2949"/>
    </row>
    <row r="24" spans="1:17" s="427" customFormat="1">
      <c r="A24" s="478" t="s">
        <v>693</v>
      </c>
      <c r="B24" s="470">
        <v>0</v>
      </c>
      <c r="C24" s="479">
        <f t="shared" si="0"/>
        <v>0</v>
      </c>
      <c r="D24" s="480">
        <f t="shared" si="1"/>
        <v>0</v>
      </c>
      <c r="E24" s="435"/>
      <c r="F24" s="346"/>
      <c r="G24" s="347"/>
      <c r="H24" s="347"/>
      <c r="I24" s="347"/>
      <c r="J24" s="347"/>
      <c r="K24" s="359"/>
    </row>
    <row r="25" spans="1:17" s="427" customFormat="1">
      <c r="A25" s="478" t="s">
        <v>694</v>
      </c>
      <c r="B25" s="470">
        <v>0</v>
      </c>
      <c r="C25" s="479">
        <f t="shared" si="0"/>
        <v>0</v>
      </c>
      <c r="D25" s="480">
        <f t="shared" si="1"/>
        <v>0</v>
      </c>
      <c r="E25" s="435"/>
      <c r="F25" s="360" t="s">
        <v>695</v>
      </c>
      <c r="G25" s="347"/>
      <c r="H25" s="347"/>
      <c r="I25" s="347"/>
      <c r="J25" s="596"/>
      <c r="K25" s="359"/>
    </row>
    <row r="26" spans="1:17" s="427" customFormat="1">
      <c r="A26" s="478" t="s">
        <v>696</v>
      </c>
      <c r="B26" s="470">
        <v>0</v>
      </c>
      <c r="C26" s="479">
        <f t="shared" si="0"/>
        <v>0</v>
      </c>
      <c r="D26" s="480">
        <f t="shared" si="1"/>
        <v>0</v>
      </c>
      <c r="E26" s="435"/>
      <c r="F26" s="360" t="s">
        <v>697</v>
      </c>
      <c r="G26" s="2435"/>
      <c r="H26" s="2435"/>
      <c r="I26" s="2435"/>
      <c r="J26" s="2425">
        <f>SUM(J27:J31)</f>
        <v>284402.95172509894</v>
      </c>
      <c r="K26" s="359"/>
    </row>
    <row r="27" spans="1:17" s="427" customFormat="1">
      <c r="A27" s="478" t="s">
        <v>698</v>
      </c>
      <c r="B27" s="470">
        <v>0</v>
      </c>
      <c r="C27" s="479">
        <f t="shared" si="0"/>
        <v>0</v>
      </c>
      <c r="D27" s="480">
        <f t="shared" si="1"/>
        <v>0</v>
      </c>
      <c r="E27" s="435"/>
      <c r="F27" s="346" t="s">
        <v>700</v>
      </c>
      <c r="G27" s="347"/>
      <c r="H27" s="347"/>
      <c r="I27" s="347"/>
      <c r="J27" s="562">
        <f>Bdgt!V159</f>
        <v>160073.95172509894</v>
      </c>
      <c r="K27" s="359"/>
    </row>
    <row r="28" spans="1:17" s="427" customFormat="1">
      <c r="A28" s="478" t="s">
        <v>699</v>
      </c>
      <c r="B28" s="470">
        <v>0</v>
      </c>
      <c r="C28" s="479">
        <f t="shared" si="0"/>
        <v>0</v>
      </c>
      <c r="D28" s="480">
        <f t="shared" si="1"/>
        <v>0</v>
      </c>
      <c r="E28" s="435"/>
      <c r="F28" s="346" t="s">
        <v>881</v>
      </c>
      <c r="G28" s="347"/>
      <c r="H28" s="347"/>
      <c r="I28" s="347"/>
      <c r="J28" s="371">
        <f>Bdgt!V160</f>
        <v>91829</v>
      </c>
      <c r="K28" s="359"/>
    </row>
    <row r="29" spans="1:17" s="427" customFormat="1">
      <c r="A29" s="478" t="s">
        <v>701</v>
      </c>
      <c r="B29" s="470">
        <v>0</v>
      </c>
      <c r="C29" s="479">
        <f t="shared" si="0"/>
        <v>0</v>
      </c>
      <c r="D29" s="480">
        <f t="shared" si="1"/>
        <v>0</v>
      </c>
      <c r="E29" s="435"/>
      <c r="F29" s="2420" t="s">
        <v>905</v>
      </c>
      <c r="G29" s="347"/>
      <c r="H29" s="347"/>
      <c r="I29" s="347"/>
      <c r="J29" s="371">
        <f>Bdgt!V161</f>
        <v>0</v>
      </c>
      <c r="K29" s="359"/>
    </row>
    <row r="30" spans="1:17" s="427" customFormat="1">
      <c r="A30" s="497" t="s">
        <v>752</v>
      </c>
      <c r="B30" s="470">
        <f>'DPR LLTS'!E40</f>
        <v>0</v>
      </c>
      <c r="C30" s="479">
        <f t="shared" si="0"/>
        <v>0</v>
      </c>
      <c r="D30" s="480">
        <f t="shared" si="1"/>
        <v>0</v>
      </c>
      <c r="E30" s="435"/>
      <c r="F30" s="346" t="s">
        <v>908</v>
      </c>
      <c r="G30" s="347"/>
      <c r="H30" s="347"/>
      <c r="I30" s="347"/>
      <c r="J30" s="371">
        <f>Bdgt!V163</f>
        <v>32500</v>
      </c>
      <c r="K30" s="359"/>
    </row>
    <row r="31" spans="1:17" s="427" customFormat="1">
      <c r="A31" s="491" t="s">
        <v>679</v>
      </c>
      <c r="B31" s="475">
        <v>0</v>
      </c>
      <c r="C31" s="492">
        <f t="shared" si="0"/>
        <v>0</v>
      </c>
      <c r="D31" s="493">
        <f t="shared" si="1"/>
        <v>0</v>
      </c>
      <c r="E31" s="435"/>
      <c r="F31" s="2775" t="s">
        <v>974</v>
      </c>
      <c r="G31" s="363"/>
      <c r="H31" s="363"/>
      <c r="I31" s="363"/>
      <c r="J31" s="371">
        <f>Bdgt!V164</f>
        <v>0</v>
      </c>
      <c r="K31" s="364"/>
    </row>
    <row r="32" spans="1:17" s="427" customFormat="1">
      <c r="A32" s="360" t="s">
        <v>702</v>
      </c>
      <c r="B32" s="607">
        <f>SUM(B33:B37)</f>
        <v>4655.0881475181695</v>
      </c>
      <c r="C32" s="391"/>
      <c r="D32" s="486">
        <f>SUM(D33:D37)</f>
        <v>4752.8449986160513</v>
      </c>
      <c r="E32" s="435"/>
      <c r="F32" s="365" t="s">
        <v>703</v>
      </c>
      <c r="G32" s="366"/>
      <c r="H32" s="366"/>
      <c r="I32" s="366"/>
      <c r="J32" s="2424">
        <f>SUM(J33:J41)</f>
        <v>177000</v>
      </c>
      <c r="K32" s="367"/>
    </row>
    <row r="33" spans="1:12" s="427" customFormat="1">
      <c r="A33" s="487" t="s">
        <v>704</v>
      </c>
      <c r="B33" s="488">
        <f>'DPR LLTS'!E44</f>
        <v>140.43767280037113</v>
      </c>
      <c r="C33" s="489">
        <f>B33*0.021</f>
        <v>2.9491911288077941</v>
      </c>
      <c r="D33" s="490">
        <f>B33+C33</f>
        <v>143.38686392917893</v>
      </c>
      <c r="E33" s="435"/>
      <c r="F33" s="346" t="s">
        <v>978</v>
      </c>
      <c r="G33" s="347"/>
      <c r="H33" s="347"/>
      <c r="I33" s="347"/>
      <c r="J33" s="563">
        <f>Bdgt!V166</f>
        <v>157000</v>
      </c>
      <c r="K33" s="359"/>
    </row>
    <row r="34" spans="1:12" s="427" customFormat="1">
      <c r="A34" s="478" t="s">
        <v>705</v>
      </c>
      <c r="B34" s="470">
        <f>'DPR LLTS'!E16</f>
        <v>598.18294727075931</v>
      </c>
      <c r="C34" s="479">
        <f>B34*0.021</f>
        <v>12.561841892685946</v>
      </c>
      <c r="D34" s="480">
        <f>B34+C34</f>
        <v>610.74478916344526</v>
      </c>
      <c r="E34" s="435"/>
      <c r="F34" s="2775" t="s">
        <v>976</v>
      </c>
      <c r="G34" s="347"/>
      <c r="H34" s="347"/>
      <c r="I34" s="347"/>
      <c r="J34" s="563">
        <f>Bdgt!V168</f>
        <v>0</v>
      </c>
      <c r="K34" s="359"/>
    </row>
    <row r="35" spans="1:12" s="427" customFormat="1">
      <c r="A35" s="478" t="s">
        <v>706</v>
      </c>
      <c r="B35" s="470">
        <v>0</v>
      </c>
      <c r="C35" s="479">
        <f>B35*0.021</f>
        <v>0</v>
      </c>
      <c r="D35" s="480">
        <f>B35+C35</f>
        <v>0</v>
      </c>
      <c r="E35" s="435"/>
      <c r="F35" s="2776" t="s">
        <v>977</v>
      </c>
      <c r="G35" s="368"/>
      <c r="H35" s="368"/>
      <c r="I35" s="368"/>
      <c r="J35" s="563">
        <f>Bdgt!V170</f>
        <v>20000</v>
      </c>
      <c r="K35" s="369"/>
    </row>
    <row r="36" spans="1:12" s="427" customFormat="1">
      <c r="A36" s="478" t="s">
        <v>707</v>
      </c>
      <c r="B36" s="470">
        <f>'DPR LLTS'!E56</f>
        <v>2708.9984691510749</v>
      </c>
      <c r="C36" s="479">
        <f>B36*0.021</f>
        <v>56.888967852172577</v>
      </c>
      <c r="D36" s="480">
        <f>B36+C36</f>
        <v>2765.8874370032477</v>
      </c>
      <c r="E36" s="435"/>
      <c r="F36" s="346"/>
      <c r="G36" s="347"/>
      <c r="H36" s="347"/>
      <c r="I36" s="370"/>
      <c r="J36" s="371"/>
      <c r="K36" s="359"/>
      <c r="L36" s="448"/>
    </row>
    <row r="37" spans="1:12" s="427" customFormat="1" ht="13.8" thickBot="1">
      <c r="A37" s="415" t="s">
        <v>708</v>
      </c>
      <c r="B37" s="481">
        <f>'DPR LLTS'!E19+'DPR LLTS'!E20+'DPR LLTS'!E21</f>
        <v>1207.4690582959643</v>
      </c>
      <c r="C37" s="482">
        <f>B37*0.021</f>
        <v>25.35685022421525</v>
      </c>
      <c r="D37" s="483">
        <f>B37+C37</f>
        <v>1232.8259085201796</v>
      </c>
      <c r="E37" s="435"/>
      <c r="F37" s="346"/>
      <c r="G37" s="347"/>
      <c r="H37" s="347"/>
      <c r="I37" s="370"/>
      <c r="J37" s="371"/>
      <c r="K37" s="359"/>
    </row>
    <row r="38" spans="1:12" s="427" customFormat="1">
      <c r="A38" s="441"/>
      <c r="B38" s="584">
        <f>B39+B21</f>
        <v>433717.33415803313</v>
      </c>
      <c r="C38" s="585" t="e">
        <f>B38-#REF!</f>
        <v>#REF!</v>
      </c>
      <c r="D38" s="585"/>
      <c r="E38" s="435"/>
      <c r="F38" s="346"/>
      <c r="G38" s="347"/>
      <c r="H38" s="347"/>
      <c r="I38" s="370"/>
      <c r="J38" s="371"/>
      <c r="K38" s="359"/>
    </row>
    <row r="39" spans="1:12" s="427" customFormat="1">
      <c r="A39" s="372" t="s">
        <v>709</v>
      </c>
      <c r="B39" s="373">
        <f>B40+B46+B51+B56</f>
        <v>346973.86732642649</v>
      </c>
      <c r="C39" s="373"/>
      <c r="D39" s="373">
        <f>D40+D46+D51+D56</f>
        <v>354260.31854028144</v>
      </c>
      <c r="E39" s="435"/>
      <c r="F39" s="346"/>
      <c r="G39" s="347"/>
      <c r="H39" s="347"/>
      <c r="I39" s="370"/>
      <c r="J39" s="371"/>
      <c r="K39" s="359"/>
    </row>
    <row r="40" spans="1:12" s="427" customFormat="1">
      <c r="A40" s="374" t="s">
        <v>710</v>
      </c>
      <c r="B40" s="375">
        <f>SUM(B41:B45)</f>
        <v>346973.86732642649</v>
      </c>
      <c r="C40" s="376">
        <f>B40*0.021</f>
        <v>7286.4512138549571</v>
      </c>
      <c r="D40" s="377">
        <f t="shared" ref="D40:D58" si="2">B40+C40</f>
        <v>354260.31854028144</v>
      </c>
      <c r="E40" s="435"/>
      <c r="F40" s="362"/>
      <c r="G40" s="363"/>
      <c r="H40" s="363"/>
      <c r="I40" s="363"/>
      <c r="J40" s="2438"/>
      <c r="K40" s="364"/>
    </row>
    <row r="41" spans="1:12" s="427" customFormat="1">
      <c r="A41" s="478" t="s">
        <v>711</v>
      </c>
      <c r="B41" s="470">
        <f>'DPR LLTS'!E23</f>
        <v>346973.86732642649</v>
      </c>
      <c r="C41" s="479">
        <f>(B41*0.021)</f>
        <v>7286.4512138549571</v>
      </c>
      <c r="D41" s="480">
        <f t="shared" si="2"/>
        <v>354260.31854028144</v>
      </c>
      <c r="E41" s="435"/>
      <c r="F41" s="2629"/>
      <c r="G41" s="347"/>
      <c r="H41" s="347"/>
      <c r="I41" s="379"/>
      <c r="J41" s="371"/>
      <c r="K41" s="359"/>
    </row>
    <row r="42" spans="1:12" s="427" customFormat="1">
      <c r="A42" s="478" t="s">
        <v>995</v>
      </c>
      <c r="B42" s="470">
        <f>'DPR LLTS'!E24</f>
        <v>0</v>
      </c>
      <c r="C42" s="479">
        <f t="shared" ref="C42:C50" si="3">B42*0.021</f>
        <v>0</v>
      </c>
      <c r="D42" s="480">
        <f t="shared" si="2"/>
        <v>0</v>
      </c>
      <c r="E42" s="435"/>
      <c r="F42" s="2778"/>
      <c r="G42" s="366"/>
      <c r="H42" s="366"/>
      <c r="I42" s="2779"/>
      <c r="J42" s="2780"/>
      <c r="K42" s="367"/>
    </row>
    <row r="43" spans="1:12" s="427" customFormat="1">
      <c r="A43" s="478" t="s">
        <v>712</v>
      </c>
      <c r="B43" s="470">
        <f>'DPR LLTS'!E25</f>
        <v>0</v>
      </c>
      <c r="C43" s="479">
        <f t="shared" si="3"/>
        <v>0</v>
      </c>
      <c r="D43" s="480">
        <f t="shared" si="2"/>
        <v>0</v>
      </c>
      <c r="E43" s="428"/>
      <c r="F43" s="2781"/>
      <c r="G43" s="347"/>
      <c r="H43" s="347"/>
      <c r="I43" s="379"/>
      <c r="J43" s="371"/>
      <c r="K43" s="2782"/>
      <c r="L43" s="449"/>
    </row>
    <row r="44" spans="1:12" s="427" customFormat="1">
      <c r="A44" s="478" t="s">
        <v>713</v>
      </c>
      <c r="B44" s="470">
        <f>'DPR LLTS'!E26</f>
        <v>0</v>
      </c>
      <c r="C44" s="479">
        <f t="shared" si="3"/>
        <v>0</v>
      </c>
      <c r="D44" s="480">
        <f t="shared" si="2"/>
        <v>0</v>
      </c>
      <c r="E44" s="435"/>
      <c r="F44" s="2783" t="s">
        <v>623</v>
      </c>
      <c r="G44" s="2784"/>
      <c r="H44" s="2784"/>
      <c r="I44" s="2784"/>
      <c r="J44" s="2785">
        <f>Bdgt!V176</f>
        <v>0</v>
      </c>
      <c r="K44" s="2786"/>
    </row>
    <row r="45" spans="1:12" s="427" customFormat="1">
      <c r="A45" s="478" t="s">
        <v>679</v>
      </c>
      <c r="B45" s="470">
        <v>0</v>
      </c>
      <c r="C45" s="479">
        <f t="shared" si="3"/>
        <v>0</v>
      </c>
      <c r="D45" s="480">
        <f t="shared" si="2"/>
        <v>0</v>
      </c>
      <c r="E45" s="435"/>
      <c r="F45" s="365" t="s">
        <v>779</v>
      </c>
      <c r="G45" s="366"/>
      <c r="H45" s="366"/>
      <c r="I45" s="366"/>
      <c r="J45" s="2426">
        <f>Bdgt!V175</f>
        <v>170330.62226635305</v>
      </c>
      <c r="K45" s="367"/>
    </row>
    <row r="46" spans="1:12" s="427" customFormat="1">
      <c r="A46" s="380" t="s">
        <v>714</v>
      </c>
      <c r="B46" s="381">
        <f>SUM(B47:B50)</f>
        <v>0</v>
      </c>
      <c r="C46" s="382">
        <f t="shared" si="3"/>
        <v>0</v>
      </c>
      <c r="D46" s="383">
        <f t="shared" si="2"/>
        <v>0</v>
      </c>
      <c r="E46" s="435"/>
      <c r="F46" s="346"/>
      <c r="G46" s="347"/>
      <c r="H46" s="347"/>
      <c r="I46" s="347"/>
      <c r="J46" s="347"/>
      <c r="K46" s="359"/>
    </row>
    <row r="47" spans="1:12" s="427" customFormat="1">
      <c r="A47" s="478" t="s">
        <v>715</v>
      </c>
      <c r="B47" s="470">
        <f>'DPR LLTS'!E28</f>
        <v>0</v>
      </c>
      <c r="C47" s="479">
        <f t="shared" si="3"/>
        <v>0</v>
      </c>
      <c r="D47" s="480">
        <f t="shared" si="2"/>
        <v>0</v>
      </c>
      <c r="E47" s="435"/>
      <c r="F47" s="349" t="s">
        <v>650</v>
      </c>
      <c r="G47" s="384"/>
      <c r="H47" s="384"/>
      <c r="I47" s="384"/>
      <c r="J47" s="385">
        <f>J26+J32+J44+J45</f>
        <v>631733.57399145199</v>
      </c>
      <c r="K47" s="386"/>
      <c r="L47" s="450"/>
    </row>
    <row r="48" spans="1:12" s="427" customFormat="1">
      <c r="A48" s="478" t="s">
        <v>717</v>
      </c>
      <c r="B48" s="470">
        <v>0</v>
      </c>
      <c r="C48" s="479">
        <f t="shared" si="3"/>
        <v>0</v>
      </c>
      <c r="D48" s="480">
        <f t="shared" si="2"/>
        <v>0</v>
      </c>
      <c r="E48" s="435"/>
      <c r="F48" s="387" t="s">
        <v>716</v>
      </c>
      <c r="G48" s="388"/>
      <c r="H48" s="388"/>
      <c r="I48" s="388"/>
      <c r="J48" s="388"/>
      <c r="K48" s="389"/>
    </row>
    <row r="49" spans="1:12" s="427" customFormat="1">
      <c r="A49" s="478" t="s">
        <v>994</v>
      </c>
      <c r="B49" s="470">
        <f>'DPR LLTS'!E27</f>
        <v>0</v>
      </c>
      <c r="C49" s="479">
        <f t="shared" si="3"/>
        <v>0</v>
      </c>
      <c r="D49" s="480">
        <f t="shared" si="2"/>
        <v>0</v>
      </c>
      <c r="E49" s="435"/>
      <c r="F49" s="390" t="s">
        <v>718</v>
      </c>
      <c r="G49" s="347"/>
      <c r="H49" s="347"/>
      <c r="I49" s="347"/>
      <c r="J49" s="391">
        <f>SUM(J33:J42)</f>
        <v>177000</v>
      </c>
      <c r="K49" s="359"/>
    </row>
    <row r="50" spans="1:12" s="427" customFormat="1" ht="13.8" thickBot="1">
      <c r="A50" s="478" t="s">
        <v>679</v>
      </c>
      <c r="B50" s="470">
        <v>0</v>
      </c>
      <c r="C50" s="479">
        <f t="shared" si="3"/>
        <v>0</v>
      </c>
      <c r="D50" s="480">
        <f t="shared" si="2"/>
        <v>0</v>
      </c>
      <c r="E50" s="435"/>
      <c r="F50" s="392" t="s">
        <v>719</v>
      </c>
      <c r="G50" s="393"/>
      <c r="H50" s="393"/>
      <c r="I50" s="393"/>
      <c r="J50" s="394">
        <f>J33+J34+J38+J43</f>
        <v>157000</v>
      </c>
      <c r="K50" s="395"/>
    </row>
    <row r="51" spans="1:12" s="427" customFormat="1">
      <c r="A51" s="396" t="s">
        <v>720</v>
      </c>
      <c r="B51" s="381">
        <f>SUM(B52:B55)</f>
        <v>0</v>
      </c>
      <c r="C51" s="382">
        <f>SUM(C52:C55)</f>
        <v>0</v>
      </c>
      <c r="D51" s="383">
        <f t="shared" si="2"/>
        <v>0</v>
      </c>
      <c r="E51" s="435"/>
      <c r="F51" s="352"/>
      <c r="G51" s="352"/>
      <c r="H51" s="352"/>
      <c r="I51" s="352"/>
      <c r="J51" s="352"/>
      <c r="K51" s="352"/>
    </row>
    <row r="52" spans="1:12" s="427" customFormat="1">
      <c r="A52" s="478" t="s">
        <v>722</v>
      </c>
      <c r="B52" s="470">
        <f>'DPR LLTS'!E30</f>
        <v>0</v>
      </c>
      <c r="C52" s="479">
        <f t="shared" ref="C52:C58" si="4">B52*0.021</f>
        <v>0</v>
      </c>
      <c r="D52" s="480">
        <f t="shared" si="2"/>
        <v>0</v>
      </c>
      <c r="E52" s="435"/>
      <c r="F52" s="397" t="s">
        <v>721</v>
      </c>
      <c r="G52" s="398"/>
      <c r="H52" s="398"/>
      <c r="I52" s="398"/>
      <c r="J52" s="398"/>
      <c r="K52" s="399"/>
    </row>
    <row r="53" spans="1:12" s="427" customFormat="1">
      <c r="A53" s="478" t="s">
        <v>723</v>
      </c>
      <c r="B53" s="470">
        <f>'DPR LLTS'!E29</f>
        <v>0</v>
      </c>
      <c r="C53" s="479">
        <f t="shared" si="4"/>
        <v>0</v>
      </c>
      <c r="D53" s="480">
        <f t="shared" si="2"/>
        <v>0</v>
      </c>
      <c r="E53" s="435"/>
      <c r="F53" s="400"/>
      <c r="G53" s="401"/>
      <c r="H53" s="401"/>
      <c r="I53" s="401"/>
      <c r="J53" s="401"/>
      <c r="K53" s="402"/>
    </row>
    <row r="54" spans="1:12" s="427" customFormat="1">
      <c r="A54" s="478" t="s">
        <v>843</v>
      </c>
      <c r="B54" s="470">
        <f>'DPR LLTS'!E34</f>
        <v>0</v>
      </c>
      <c r="C54" s="479">
        <f t="shared" si="4"/>
        <v>0</v>
      </c>
      <c r="D54" s="480">
        <f t="shared" si="2"/>
        <v>0</v>
      </c>
      <c r="E54" s="435"/>
      <c r="F54" s="346" t="s">
        <v>724</v>
      </c>
      <c r="G54" s="347"/>
      <c r="H54" s="347"/>
      <c r="I54" s="347"/>
      <c r="J54" s="371">
        <v>0</v>
      </c>
      <c r="K54" s="359"/>
    </row>
    <row r="55" spans="1:12" s="427" customFormat="1">
      <c r="A55" s="497" t="s">
        <v>749</v>
      </c>
      <c r="B55" s="571">
        <f>'DPR LLTS'!E31</f>
        <v>0</v>
      </c>
      <c r="C55" s="479">
        <f t="shared" si="4"/>
        <v>0</v>
      </c>
      <c r="D55" s="480">
        <f t="shared" si="2"/>
        <v>0</v>
      </c>
      <c r="E55" s="435"/>
      <c r="F55" s="346" t="s">
        <v>725</v>
      </c>
      <c r="G55" s="347"/>
      <c r="H55" s="347"/>
      <c r="I55" s="347"/>
      <c r="J55" s="371">
        <v>0</v>
      </c>
      <c r="K55" s="359"/>
    </row>
    <row r="56" spans="1:12" s="427" customFormat="1">
      <c r="A56" s="380" t="s">
        <v>727</v>
      </c>
      <c r="B56" s="381">
        <f>SUM(B57:B58)</f>
        <v>0</v>
      </c>
      <c r="C56" s="382">
        <f t="shared" si="4"/>
        <v>0</v>
      </c>
      <c r="D56" s="383">
        <f t="shared" si="2"/>
        <v>0</v>
      </c>
      <c r="E56" s="435"/>
      <c r="F56" s="403" t="s">
        <v>726</v>
      </c>
      <c r="G56" s="404"/>
      <c r="H56" s="404"/>
      <c r="I56" s="404"/>
      <c r="J56" s="405">
        <v>0</v>
      </c>
      <c r="K56" s="406"/>
    </row>
    <row r="57" spans="1:12" s="427" customFormat="1" ht="13.8" thickBot="1">
      <c r="A57" s="478" t="s">
        <v>781</v>
      </c>
      <c r="B57" s="470">
        <f>'DPR LLTS'!E33</f>
        <v>0</v>
      </c>
      <c r="C57" s="479">
        <f t="shared" si="4"/>
        <v>0</v>
      </c>
      <c r="D57" s="480">
        <f t="shared" si="2"/>
        <v>0</v>
      </c>
      <c r="E57" s="435"/>
      <c r="F57" s="407" t="s">
        <v>650</v>
      </c>
      <c r="G57" s="408"/>
      <c r="H57" s="408"/>
      <c r="I57" s="408"/>
      <c r="J57" s="409">
        <f>SUM(J54:J56)</f>
        <v>0</v>
      </c>
      <c r="K57" s="410"/>
    </row>
    <row r="58" spans="1:12" s="427" customFormat="1" ht="13.8" thickBot="1">
      <c r="A58" s="415" t="s">
        <v>996</v>
      </c>
      <c r="B58" s="481">
        <f>'DPR LLTS'!E32+'DPR LLTS'!E35</f>
        <v>0</v>
      </c>
      <c r="C58" s="482">
        <f t="shared" si="4"/>
        <v>0</v>
      </c>
      <c r="D58" s="483">
        <f t="shared" si="2"/>
        <v>0</v>
      </c>
      <c r="E58" s="435"/>
      <c r="F58" s="325"/>
      <c r="G58" s="325"/>
      <c r="H58" s="325"/>
      <c r="I58" s="325"/>
      <c r="J58" s="325"/>
      <c r="K58" s="325"/>
    </row>
    <row r="59" spans="1:12" s="427" customFormat="1" ht="13.8" thickBot="1">
      <c r="A59" s="441"/>
      <c r="B59" s="447"/>
      <c r="C59" s="435"/>
      <c r="D59" s="435"/>
      <c r="E59" s="435"/>
      <c r="F59" s="411" t="s">
        <v>728</v>
      </c>
      <c r="G59" s="412"/>
      <c r="H59" s="412"/>
      <c r="I59" s="412"/>
      <c r="J59" s="413">
        <f>J47+J57</f>
        <v>631733.57399145199</v>
      </c>
      <c r="K59" s="414"/>
      <c r="L59" s="450"/>
    </row>
    <row r="60" spans="1:12" s="427" customFormat="1">
      <c r="A60" s="372" t="s">
        <v>750</v>
      </c>
      <c r="B60" s="373">
        <f>B61+B67</f>
        <v>37505.793214782745</v>
      </c>
      <c r="C60" s="373"/>
      <c r="D60" s="373">
        <f>D61+D67</f>
        <v>38293.414872293179</v>
      </c>
      <c r="E60" s="435"/>
      <c r="F60" s="325"/>
      <c r="G60" s="325"/>
      <c r="H60" s="325"/>
      <c r="I60" s="325"/>
      <c r="J60" s="325"/>
      <c r="K60" s="325"/>
    </row>
    <row r="61" spans="1:12" s="427" customFormat="1">
      <c r="A61" s="417" t="s">
        <v>731</v>
      </c>
      <c r="B61" s="375">
        <f>SUM(B62:B66)</f>
        <v>33067.997451677751</v>
      </c>
      <c r="C61" s="418">
        <f t="shared" ref="C61:C72" si="5">B61*0.021</f>
        <v>694.42794648523284</v>
      </c>
      <c r="D61" s="419">
        <f t="shared" ref="D61:D72" si="6">B61+C61</f>
        <v>33762.425398162981</v>
      </c>
      <c r="E61" s="435"/>
      <c r="F61" s="356" t="s">
        <v>729</v>
      </c>
      <c r="G61" s="455"/>
      <c r="H61" s="455"/>
      <c r="I61" s="455"/>
      <c r="J61" s="455"/>
      <c r="K61" s="456"/>
    </row>
    <row r="62" spans="1:12" s="427" customFormat="1">
      <c r="A62" s="478" t="s">
        <v>733</v>
      </c>
      <c r="B62" s="470">
        <f>'DPR LLTS'!E42</f>
        <v>15257.308381011289</v>
      </c>
      <c r="C62" s="479">
        <f t="shared" si="5"/>
        <v>320.4034760012371</v>
      </c>
      <c r="D62" s="480">
        <f t="shared" si="6"/>
        <v>15577.711857012526</v>
      </c>
      <c r="E62" s="435"/>
      <c r="F62" s="3461" t="s">
        <v>730</v>
      </c>
      <c r="G62" s="3462"/>
      <c r="H62" s="3462"/>
      <c r="I62" s="3462"/>
      <c r="J62" s="416">
        <f>J9</f>
        <v>280.48500000000001</v>
      </c>
      <c r="K62" s="446"/>
    </row>
    <row r="63" spans="1:12" s="427" customFormat="1">
      <c r="A63" s="478" t="s">
        <v>734</v>
      </c>
      <c r="B63" s="470">
        <f>'DPR LLTS'!E45+'DPR LLTS'!E46+'DPR LLTS'!E47+'DPR LLTS'!E43+'DPR LLTS'!E48</f>
        <v>2164.7699582495752</v>
      </c>
      <c r="C63" s="479">
        <f t="shared" si="5"/>
        <v>45.46016912324108</v>
      </c>
      <c r="D63" s="480">
        <f t="shared" si="6"/>
        <v>2210.2301273728162</v>
      </c>
      <c r="E63" s="435"/>
      <c r="F63" s="3463" t="s">
        <v>732</v>
      </c>
      <c r="G63" s="3464"/>
      <c r="H63" s="3464"/>
      <c r="I63" s="3464"/>
      <c r="J63" s="420">
        <f>LP_LLTS</f>
        <v>6.1685363031891187</v>
      </c>
      <c r="K63" s="444"/>
    </row>
    <row r="64" spans="1:12" s="427" customFormat="1">
      <c r="A64" s="478" t="s">
        <v>773</v>
      </c>
      <c r="B64" s="470">
        <f>'DPR LLTS'!E50+'DPR LLTS'!E51</f>
        <v>6109.7760862842133</v>
      </c>
      <c r="C64" s="479">
        <f t="shared" si="5"/>
        <v>128.3052978119685</v>
      </c>
      <c r="D64" s="480">
        <f t="shared" si="6"/>
        <v>6238.0813840961819</v>
      </c>
      <c r="E64" s="428"/>
      <c r="F64" s="1"/>
      <c r="G64" s="2"/>
      <c r="H64" s="2"/>
      <c r="I64" s="2"/>
      <c r="J64" s="457"/>
      <c r="K64" s="444"/>
    </row>
    <row r="65" spans="1:12" s="427" customFormat="1">
      <c r="A65" s="478" t="s">
        <v>735</v>
      </c>
      <c r="B65" s="470">
        <f>+'DPR LLTS'!E49</f>
        <v>9536.1430261326768</v>
      </c>
      <c r="C65" s="479">
        <f t="shared" si="5"/>
        <v>200.25900354878624</v>
      </c>
      <c r="D65" s="480">
        <f t="shared" si="6"/>
        <v>9736.4020296814633</v>
      </c>
      <c r="E65" s="428"/>
      <c r="F65" s="440"/>
      <c r="G65" s="441"/>
      <c r="H65" s="441"/>
      <c r="I65" s="441"/>
      <c r="J65" s="458"/>
      <c r="K65" s="444"/>
    </row>
    <row r="66" spans="1:12" s="427" customFormat="1">
      <c r="A66" s="478" t="s">
        <v>736</v>
      </c>
      <c r="B66" s="470">
        <f>'DPR LLTS'!E52</f>
        <v>0</v>
      </c>
      <c r="C66" s="479">
        <f t="shared" si="5"/>
        <v>0</v>
      </c>
      <c r="D66" s="480">
        <f t="shared" si="6"/>
        <v>0</v>
      </c>
      <c r="E66" s="428"/>
      <c r="F66" s="3454" t="s">
        <v>746</v>
      </c>
      <c r="G66" s="3455"/>
      <c r="H66" s="3455"/>
      <c r="I66" s="3455"/>
      <c r="J66" s="420">
        <f>Loyer_Pratiqué_LLTS</f>
        <v>0</v>
      </c>
      <c r="K66" s="459"/>
    </row>
    <row r="67" spans="1:12" s="427" customFormat="1">
      <c r="A67" s="380" t="s">
        <v>737</v>
      </c>
      <c r="B67" s="381">
        <f>SUM(B68:B72)</f>
        <v>4437.7957631049949</v>
      </c>
      <c r="C67" s="382">
        <f t="shared" si="5"/>
        <v>93.193711025204905</v>
      </c>
      <c r="D67" s="383">
        <f t="shared" si="6"/>
        <v>4530.9894741301996</v>
      </c>
      <c r="E67" s="435"/>
      <c r="F67" s="3454" t="s">
        <v>747</v>
      </c>
      <c r="G67" s="3455"/>
      <c r="H67" s="3455"/>
      <c r="I67" s="3455"/>
      <c r="J67" s="420" t="e">
        <f>'Prgr. 2022'!Z84</f>
        <v>#REF!</v>
      </c>
      <c r="K67" s="459"/>
    </row>
    <row r="68" spans="1:12" s="427" customFormat="1" ht="13.8" thickBot="1">
      <c r="A68" s="478" t="s">
        <v>738</v>
      </c>
      <c r="B68" s="470">
        <v>0</v>
      </c>
      <c r="C68" s="479">
        <f t="shared" si="5"/>
        <v>0</v>
      </c>
      <c r="D68" s="480">
        <f t="shared" si="6"/>
        <v>0</v>
      </c>
      <c r="E68" s="435"/>
      <c r="F68" s="460"/>
      <c r="G68" s="453"/>
      <c r="H68" s="453"/>
      <c r="I68" s="453"/>
      <c r="J68" s="453"/>
      <c r="K68" s="454"/>
    </row>
    <row r="69" spans="1:12" s="427" customFormat="1">
      <c r="A69" s="567" t="s">
        <v>628</v>
      </c>
      <c r="B69" s="470">
        <f>'DPR LLTS'!E54</f>
        <v>3713.4878150610798</v>
      </c>
      <c r="C69" s="479">
        <f t="shared" si="5"/>
        <v>77.983244116282677</v>
      </c>
      <c r="D69" s="480">
        <f t="shared" si="6"/>
        <v>3791.4710591773623</v>
      </c>
      <c r="E69" s="435"/>
      <c r="F69" s="426"/>
      <c r="G69" s="426"/>
      <c r="H69" s="426"/>
      <c r="I69" s="426"/>
      <c r="J69" s="426"/>
      <c r="K69" s="426"/>
    </row>
    <row r="70" spans="1:12" s="427" customFormat="1">
      <c r="A70" s="478" t="s">
        <v>741</v>
      </c>
      <c r="B70" s="470">
        <v>0</v>
      </c>
      <c r="C70" s="479">
        <f t="shared" si="5"/>
        <v>0</v>
      </c>
      <c r="D70" s="480">
        <f t="shared" si="6"/>
        <v>0</v>
      </c>
      <c r="E70" s="435"/>
      <c r="F70" s="421" t="s">
        <v>739</v>
      </c>
      <c r="G70" s="388"/>
      <c r="H70" s="388"/>
      <c r="I70" s="451"/>
      <c r="J70" s="451"/>
      <c r="K70" s="452"/>
    </row>
    <row r="71" spans="1:12" s="427" customFormat="1" ht="13.35" customHeight="1">
      <c r="A71" s="478" t="s">
        <v>131</v>
      </c>
      <c r="B71" s="470">
        <v>0</v>
      </c>
      <c r="C71" s="479">
        <f t="shared" si="5"/>
        <v>0</v>
      </c>
      <c r="D71" s="480">
        <f t="shared" si="6"/>
        <v>0</v>
      </c>
      <c r="E71" s="435"/>
      <c r="F71" s="422" t="s">
        <v>740</v>
      </c>
      <c r="G71" s="352"/>
      <c r="H71" s="352"/>
      <c r="K71" s="461"/>
    </row>
    <row r="72" spans="1:12" s="427" customFormat="1">
      <c r="A72" s="478" t="s">
        <v>756</v>
      </c>
      <c r="B72" s="470">
        <f>'DPR LLTS'!E55</f>
        <v>724.3079480439153</v>
      </c>
      <c r="C72" s="479">
        <f t="shared" si="5"/>
        <v>15.210466908922223</v>
      </c>
      <c r="D72" s="480">
        <f t="shared" si="6"/>
        <v>739.51841495283747</v>
      </c>
      <c r="E72" s="435"/>
      <c r="F72" s="362"/>
      <c r="G72" s="352"/>
      <c r="H72" s="352"/>
      <c r="K72" s="461"/>
    </row>
    <row r="73" spans="1:12" s="427" customFormat="1" ht="13.8" thickBot="1">
      <c r="A73" s="415"/>
      <c r="B73" s="481"/>
      <c r="C73" s="482"/>
      <c r="D73" s="483"/>
      <c r="E73" s="435"/>
      <c r="F73" s="362"/>
      <c r="G73" s="352"/>
      <c r="H73" s="352"/>
      <c r="K73" s="461"/>
    </row>
    <row r="74" spans="1:12" s="427" customFormat="1" ht="13.8" thickBot="1">
      <c r="A74" s="441"/>
      <c r="B74" s="447"/>
      <c r="C74" s="435"/>
      <c r="D74" s="435"/>
      <c r="E74" s="435"/>
      <c r="F74" s="362"/>
      <c r="G74" s="352"/>
      <c r="H74" s="352"/>
      <c r="K74" s="445"/>
    </row>
    <row r="75" spans="1:12" s="427" customFormat="1">
      <c r="A75" s="2790" t="s">
        <v>763</v>
      </c>
      <c r="B75" s="527">
        <f>B8+B39+B60</f>
        <v>565152.1627663523</v>
      </c>
      <c r="C75" s="582">
        <f>B75-'DPR LLS'!E60</f>
        <v>-2407878.4572104528</v>
      </c>
      <c r="D75" s="528">
        <f>D8+D39+D60</f>
        <v>577020.35818444565</v>
      </c>
      <c r="E75" s="462"/>
      <c r="F75" s="362"/>
      <c r="G75" s="352"/>
      <c r="H75" s="352"/>
      <c r="K75" s="445"/>
    </row>
    <row r="76" spans="1:12" s="427" customFormat="1">
      <c r="A76" s="522" t="s">
        <v>764</v>
      </c>
      <c r="B76" s="606">
        <f>'DPR LLTS'!E61</f>
        <v>31014.899297757853</v>
      </c>
      <c r="C76" s="583">
        <f>B76-'DPR LLS'!E61</f>
        <v>-132141.59440896861</v>
      </c>
      <c r="D76" s="529">
        <f>B76*1.021</f>
        <v>31666.212183010764</v>
      </c>
      <c r="E76" s="462"/>
      <c r="F76" s="362"/>
      <c r="G76" s="352"/>
      <c r="H76" s="352"/>
      <c r="K76" s="445"/>
    </row>
    <row r="77" spans="1:12" s="427" customFormat="1">
      <c r="A77" s="523" t="s">
        <v>765</v>
      </c>
      <c r="B77" s="530">
        <f>B75+B76</f>
        <v>596167.06206411019</v>
      </c>
      <c r="C77" s="582">
        <f>B77-'DPR LLS'!E62</f>
        <v>-2540020.0516194212</v>
      </c>
      <c r="D77" s="531">
        <f>D75+D76</f>
        <v>608686.57036745641</v>
      </c>
      <c r="E77" s="524"/>
      <c r="F77" s="362"/>
      <c r="G77" s="352"/>
      <c r="H77" s="352"/>
      <c r="K77" s="461"/>
      <c r="L77" s="448"/>
    </row>
    <row r="78" spans="1:12" s="427" customFormat="1">
      <c r="A78" s="522" t="s">
        <v>825</v>
      </c>
      <c r="B78" s="606">
        <f>'DPR LLTS'!E65</f>
        <v>5961.6706206411009</v>
      </c>
      <c r="C78" s="582">
        <f>B78-'DPR LLS'!E65</f>
        <v>-25400.200516194218</v>
      </c>
      <c r="D78" s="529">
        <f>B78*1.021</f>
        <v>6086.8657036745635</v>
      </c>
      <c r="E78" s="462"/>
      <c r="F78" s="362"/>
      <c r="G78" s="352"/>
      <c r="H78" s="352"/>
      <c r="K78" s="461"/>
    </row>
    <row r="79" spans="1:12" s="449" customFormat="1">
      <c r="A79" s="522" t="s">
        <v>766</v>
      </c>
      <c r="B79" s="532">
        <f>'DPR LLTS'!E66</f>
        <v>9130.2985555118485</v>
      </c>
      <c r="C79" s="582">
        <f>B79-'DPR LLS'!E66</f>
        <v>-38900.407090551438</v>
      </c>
      <c r="D79" s="533">
        <f>B79*1.021</f>
        <v>9322.0348251775958</v>
      </c>
      <c r="E79" s="462"/>
      <c r="F79" s="362"/>
      <c r="G79" s="525"/>
      <c r="H79" s="525"/>
      <c r="K79" s="526"/>
    </row>
    <row r="80" spans="1:12" s="427" customFormat="1">
      <c r="A80" s="572" t="s">
        <v>770</v>
      </c>
      <c r="B80" s="532">
        <f>Bdgt!T135</f>
        <v>8000</v>
      </c>
      <c r="C80" s="582">
        <f>B80-Bdgt!T135</f>
        <v>0</v>
      </c>
      <c r="D80" s="533">
        <f>B80</f>
        <v>8000</v>
      </c>
      <c r="E80" s="462"/>
      <c r="F80" s="362"/>
      <c r="G80" s="352"/>
      <c r="H80" s="352"/>
      <c r="K80" s="461"/>
    </row>
    <row r="81" spans="1:11" s="427" customFormat="1">
      <c r="A81" s="572" t="s">
        <v>296</v>
      </c>
      <c r="B81" s="686">
        <f>Bdgt!T144</f>
        <v>454.81595589427604</v>
      </c>
      <c r="C81" s="582"/>
      <c r="D81" s="687">
        <f>B81*1.021</f>
        <v>464.36709096805578</v>
      </c>
      <c r="E81" s="462"/>
      <c r="F81" s="688"/>
      <c r="G81" s="352"/>
      <c r="H81" s="352"/>
      <c r="K81" s="461"/>
    </row>
    <row r="82" spans="1:11" s="2742" customFormat="1" ht="11.4">
      <c r="A82" s="2730" t="s">
        <v>945</v>
      </c>
      <c r="B82" s="2731">
        <f>B60+B76+B78+B79+B80+B81</f>
        <v>92067.477644587823</v>
      </c>
      <c r="C82" s="2732"/>
      <c r="D82" s="2733">
        <f>D60+D76+D78+D79+D80+D81</f>
        <v>93832.89467512416</v>
      </c>
      <c r="E82" s="2739"/>
      <c r="F82" s="2740"/>
      <c r="G82" s="2741"/>
      <c r="H82" s="2741"/>
      <c r="K82" s="2743"/>
    </row>
    <row r="83" spans="1:11" s="427" customFormat="1" ht="13.8" thickBot="1">
      <c r="A83" s="423" t="s">
        <v>776</v>
      </c>
      <c r="B83" s="577">
        <f>B77+B78+B79+B80+B81</f>
        <v>619713.84719615744</v>
      </c>
      <c r="C83" s="521"/>
      <c r="D83" s="576">
        <f>D77+D78+D79+D80+D81</f>
        <v>632559.83798727673</v>
      </c>
      <c r="E83" s="462"/>
      <c r="F83" s="362"/>
      <c r="G83" s="352"/>
      <c r="H83" s="352"/>
      <c r="K83" s="461"/>
    </row>
    <row r="84" spans="1:11" s="427" customFormat="1">
      <c r="A84" s="391"/>
      <c r="B84" s="424"/>
      <c r="C84" s="495" t="s">
        <v>744</v>
      </c>
      <c r="D84" s="494">
        <f>D83-Bdgt!V155</f>
        <v>0</v>
      </c>
      <c r="E84" s="435"/>
      <c r="F84" s="362"/>
      <c r="G84" s="352"/>
      <c r="H84" s="352"/>
      <c r="K84" s="461"/>
    </row>
    <row r="85" spans="1:11" s="427" customFormat="1" ht="13.8" thickBot="1">
      <c r="A85" s="435"/>
      <c r="B85" s="462"/>
      <c r="C85" s="495" t="s">
        <v>745</v>
      </c>
      <c r="D85" s="494">
        <f>D83-J59</f>
        <v>826.26399582473096</v>
      </c>
      <c r="E85" s="435"/>
      <c r="F85" s="578"/>
      <c r="G85" s="579"/>
      <c r="H85" s="579"/>
      <c r="I85" s="580"/>
      <c r="J85" s="580"/>
      <c r="K85" s="581"/>
    </row>
    <row r="86" spans="1:11" s="427" customFormat="1">
      <c r="A86" s="463"/>
      <c r="B86" s="463"/>
      <c r="C86" s="464"/>
      <c r="D86" s="463"/>
      <c r="E86" s="435"/>
      <c r="F86" s="463"/>
      <c r="G86" s="463"/>
      <c r="H86" s="463"/>
      <c r="I86" s="463"/>
      <c r="J86" s="463"/>
      <c r="K86" s="463"/>
    </row>
    <row r="87" spans="1:11" s="427" customFormat="1">
      <c r="A87" s="463"/>
      <c r="B87" s="463"/>
      <c r="C87" s="463"/>
      <c r="D87" s="463"/>
      <c r="E87" s="435"/>
      <c r="F87" s="463"/>
      <c r="G87" s="463"/>
      <c r="H87" s="463"/>
      <c r="I87" s="463"/>
      <c r="J87" s="463"/>
      <c r="K87" s="463"/>
    </row>
    <row r="88" spans="1:11" s="427" customFormat="1">
      <c r="A88" s="463"/>
      <c r="B88" s="463"/>
      <c r="C88" s="463"/>
      <c r="D88" s="463"/>
      <c r="E88" s="431"/>
      <c r="F88" s="561"/>
      <c r="G88" s="463"/>
      <c r="H88" s="463"/>
      <c r="I88" s="463"/>
      <c r="J88" s="463"/>
      <c r="K88" s="463"/>
    </row>
    <row r="89" spans="1:11" s="427" customFormat="1">
      <c r="A89" s="463"/>
      <c r="B89" s="463"/>
      <c r="C89" s="463"/>
      <c r="D89" s="463"/>
      <c r="E89" s="431"/>
      <c r="F89" s="463"/>
      <c r="G89" s="463"/>
      <c r="H89" s="463"/>
      <c r="I89" s="463"/>
      <c r="J89" s="463"/>
      <c r="K89" s="463"/>
    </row>
    <row r="90" spans="1:11" s="427" customFormat="1">
      <c r="A90" s="463"/>
      <c r="B90" s="463"/>
      <c r="C90" s="463"/>
      <c r="D90" s="463"/>
      <c r="E90" s="463"/>
      <c r="F90" s="463"/>
      <c r="G90" s="463"/>
      <c r="H90" s="463"/>
      <c r="I90" s="463"/>
      <c r="J90" s="463"/>
      <c r="K90" s="463"/>
    </row>
    <row r="91" spans="1:11" s="427" customFormat="1">
      <c r="A91" s="463"/>
      <c r="B91" s="463"/>
      <c r="C91" s="463"/>
      <c r="D91" s="463"/>
      <c r="E91" s="463"/>
      <c r="F91" s="463"/>
      <c r="G91" s="463"/>
      <c r="H91" s="463"/>
      <c r="I91" s="463"/>
      <c r="J91" s="463"/>
      <c r="K91" s="463"/>
    </row>
  </sheetData>
  <mergeCells count="21">
    <mergeCell ref="F13:I13"/>
    <mergeCell ref="A1:A4"/>
    <mergeCell ref="B1:I1"/>
    <mergeCell ref="B2:I2"/>
    <mergeCell ref="B3:C3"/>
    <mergeCell ref="B4:C4"/>
    <mergeCell ref="F6:H6"/>
    <mergeCell ref="I6:J6"/>
    <mergeCell ref="F8:I8"/>
    <mergeCell ref="F9:I9"/>
    <mergeCell ref="F10:I10"/>
    <mergeCell ref="F11:I11"/>
    <mergeCell ref="F12:I12"/>
    <mergeCell ref="F66:I66"/>
    <mergeCell ref="F67:I67"/>
    <mergeCell ref="F18:H18"/>
    <mergeCell ref="H20:I20"/>
    <mergeCell ref="F21:I21"/>
    <mergeCell ref="F62:I62"/>
    <mergeCell ref="F63:I63"/>
    <mergeCell ref="F64:I64"/>
  </mergeCells>
  <printOptions horizontalCentered="1" verticalCentered="1"/>
  <pageMargins left="0.25" right="0.25" top="0.75" bottom="0.75" header="0.3" footer="0.3"/>
  <pageSetup paperSize="9" scale="64"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
    <tabColor theme="0"/>
  </sheetPr>
  <dimension ref="A1:XFD124"/>
  <sheetViews>
    <sheetView showGridLines="0" topLeftCell="M40" zoomScale="70" zoomScaleNormal="70" zoomScaleSheetLayoutView="85" zoomScalePageLayoutView="55" workbookViewId="0">
      <selection activeCell="Z62" sqref="Z62"/>
    </sheetView>
  </sheetViews>
  <sheetFormatPr baseColWidth="10" defaultColWidth="10.6640625" defaultRowHeight="13.2" outlineLevelRow="1" outlineLevelCol="1"/>
  <cols>
    <col min="1" max="1" width="14.33203125" style="187" customWidth="1"/>
    <col min="2" max="2" width="15.44140625" style="179" customWidth="1"/>
    <col min="3" max="3" width="17.44140625" style="200" customWidth="1"/>
    <col min="4" max="4" width="15" style="180" customWidth="1"/>
    <col min="5" max="6" width="21" style="168" customWidth="1"/>
    <col min="7" max="7" width="17.6640625" style="184" customWidth="1"/>
    <col min="8" max="8" width="16.88671875" style="184" bestFit="1" customWidth="1"/>
    <col min="9" max="9" width="15.44140625" style="184" bestFit="1" customWidth="1"/>
    <col min="10" max="10" width="18.109375" style="184" customWidth="1"/>
    <col min="11" max="11" width="13" style="184" customWidth="1" outlineLevel="1"/>
    <col min="12" max="12" width="10.6640625" style="184" customWidth="1" outlineLevel="1"/>
    <col min="13" max="13" width="12.109375" style="184" customWidth="1" outlineLevel="1"/>
    <col min="14" max="14" width="10.33203125" style="184" customWidth="1" outlineLevel="1"/>
    <col min="15" max="15" width="11.44140625" style="184" customWidth="1" outlineLevel="1"/>
    <col min="16" max="16" width="12.6640625" style="184" customWidth="1" outlineLevel="1"/>
    <col min="17" max="17" width="16.109375" style="168" customWidth="1"/>
    <col min="18" max="18" width="14.44140625" style="168" bestFit="1" customWidth="1"/>
    <col min="19" max="19" width="10.44140625" style="168" customWidth="1"/>
    <col min="20" max="20" width="11.6640625" style="168" customWidth="1"/>
    <col min="21" max="21" width="10.109375" style="184" customWidth="1"/>
    <col min="22" max="22" width="13" style="184" customWidth="1"/>
    <col min="23" max="23" width="17.44140625" style="184" customWidth="1"/>
    <col min="24" max="24" width="24.5546875" style="184" customWidth="1"/>
    <col min="25" max="25" width="19.6640625" style="168" customWidth="1"/>
    <col min="26" max="26" width="15.6640625" style="168" bestFit="1" customWidth="1"/>
    <col min="27" max="27" width="15.88671875" style="168" bestFit="1" customWidth="1"/>
    <col min="28" max="28" width="17" style="168" customWidth="1"/>
    <col min="29" max="29" width="18.33203125" style="698" customWidth="1"/>
    <col min="30" max="30" width="21.44140625" style="698" bestFit="1" customWidth="1"/>
    <col min="31" max="31" width="18" style="698" customWidth="1"/>
    <col min="32" max="32" width="19" style="698" customWidth="1"/>
    <col min="33" max="33" width="21" style="698" customWidth="1"/>
    <col min="34" max="34" width="14.88671875" style="698" customWidth="1"/>
    <col min="35" max="35" width="20.6640625" style="136" bestFit="1" customWidth="1"/>
    <col min="36" max="36" width="11.33203125" style="136" customWidth="1"/>
    <col min="37" max="38" width="10.6640625" style="136"/>
    <col min="39" max="40" width="13.88671875" style="136" customWidth="1"/>
    <col min="41" max="41" width="11.21875" style="136" bestFit="1" customWidth="1"/>
    <col min="42" max="42" width="11.33203125" style="136" bestFit="1" customWidth="1"/>
    <col min="43" max="43" width="16.33203125" style="136" customWidth="1"/>
    <col min="44" max="45" width="10.6640625" style="136"/>
    <col min="46" max="46" width="11.33203125" style="136" bestFit="1" customWidth="1"/>
    <col min="47" max="47" width="14.5546875" style="136" bestFit="1" customWidth="1"/>
    <col min="48" max="49" width="10.6640625" style="136"/>
    <col min="50" max="50" width="11.33203125" style="136" bestFit="1" customWidth="1"/>
    <col min="51" max="51" width="14.5546875" style="136" bestFit="1" customWidth="1"/>
    <col min="52" max="16384" width="10.6640625" style="136"/>
  </cols>
  <sheetData>
    <row r="1" spans="1:84" ht="21.75" customHeight="1" thickBot="1">
      <c r="A1" s="1956" t="s">
        <v>466</v>
      </c>
      <c r="B1" s="1957" t="s">
        <v>467</v>
      </c>
      <c r="C1" s="2766" t="str">
        <f>code</f>
        <v>0</v>
      </c>
      <c r="D1" s="3520" t="e">
        <f>nom</f>
        <v>#REF!</v>
      </c>
      <c r="E1" s="3521"/>
      <c r="F1" s="3521"/>
      <c r="G1" s="133"/>
      <c r="H1" s="133"/>
      <c r="I1" s="1958"/>
      <c r="J1" s="1958"/>
      <c r="K1" s="1958"/>
      <c r="L1" s="1958"/>
      <c r="M1" s="1958"/>
      <c r="N1" s="1958"/>
      <c r="O1" s="1958"/>
      <c r="P1" s="1958"/>
      <c r="Q1" s="1959"/>
      <c r="R1" s="1959"/>
      <c r="S1" s="1959"/>
      <c r="T1" s="1959"/>
      <c r="U1" s="1960"/>
      <c r="V1" s="1960"/>
      <c r="W1" s="1960"/>
      <c r="X1" s="1960"/>
      <c r="Y1" s="1959"/>
      <c r="Z1" s="1959"/>
      <c r="AA1" s="134"/>
      <c r="AC1" s="168"/>
      <c r="AD1" s="168"/>
      <c r="AE1" s="168"/>
      <c r="AF1" s="168"/>
      <c r="AG1" s="168"/>
      <c r="AH1" s="135"/>
      <c r="AI1" s="168"/>
      <c r="AJ1" s="3525" t="s">
        <v>2</v>
      </c>
      <c r="AK1" s="3526"/>
      <c r="AL1" s="3525" t="s">
        <v>3</v>
      </c>
      <c r="AM1" s="3526"/>
      <c r="AN1" s="3525" t="s">
        <v>629</v>
      </c>
      <c r="AO1" s="3526"/>
      <c r="AP1" s="1961" t="s">
        <v>816</v>
      </c>
      <c r="AQ1" s="1962" t="s">
        <v>817</v>
      </c>
      <c r="AT1" s="1932"/>
      <c r="AU1" s="3527" t="s">
        <v>2</v>
      </c>
      <c r="AV1" s="3528"/>
      <c r="AW1" s="3528"/>
      <c r="AX1" s="3529"/>
      <c r="AY1" s="3527" t="s">
        <v>3</v>
      </c>
      <c r="AZ1" s="3528"/>
      <c r="BA1" s="3528"/>
      <c r="BB1" s="3529"/>
      <c r="BC1" s="3527" t="s">
        <v>629</v>
      </c>
      <c r="BD1" s="3528"/>
      <c r="BE1" s="3528"/>
      <c r="BF1" s="3529"/>
    </row>
    <row r="2" spans="1:84" s="137" customFormat="1" ht="16.350000000000001" customHeight="1" thickBot="1">
      <c r="A2" s="1963"/>
      <c r="B2" s="1964"/>
      <c r="C2" s="169"/>
      <c r="E2" s="138"/>
      <c r="F2" s="3519"/>
      <c r="G2" s="3519"/>
      <c r="H2" s="3519"/>
      <c r="I2" s="3519"/>
      <c r="J2" s="1965"/>
      <c r="K2" s="1965"/>
      <c r="L2" s="1965"/>
      <c r="M2" s="1965"/>
      <c r="N2" s="1965"/>
      <c r="O2" s="1965"/>
      <c r="T2" s="1966"/>
      <c r="V2" s="1967"/>
      <c r="W2" s="1968"/>
      <c r="X2" s="1968"/>
      <c r="Y2" s="1968"/>
      <c r="Z2" s="1968"/>
      <c r="AA2" s="698"/>
      <c r="AB2" s="698"/>
      <c r="AC2" s="698"/>
      <c r="AD2" s="698"/>
      <c r="AE2" s="698"/>
      <c r="AF2" s="698"/>
      <c r="AG2" s="698"/>
      <c r="AH2" s="698"/>
      <c r="AI2" s="1938" t="s">
        <v>788</v>
      </c>
      <c r="AJ2" s="658">
        <f>SUMIF($A$11:$A$15,AI2,$V$11:$V$15)</f>
        <v>0</v>
      </c>
      <c r="AK2" s="659">
        <f>AJ2/$AJ$7</f>
        <v>0</v>
      </c>
      <c r="AL2" s="1969">
        <f>SUMIF($A$19:$A$23,AI2,$V$19:$V$23)</f>
        <v>0</v>
      </c>
      <c r="AM2" s="660">
        <f>AL2/$AL$7</f>
        <v>0</v>
      </c>
      <c r="AN2" s="1970">
        <f>SUMIF($A$27:$A$29,AI2,$W$27:$W$29)</f>
        <v>0</v>
      </c>
      <c r="AO2" s="1928">
        <f>AN2/$AN$7</f>
        <v>0</v>
      </c>
      <c r="AP2" s="1971" t="str">
        <f>IF((AL2+AL3)/AL7&gt;=30%,"conforme","non conforme")</f>
        <v>conforme</v>
      </c>
      <c r="AQ2" s="1972">
        <f>SUMIFS((Repartition_LLTS),Loyer_retenu_CC,"&lt;=370")/(NbreLLS+NbreLLTS+NbrePLS)</f>
        <v>0.13513513513513514</v>
      </c>
      <c r="AU2" s="1933" t="s">
        <v>901</v>
      </c>
      <c r="AV2" s="1934" t="s">
        <v>922</v>
      </c>
      <c r="AW2" s="1935" t="s">
        <v>902</v>
      </c>
      <c r="AX2" s="1936" t="s">
        <v>903</v>
      </c>
      <c r="AY2" s="1937" t="s">
        <v>901</v>
      </c>
      <c r="AZ2" s="1934" t="s">
        <v>922</v>
      </c>
      <c r="BA2" s="1935" t="s">
        <v>902</v>
      </c>
      <c r="BB2" s="1936" t="s">
        <v>903</v>
      </c>
      <c r="BC2" s="1937" t="s">
        <v>901</v>
      </c>
      <c r="BD2" s="1934" t="s">
        <v>922</v>
      </c>
      <c r="BE2" s="1935" t="s">
        <v>902</v>
      </c>
      <c r="BF2" s="1936" t="s">
        <v>903</v>
      </c>
    </row>
    <row r="3" spans="1:84" ht="16.350000000000001" customHeight="1">
      <c r="A3" s="198"/>
      <c r="B3" s="163"/>
      <c r="C3" s="163"/>
      <c r="D3" s="164"/>
      <c r="E3" s="164"/>
      <c r="F3" s="164"/>
      <c r="G3" s="164"/>
      <c r="H3" s="164"/>
      <c r="I3" s="164"/>
      <c r="J3" s="165"/>
      <c r="K3" s="165"/>
      <c r="L3" s="165"/>
      <c r="M3" s="165"/>
      <c r="N3" s="165"/>
      <c r="O3" s="165"/>
      <c r="P3" s="164"/>
      <c r="Q3" s="164"/>
      <c r="R3" s="164"/>
      <c r="S3" s="164"/>
      <c r="T3" s="164"/>
      <c r="U3" s="164"/>
      <c r="V3" s="164"/>
      <c r="W3" s="164"/>
      <c r="X3" s="164"/>
      <c r="Y3" s="164"/>
      <c r="Z3" s="164"/>
      <c r="AA3" s="698"/>
      <c r="AB3" s="698"/>
      <c r="AI3" s="1945" t="s">
        <v>893</v>
      </c>
      <c r="AJ3" s="658">
        <f>SUMIF($A$11:$A$15,AI3,$V$11:$V$15)</f>
        <v>0</v>
      </c>
      <c r="AK3" s="661">
        <f>AJ3/$AJ$7</f>
        <v>0</v>
      </c>
      <c r="AL3" s="1973">
        <f>SUMIF($A$19:$A$23,AI3,$V$19:$V$23)</f>
        <v>5</v>
      </c>
      <c r="AM3" s="662">
        <f>AL3/$AL$7</f>
        <v>1</v>
      </c>
      <c r="AN3" s="1974">
        <f>SUMIF($A$27:$A$29,AI3,$W$27:$W$29)</f>
        <v>0</v>
      </c>
      <c r="AO3" s="1975">
        <f>AN3/$AN$7</f>
        <v>0</v>
      </c>
      <c r="AP3" s="663"/>
      <c r="AQ3" s="664"/>
      <c r="AT3" s="1938" t="s">
        <v>788</v>
      </c>
      <c r="AU3" s="1939">
        <f>IFERROR(AVERAGEIF(($A$77:$A$81),AT3,($K$77:$K$81)),0)</f>
        <v>0</v>
      </c>
      <c r="AV3" s="1940">
        <f>IFERROR(AVERAGEIF(($A$77:$A$81),AT3,($AC$77:$AC$81)),0)</f>
        <v>0</v>
      </c>
      <c r="AW3" s="1941">
        <f>IFERROR(AVERAGEIF(($A$77:$A$81),AT3,($AP$77:$AP$81)),0)</f>
        <v>0</v>
      </c>
      <c r="AX3" s="1942">
        <f>IFERROR(AVERAGEIF(($A$77:$A$81),AT3,($AQ$77:$AQ$81)),0)</f>
        <v>0</v>
      </c>
      <c r="AY3" s="1943">
        <f>IFERROR(AVERAGEIF(($A$85:$A$89),AT3,($K$85:$K$89)),0)</f>
        <v>0</v>
      </c>
      <c r="AZ3" s="1944">
        <f>IFERROR(AVERAGEIF(($A$85:$A$89),AT3,($AC$85:$AC$89)),0)</f>
        <v>0</v>
      </c>
      <c r="BA3" s="1941">
        <f>IFERROR(AVERAGEIF(($A$85:$A$89),AT3,($AP$85:$AP$89)),0)</f>
        <v>0</v>
      </c>
      <c r="BB3" s="1942">
        <f>IFERROR(AVERAGEIF(($A$85:$A$89),AT3,($AQ$85:$AQ$89)),0)</f>
        <v>0</v>
      </c>
      <c r="BC3" s="1943">
        <f>IFERROR(AVERAGEIF(($A$93:$A$95),AT3,($K$93:$K$95)),0)</f>
        <v>0</v>
      </c>
      <c r="BD3" s="1944">
        <f>IFERROR(AVERAGEIF(($A$93:$A$95),AT3,($AC$93:$AC$95)),0)</f>
        <v>0</v>
      </c>
      <c r="BE3" s="1941">
        <f>IFERROR(AVERAGEIF(($A$93:$A$95),AT3,($AP$93:$AP$95)),0)</f>
        <v>0</v>
      </c>
      <c r="BF3" s="1942">
        <f>IFERROR(AVERAGEIF(($A$93:$A$95),AT3,($AQ$93:$AQ$95)),0)</f>
        <v>0</v>
      </c>
    </row>
    <row r="4" spans="1:84" ht="16.350000000000001" customHeight="1">
      <c r="A4" s="198" t="s">
        <v>468</v>
      </c>
      <c r="B4" s="139"/>
      <c r="C4" s="140"/>
      <c r="D4" s="164"/>
      <c r="E4" s="164"/>
      <c r="F4" s="164"/>
      <c r="G4" s="165"/>
      <c r="H4" s="165"/>
      <c r="I4" s="165"/>
      <c r="J4" s="165"/>
      <c r="K4" s="165"/>
      <c r="L4" s="165"/>
      <c r="M4" s="165"/>
      <c r="N4" s="165"/>
      <c r="O4" s="165"/>
      <c r="P4" s="165"/>
      <c r="Q4" s="164"/>
      <c r="R4" s="164"/>
      <c r="S4" s="164"/>
      <c r="T4" s="164"/>
      <c r="U4" s="165"/>
      <c r="V4" s="165"/>
      <c r="W4" s="165"/>
      <c r="X4" s="165"/>
      <c r="Y4" s="164"/>
      <c r="Z4" s="164"/>
      <c r="AA4" s="698"/>
      <c r="AB4" s="698"/>
      <c r="AI4" s="1945" t="s">
        <v>503</v>
      </c>
      <c r="AJ4" s="658">
        <f>SUMIF($A$11:$A$15,AI4,$V$11:$V$15)</f>
        <v>17</v>
      </c>
      <c r="AK4" s="661">
        <f>AJ4/$AJ$7</f>
        <v>1</v>
      </c>
      <c r="AL4" s="1973">
        <f>SUMIF($A$19:$A$23,AI4,$V$19:$V$23)</f>
        <v>0</v>
      </c>
      <c r="AM4" s="662">
        <f>AL4/$AL$7</f>
        <v>0</v>
      </c>
      <c r="AN4" s="1974">
        <f>SUMIF($A$27:$A$29,AI4,$W$27:$W$29)</f>
        <v>0</v>
      </c>
      <c r="AO4" s="1975">
        <f>AN4/$AN$7</f>
        <v>0</v>
      </c>
      <c r="AP4" s="663"/>
      <c r="AQ4" s="664"/>
      <c r="AT4" s="1945" t="s">
        <v>893</v>
      </c>
      <c r="AU4" s="1939">
        <f>IFERROR(AVERAGEIF(($A$77:$A$81),AT4,($K$77:$K$81)),0)</f>
        <v>0</v>
      </c>
      <c r="AV4" s="1946">
        <f>IFERROR(AVERAGEIF(($A$77:$A$81),AT4,($AC$77:$AC$81)),0)</f>
        <v>0</v>
      </c>
      <c r="AW4" s="1941">
        <f>IFERROR(AVERAGEIF(($A$77:$A$81),AT4,($AP$77:$AP$81)),0)</f>
        <v>0</v>
      </c>
      <c r="AX4" s="1942">
        <f>IFERROR(AVERAGEIF(($A$77:$A$81),AT4,($AQ$77:$AQ$81)),0)</f>
        <v>0</v>
      </c>
      <c r="AY4" s="1947">
        <f>IFERROR(AVERAGEIF(($A$89:$A$93),AT4,($K$89:$K$93)),0)</f>
        <v>0</v>
      </c>
      <c r="AZ4" s="1944">
        <f>IFERROR(AVERAGEIF(($A$85:$A$89),AT4,($AC$85:$AC$89)),0)</f>
        <v>0</v>
      </c>
      <c r="BA4" s="1941">
        <f>IFERROR(AVERAGEIF(($A$85:$A$89),AT4,($AP$85:$AP$89)),0)</f>
        <v>0</v>
      </c>
      <c r="BB4" s="1942">
        <f>IFERROR(AVERAGEIF(($A$85:$A$89),AT4,($AQ$85:$AQ$89)),0)</f>
        <v>0</v>
      </c>
      <c r="BC4" s="1947">
        <f>IFERROR(AVERAGEIF(($A$93:$A$95),AT4,($K$93:$K$95)),0)</f>
        <v>0</v>
      </c>
      <c r="BD4" s="1944">
        <f>IFERROR(AVERAGEIF(($A$93:$A$95),AT4,($AC$93:$AC$95)),0)</f>
        <v>0</v>
      </c>
      <c r="BE4" s="1941">
        <f>IFERROR(AVERAGEIF(($A$93:$A$95),AT4,($AP$93:$AP$95)),0)</f>
        <v>0</v>
      </c>
      <c r="BF4" s="1942">
        <f>IFERROR(AVERAGEIF(($A$93:$A$95),AT4,($AQ$93:$AQ$95)),0)</f>
        <v>0</v>
      </c>
    </row>
    <row r="5" spans="1:84" ht="16.350000000000001" customHeight="1">
      <c r="A5" s="698"/>
      <c r="B5" s="698"/>
      <c r="C5" s="698"/>
      <c r="D5" s="698"/>
      <c r="E5" s="164"/>
      <c r="F5" s="164"/>
      <c r="G5" s="165"/>
      <c r="H5" s="165"/>
      <c r="I5" s="165"/>
      <c r="J5" s="165"/>
      <c r="K5" s="165"/>
      <c r="L5" s="165"/>
      <c r="M5" s="165"/>
      <c r="N5" s="165"/>
      <c r="O5" s="165"/>
      <c r="P5" s="165"/>
      <c r="Q5" s="164"/>
      <c r="R5" s="164"/>
      <c r="S5" s="164"/>
      <c r="T5" s="164"/>
      <c r="U5" s="165"/>
      <c r="V5" s="165"/>
      <c r="W5" s="165"/>
      <c r="X5" s="165"/>
      <c r="Y5" s="164"/>
      <c r="Z5" s="164"/>
      <c r="AA5" s="698"/>
      <c r="AB5" s="698"/>
      <c r="AI5" s="1945" t="s">
        <v>505</v>
      </c>
      <c r="AJ5" s="658">
        <f>SUMIF($A$11:$A$15,AI5,$V$11:$V$15)</f>
        <v>0</v>
      </c>
      <c r="AK5" s="661">
        <f>AJ5/$AJ$7</f>
        <v>0</v>
      </c>
      <c r="AL5" s="1973">
        <f>SUMIF($A$19:$A$23,AI5,$V$19:$V$23)</f>
        <v>0</v>
      </c>
      <c r="AM5" s="662">
        <f>AL5/$AL$7</f>
        <v>0</v>
      </c>
      <c r="AN5" s="1974">
        <f>SUMIF($A$27:$A$29,AI5,$W$27:$W$29)</f>
        <v>15</v>
      </c>
      <c r="AO5" s="1975">
        <f>AN5/$AN$7</f>
        <v>1</v>
      </c>
      <c r="AP5" s="663"/>
      <c r="AQ5" s="664"/>
      <c r="AT5" s="1945" t="s">
        <v>503</v>
      </c>
      <c r="AU5" s="1939">
        <f>IFERROR(AVERAGEIF(($A$77:$A$81),AT5,($K$77:$K$81)),0)</f>
        <v>75.47</v>
      </c>
      <c r="AV5" s="1946">
        <f>IFERROR(AVERAGEIF(($A$77:$A$81),AT5,($AC$77:$AC$81)),0)</f>
        <v>0</v>
      </c>
      <c r="AW5" s="1941">
        <f>IFERROR(AVERAGEIF(($A$77:$A$81),AT5,($AP$77:$AP$81)),0)</f>
        <v>0</v>
      </c>
      <c r="AX5" s="1942">
        <f>IFERROR(AVERAGEIF(($A$77:$A$81),AT5,($AQ$77:$AQ$81)),0)</f>
        <v>0</v>
      </c>
      <c r="AY5" s="1947">
        <f>IFERROR(AVERAGEIF(($A$89:$A$93),AT5,($K$89:$K$93)),0)</f>
        <v>0</v>
      </c>
      <c r="AZ5" s="1944">
        <f>IFERROR(AVERAGEIF(($A$85:$A$89),AT5,($AC$85:$AC$89)),0)</f>
        <v>0</v>
      </c>
      <c r="BA5" s="1941">
        <f>IFERROR(AVERAGEIF(($A$85:$A$89),AT5,($AP$85:$AP$89)),0)</f>
        <v>0</v>
      </c>
      <c r="BB5" s="1942">
        <f>IFERROR(AVERAGEIF(($A$85:$A$89),AT5,($AQ$85:$AQ$89)),0)</f>
        <v>0</v>
      </c>
      <c r="BC5" s="1947">
        <f>IFERROR(AVERAGEIF(($A$93:$A$95),AT5,($K$93:$K$95)),0)</f>
        <v>0</v>
      </c>
      <c r="BD5" s="1944">
        <f>IFERROR(AVERAGEIF(($A$93:$A$95),AT5,($AC$93:$AC$95)),0)</f>
        <v>0</v>
      </c>
      <c r="BE5" s="1941">
        <f>IFERROR(AVERAGEIF(($A$93:$A$95),AT5,($AP$93:$AP$95)),0)</f>
        <v>0</v>
      </c>
      <c r="BF5" s="1942">
        <f>IFERROR(AVERAGEIF(($A$93:$A$95),AT5,($AQ$93:$AQ$95)),0)</f>
        <v>0</v>
      </c>
    </row>
    <row r="6" spans="1:84" ht="16.350000000000001" customHeight="1" thickBot="1">
      <c r="A6" s="698"/>
      <c r="B6" s="698"/>
      <c r="C6" s="698"/>
      <c r="D6" s="698"/>
      <c r="E6" s="164"/>
      <c r="F6" s="164"/>
      <c r="G6" s="165"/>
      <c r="H6" s="165"/>
      <c r="I6" s="165"/>
      <c r="J6" s="165"/>
      <c r="K6" s="165"/>
      <c r="L6" s="165"/>
      <c r="M6" s="165"/>
      <c r="N6" s="165"/>
      <c r="O6" s="165"/>
      <c r="P6" s="165"/>
      <c r="Q6" s="164"/>
      <c r="R6" s="164"/>
      <c r="S6" s="164"/>
      <c r="T6" s="164"/>
      <c r="U6" s="165"/>
      <c r="V6" s="165"/>
      <c r="W6" s="165"/>
      <c r="X6" s="165"/>
      <c r="Y6" s="164"/>
      <c r="Z6" s="164"/>
      <c r="AA6" s="698"/>
      <c r="AB6" s="698"/>
      <c r="AI6" s="1948" t="s">
        <v>753</v>
      </c>
      <c r="AJ6" s="665">
        <f>SUMIF($A$11:$A$15,AI6,$V$11:$V$15)</f>
        <v>0</v>
      </c>
      <c r="AK6" s="666">
        <f>AJ6/$AJ$7</f>
        <v>0</v>
      </c>
      <c r="AL6" s="1976">
        <f>SUMIF($A$19:$A$23,AI6,$V$19:$V$23)</f>
        <v>0</v>
      </c>
      <c r="AM6" s="667">
        <f>AL6/$AL$7</f>
        <v>0</v>
      </c>
      <c r="AN6" s="1977">
        <f>SUMIF($A$27:$A$29,AI6,$W$27:$W$29)</f>
        <v>0</v>
      </c>
      <c r="AO6" s="1978">
        <f>AN6/$AN$7</f>
        <v>0</v>
      </c>
      <c r="AP6" s="668"/>
      <c r="AQ6" s="669"/>
      <c r="AT6" s="1945" t="s">
        <v>505</v>
      </c>
      <c r="AU6" s="1939">
        <f>IFERROR(AVERAGEIF(($A$77:$A$81),AT6,($K$77:$K$81)),0)</f>
        <v>0</v>
      </c>
      <c r="AV6" s="1946">
        <f>IFERROR(AVERAGEIF(($A$77:$A$81),AT6,($AC$77:$AC$81)),0)</f>
        <v>0</v>
      </c>
      <c r="AW6" s="1941">
        <f>IFERROR(AVERAGEIF(($A$77:$A$81),AT6,($AP$77:$AP$81)),0)</f>
        <v>0</v>
      </c>
      <c r="AX6" s="1942">
        <f>IFERROR(AVERAGEIF(($A$77:$A$81),AT6,($AQ$77:$AQ$81)),0)</f>
        <v>0</v>
      </c>
      <c r="AY6" s="1947">
        <f>IFERROR(AVERAGEIF(($A$89:$A$93),AT6,($K$89:$K$93)),0)</f>
        <v>0</v>
      </c>
      <c r="AZ6" s="1944">
        <f>IFERROR(AVERAGEIF(($A$85:$A$89),AT6,($AC$85:$AC$89)),0)</f>
        <v>0</v>
      </c>
      <c r="BA6" s="1941">
        <f>IFERROR(AVERAGEIF(($A$85:$A$89),AT6,($AP$85:$AP$89)),0)</f>
        <v>0</v>
      </c>
      <c r="BB6" s="1942">
        <f>IFERROR(AVERAGEIF(($A$85:$A$89),AT6,($AQ$85:$AQ$89)),0)</f>
        <v>0</v>
      </c>
      <c r="BC6" s="1947">
        <f>IFERROR(AVERAGEIF(($A$93:$A$95),AT6,($K$93:$K$95)),0)</f>
        <v>76</v>
      </c>
      <c r="BD6" s="1944">
        <f>IFERROR(AVERAGEIF(($A$93:$A$95),AT6,($AC$93:$AC$95)),0)</f>
        <v>0</v>
      </c>
      <c r="BE6" s="1941">
        <f>IFERROR(AVERAGEIF(($A$93:$A$95),AT6,($AP$93:$AP$95)),0)</f>
        <v>0</v>
      </c>
      <c r="BF6" s="1942">
        <f>IFERROR(AVERAGEIF(($A$93:$A$95),AT6,($AQ$93:$AQ$95)),0)</f>
        <v>0</v>
      </c>
    </row>
    <row r="7" spans="1:84" ht="16.350000000000001" customHeight="1" thickBot="1">
      <c r="A7" s="698"/>
      <c r="B7" s="698"/>
      <c r="C7" s="698"/>
      <c r="D7" s="698"/>
      <c r="E7" s="164"/>
      <c r="F7" s="164"/>
      <c r="G7" s="165"/>
      <c r="H7" s="165"/>
      <c r="I7" s="165"/>
      <c r="J7" s="165"/>
      <c r="K7" s="165"/>
      <c r="L7" s="165"/>
      <c r="M7" s="165"/>
      <c r="N7" s="165"/>
      <c r="O7" s="165"/>
      <c r="P7" s="165"/>
      <c r="Q7" s="164"/>
      <c r="R7" s="164"/>
      <c r="S7" s="164"/>
      <c r="T7" s="164"/>
      <c r="U7" s="165"/>
      <c r="V7" s="165"/>
      <c r="W7" s="165"/>
      <c r="X7" s="165"/>
      <c r="Y7" s="164"/>
      <c r="Z7" s="164"/>
      <c r="AA7" s="698"/>
      <c r="AB7" s="698"/>
      <c r="AI7" s="698"/>
      <c r="AJ7" s="1979">
        <f>SUM(AJ2:AJ6)</f>
        <v>17</v>
      </c>
      <c r="AK7" s="698"/>
      <c r="AL7" s="1979">
        <f t="shared" ref="AL7" si="0">SUM(AL2:AL6)</f>
        <v>5</v>
      </c>
      <c r="AM7" s="698"/>
      <c r="AN7" s="1979">
        <f>SUM(AN2:AN6)</f>
        <v>15</v>
      </c>
      <c r="AO7" s="698"/>
      <c r="AT7" s="1948" t="s">
        <v>753</v>
      </c>
      <c r="AU7" s="1949">
        <f>IFERROR(AVERAGEIF(($A$77:$A$81),AT7,($K$77:$K$81)),0)</f>
        <v>0</v>
      </c>
      <c r="AV7" s="1950">
        <f>IFERROR(AVERAGEIF(($A$77:$A$81),AT7,($AC$77:$AC$81)),0)</f>
        <v>0</v>
      </c>
      <c r="AW7" s="1951">
        <f>IFERROR(AVERAGEIF(($A$77:$A$81),AT7,($AP$77:$AP$81)),0)</f>
        <v>0</v>
      </c>
      <c r="AX7" s="1952">
        <f>IFERROR(AVERAGEIF(($A$77:$A$81),AT7,($AQ$77:$AQ$81)),0)</f>
        <v>0</v>
      </c>
      <c r="AY7" s="1953">
        <f>IFERROR(AVERAGEIF(($A$89:$A$93),AT7,($K$89:$K$93)),0)</f>
        <v>0</v>
      </c>
      <c r="AZ7" s="1954">
        <f>IFERROR(AVERAGEIF(($A$85:$A$89),AT7,($AC$85:$AC$89)),0)</f>
        <v>0</v>
      </c>
      <c r="BA7" s="1951">
        <f>IFERROR(AVERAGEIF(($A$85:$A$89),AT7,($AP$85:$AP$89)),0)</f>
        <v>0</v>
      </c>
      <c r="BB7" s="1952">
        <f>IFERROR(AVERAGEIF(($A$85:$A$89),AT7,($AQ$85:$AQ$89)),0)</f>
        <v>0</v>
      </c>
      <c r="BC7" s="1953">
        <f>IFERROR(AVERAGEIF(($A$93:$A$95),AT7,($K$93:$K$95)),0)</f>
        <v>0</v>
      </c>
      <c r="BD7" s="1954">
        <f>IFERROR(AVERAGEIF(($A$93:$A$95),AT7,($AC$93:$AC$95)),0)</f>
        <v>0</v>
      </c>
      <c r="BE7" s="1951">
        <f>IFERROR(AVERAGEIF(($A$93:$A$95),AT7,($AP$93:$AP$95)),0)</f>
        <v>0</v>
      </c>
      <c r="BF7" s="1952">
        <f>IFERROR(AVERAGEIF(($A$93:$A$95),AT7,($AQ$93:$AQ$95)),0)</f>
        <v>0</v>
      </c>
    </row>
    <row r="8" spans="1:84" s="137" customFormat="1" ht="16.350000000000001" customHeight="1">
      <c r="A8" s="1980" t="s">
        <v>469</v>
      </c>
      <c r="B8" s="1981"/>
      <c r="C8" s="1981"/>
      <c r="D8" s="1981"/>
      <c r="E8" s="1982"/>
      <c r="F8" s="1982"/>
      <c r="G8" s="1982"/>
      <c r="H8" s="1983" t="s">
        <v>470</v>
      </c>
      <c r="I8" s="1983" t="s">
        <v>471</v>
      </c>
      <c r="J8" s="1981" t="s">
        <v>472</v>
      </c>
      <c r="K8" s="3522" t="s">
        <v>473</v>
      </c>
      <c r="L8" s="3522"/>
      <c r="M8" s="3522"/>
      <c r="N8" s="1984" t="s">
        <v>474</v>
      </c>
      <c r="O8" s="1984"/>
      <c r="P8" s="1984"/>
      <c r="Q8" s="1981" t="s">
        <v>475</v>
      </c>
      <c r="R8" s="1981" t="s">
        <v>408</v>
      </c>
      <c r="S8" s="1981" t="s">
        <v>476</v>
      </c>
      <c r="T8" s="1981" t="s">
        <v>477</v>
      </c>
      <c r="U8" s="1981" t="s">
        <v>478</v>
      </c>
      <c r="V8" s="1985" t="s">
        <v>479</v>
      </c>
      <c r="W8" s="1986" t="s">
        <v>414</v>
      </c>
      <c r="X8" s="3523" t="s">
        <v>480</v>
      </c>
      <c r="Y8" s="3523"/>
      <c r="Z8" s="3523"/>
      <c r="AA8" s="3523"/>
      <c r="AB8" s="3523"/>
      <c r="AC8" s="3524"/>
      <c r="AD8" s="698"/>
      <c r="AE8" s="698"/>
      <c r="AF8" s="698"/>
      <c r="AG8" s="698"/>
      <c r="AH8" s="698"/>
      <c r="AI8" s="698"/>
    </row>
    <row r="9" spans="1:84" s="141" customFormat="1" ht="37.35" customHeight="1">
      <c r="A9" s="1987" t="s">
        <v>481</v>
      </c>
      <c r="B9" s="1988" t="s">
        <v>807</v>
      </c>
      <c r="C9" s="1988" t="s">
        <v>947</v>
      </c>
      <c r="D9" s="1989" t="s">
        <v>482</v>
      </c>
      <c r="E9" s="1990" t="s">
        <v>483</v>
      </c>
      <c r="F9" s="1989" t="s">
        <v>484</v>
      </c>
      <c r="G9" s="1991" t="s">
        <v>751</v>
      </c>
      <c r="H9" s="1992" t="s">
        <v>485</v>
      </c>
      <c r="I9" s="1993" t="s">
        <v>486</v>
      </c>
      <c r="J9" s="1994" t="s">
        <v>292</v>
      </c>
      <c r="K9" s="1995" t="s">
        <v>487</v>
      </c>
      <c r="L9" s="1995" t="s">
        <v>488</v>
      </c>
      <c r="M9" s="1996" t="s">
        <v>489</v>
      </c>
      <c r="N9" s="1995" t="s">
        <v>490</v>
      </c>
      <c r="O9" s="1997" t="s">
        <v>491</v>
      </c>
      <c r="P9" s="1996" t="s">
        <v>492</v>
      </c>
      <c r="Q9" s="1998" t="s">
        <v>473</v>
      </c>
      <c r="R9" s="1999" t="s">
        <v>493</v>
      </c>
      <c r="S9" s="2000" t="s">
        <v>474</v>
      </c>
      <c r="T9" s="2001" t="s">
        <v>294</v>
      </c>
      <c r="U9" s="2002" t="s">
        <v>290</v>
      </c>
      <c r="V9" s="1987"/>
      <c r="W9" s="2003" t="s">
        <v>494</v>
      </c>
      <c r="X9" s="1994" t="s">
        <v>495</v>
      </c>
      <c r="Y9" s="1994" t="s">
        <v>496</v>
      </c>
      <c r="Z9" s="1994" t="s">
        <v>497</v>
      </c>
      <c r="AA9" s="2004" t="s">
        <v>476</v>
      </c>
      <c r="AB9" s="2004" t="s">
        <v>477</v>
      </c>
      <c r="AC9" s="2002" t="s">
        <v>498</v>
      </c>
      <c r="AD9" s="698"/>
      <c r="AE9" s="698"/>
      <c r="AF9" s="698"/>
      <c r="AG9" s="698"/>
      <c r="AH9" s="698"/>
      <c r="AI9" s="698"/>
      <c r="AJ9" s="698"/>
      <c r="AK9" s="698"/>
      <c r="AL9" s="698"/>
    </row>
    <row r="10" spans="1:84" ht="16.350000000000001" customHeight="1">
      <c r="A10" s="144"/>
      <c r="B10" s="2005"/>
      <c r="C10" s="162"/>
      <c r="D10" s="2006" t="s">
        <v>2</v>
      </c>
      <c r="E10" s="147"/>
      <c r="F10" s="147"/>
      <c r="G10" s="2007"/>
      <c r="H10" s="2008" t="s">
        <v>499</v>
      </c>
      <c r="I10" s="145" t="s">
        <v>500</v>
      </c>
      <c r="J10" s="146"/>
      <c r="K10" s="142"/>
      <c r="L10" s="142"/>
      <c r="M10" s="143" t="s">
        <v>501</v>
      </c>
      <c r="N10" s="142"/>
      <c r="O10" s="142"/>
      <c r="P10" s="143" t="s">
        <v>501</v>
      </c>
      <c r="Q10" s="2009">
        <v>0.5</v>
      </c>
      <c r="R10" s="2010"/>
      <c r="S10" s="2009">
        <v>0.5</v>
      </c>
      <c r="T10" s="2011">
        <v>0.5</v>
      </c>
      <c r="U10" s="2012"/>
      <c r="V10" s="2013"/>
      <c r="W10" s="2014"/>
      <c r="X10" s="146"/>
      <c r="Y10" s="146"/>
      <c r="Z10" s="146"/>
      <c r="AA10" s="2007"/>
      <c r="AB10" s="2007"/>
      <c r="AC10" s="2012"/>
      <c r="AI10" s="698"/>
      <c r="AJ10" s="698"/>
      <c r="AK10" s="698"/>
      <c r="AL10" s="698"/>
    </row>
    <row r="11" spans="1:84" ht="15.9" customHeight="1" outlineLevel="1">
      <c r="A11" s="2579" t="s">
        <v>788</v>
      </c>
      <c r="B11" s="2580" t="s">
        <v>911</v>
      </c>
      <c r="C11" s="2581" t="s">
        <v>912</v>
      </c>
      <c r="D11" s="2580" t="s">
        <v>913</v>
      </c>
      <c r="E11" s="2582"/>
      <c r="F11" s="2583"/>
      <c r="G11" s="2584"/>
      <c r="H11" s="2585"/>
      <c r="I11" s="2586"/>
      <c r="J11" s="2701">
        <f t="shared" ref="J11:J15" si="1">H11+I11</f>
        <v>0</v>
      </c>
      <c r="K11" s="2587"/>
      <c r="L11" s="2587"/>
      <c r="M11" s="2588">
        <f t="shared" ref="M11:M15" si="2">K11+L11</f>
        <v>0</v>
      </c>
      <c r="N11" s="2589"/>
      <c r="O11" s="2590"/>
      <c r="P11" s="2588">
        <f t="shared" ref="P11:P15" si="3">N11+O11</f>
        <v>0</v>
      </c>
      <c r="Q11" s="2587">
        <f t="shared" ref="Q11:Q15" si="4">M11*$Q$10</f>
        <v>0</v>
      </c>
      <c r="R11" s="2702">
        <f t="shared" ref="R11:R15" si="5">J11+Q11</f>
        <v>0</v>
      </c>
      <c r="S11" s="2703">
        <f t="shared" ref="S11:S15" si="6">P11*$S$10</f>
        <v>0</v>
      </c>
      <c r="T11" s="2704">
        <f t="shared" ref="T11:T12" si="7">IF(S.LCR=0,0,S.LCR/(NbreLLS+NbreLLTS+NbrePLS)*$T$10)</f>
        <v>0</v>
      </c>
      <c r="U11" s="2705">
        <f t="shared" ref="U11:U15" si="8">J11+Q11+S11+T11</f>
        <v>0</v>
      </c>
      <c r="V11" s="2591"/>
      <c r="W11" s="2592">
        <f>V11</f>
        <v>0</v>
      </c>
      <c r="X11" s="2706">
        <f t="shared" ref="X11:X15" si="9">J11*$V11</f>
        <v>0</v>
      </c>
      <c r="Y11" s="2706">
        <f t="shared" ref="Y11:Y15" si="10">Q11*$V11</f>
        <v>0</v>
      </c>
      <c r="Z11" s="2587">
        <f t="shared" ref="Z11:Z15" si="11">R11*$V11</f>
        <v>0</v>
      </c>
      <c r="AA11" s="2706">
        <f t="shared" ref="AA11:AA15" si="12">S11*$V11</f>
        <v>0</v>
      </c>
      <c r="AB11" s="2706">
        <f t="shared" ref="AB11:AB15" si="13">T11*$V11</f>
        <v>0</v>
      </c>
      <c r="AC11" s="2707">
        <f t="shared" ref="AC11:AC15" si="14">U11*$V11</f>
        <v>0</v>
      </c>
      <c r="AF11" s="136"/>
      <c r="AG11" s="136"/>
      <c r="AH11" s="136"/>
      <c r="AI11" s="316"/>
      <c r="AJ11" s="2593"/>
    </row>
    <row r="12" spans="1:84" ht="15.9" customHeight="1" outlineLevel="1">
      <c r="A12" s="608" t="s">
        <v>893</v>
      </c>
      <c r="B12" s="609" t="s">
        <v>800</v>
      </c>
      <c r="C12" s="586" t="s">
        <v>801</v>
      </c>
      <c r="D12" s="609" t="s">
        <v>502</v>
      </c>
      <c r="E12" s="611"/>
      <c r="F12" s="613"/>
      <c r="G12" s="587"/>
      <c r="H12" s="612"/>
      <c r="I12" s="613"/>
      <c r="J12" s="2015">
        <f t="shared" si="1"/>
        <v>0</v>
      </c>
      <c r="K12" s="588"/>
      <c r="L12" s="588"/>
      <c r="M12" s="589">
        <f t="shared" si="2"/>
        <v>0</v>
      </c>
      <c r="N12" s="614"/>
      <c r="O12" s="615"/>
      <c r="P12" s="589">
        <f t="shared" si="3"/>
        <v>0</v>
      </c>
      <c r="Q12" s="588">
        <f t="shared" si="4"/>
        <v>0</v>
      </c>
      <c r="R12" s="2016">
        <f t="shared" si="5"/>
        <v>0</v>
      </c>
      <c r="S12" s="2017">
        <f t="shared" si="6"/>
        <v>0</v>
      </c>
      <c r="T12" s="2018">
        <f t="shared" si="7"/>
        <v>0</v>
      </c>
      <c r="U12" s="2019">
        <f t="shared" si="8"/>
        <v>0</v>
      </c>
      <c r="V12" s="590"/>
      <c r="W12" s="2020">
        <f>V12</f>
        <v>0</v>
      </c>
      <c r="X12" s="2021">
        <f t="shared" si="9"/>
        <v>0</v>
      </c>
      <c r="Y12" s="2021">
        <f t="shared" si="10"/>
        <v>0</v>
      </c>
      <c r="Z12" s="2021">
        <f t="shared" si="11"/>
        <v>0</v>
      </c>
      <c r="AA12" s="2021">
        <f t="shared" si="12"/>
        <v>0</v>
      </c>
      <c r="AB12" s="2021">
        <f t="shared" si="13"/>
        <v>0</v>
      </c>
      <c r="AC12" s="2022">
        <f t="shared" si="14"/>
        <v>0</v>
      </c>
      <c r="AI12" s="698"/>
    </row>
    <row r="13" spans="1:84" ht="15.9" customHeight="1" outlineLevel="1">
      <c r="A13" s="2470" t="s">
        <v>503</v>
      </c>
      <c r="B13" s="2469" t="s">
        <v>810</v>
      </c>
      <c r="C13" s="638" t="s">
        <v>811</v>
      </c>
      <c r="D13" s="2469" t="s">
        <v>504</v>
      </c>
      <c r="E13" s="2471"/>
      <c r="F13" s="2473"/>
      <c r="G13" s="2472"/>
      <c r="H13" s="2577">
        <v>75.47</v>
      </c>
      <c r="I13" s="2431"/>
      <c r="J13" s="2023">
        <f t="shared" si="1"/>
        <v>75.47</v>
      </c>
      <c r="K13" s="645"/>
      <c r="L13" s="645"/>
      <c r="M13" s="646">
        <f t="shared" si="2"/>
        <v>0</v>
      </c>
      <c r="N13" s="2414">
        <v>22.65</v>
      </c>
      <c r="O13" s="647"/>
      <c r="P13" s="646">
        <f t="shared" si="3"/>
        <v>22.65</v>
      </c>
      <c r="Q13" s="645">
        <f t="shared" si="4"/>
        <v>0</v>
      </c>
      <c r="R13" s="2024">
        <f t="shared" si="5"/>
        <v>75.47</v>
      </c>
      <c r="S13" s="2025">
        <f t="shared" si="6"/>
        <v>11.324999999999999</v>
      </c>
      <c r="T13" s="2026">
        <f t="shared" ref="T13:T14" si="15">IF(S.LCR=0,0,S.LCR/(NbreLLS+NbreLLTS+NbrePLS)*$T$10)</f>
        <v>0</v>
      </c>
      <c r="U13" s="2027">
        <f t="shared" si="8"/>
        <v>86.795000000000002</v>
      </c>
      <c r="V13" s="2416">
        <v>17</v>
      </c>
      <c r="W13" s="2028">
        <f t="shared" ref="W13:W14" si="16">V13</f>
        <v>17</v>
      </c>
      <c r="X13" s="2029">
        <f t="shared" si="9"/>
        <v>1282.99</v>
      </c>
      <c r="Y13" s="2029">
        <f t="shared" si="10"/>
        <v>0</v>
      </c>
      <c r="Z13" s="2029">
        <f t="shared" si="11"/>
        <v>1282.99</v>
      </c>
      <c r="AA13" s="2029">
        <f t="shared" si="12"/>
        <v>192.52499999999998</v>
      </c>
      <c r="AB13" s="2029">
        <f t="shared" si="13"/>
        <v>0</v>
      </c>
      <c r="AC13" s="2030">
        <f t="shared" si="14"/>
        <v>1475.5150000000001</v>
      </c>
      <c r="AI13" s="698"/>
    </row>
    <row r="14" spans="1:84" ht="15.9" customHeight="1" outlineLevel="1">
      <c r="A14" s="2474" t="s">
        <v>505</v>
      </c>
      <c r="B14" s="2475" t="s">
        <v>802</v>
      </c>
      <c r="C14" s="2476" t="s">
        <v>803</v>
      </c>
      <c r="D14" s="2475" t="s">
        <v>506</v>
      </c>
      <c r="E14" s="2477"/>
      <c r="F14" s="2478"/>
      <c r="G14" s="2479"/>
      <c r="H14" s="2578"/>
      <c r="I14" s="2432"/>
      <c r="J14" s="2031">
        <f t="shared" si="1"/>
        <v>0</v>
      </c>
      <c r="K14" s="569"/>
      <c r="L14" s="569"/>
      <c r="M14" s="592">
        <f t="shared" si="2"/>
        <v>0</v>
      </c>
      <c r="N14" s="2480"/>
      <c r="O14" s="618"/>
      <c r="P14" s="592">
        <f t="shared" si="3"/>
        <v>0</v>
      </c>
      <c r="Q14" s="569">
        <f t="shared" si="4"/>
        <v>0</v>
      </c>
      <c r="R14" s="2032">
        <f t="shared" si="5"/>
        <v>0</v>
      </c>
      <c r="S14" s="2033">
        <f t="shared" si="6"/>
        <v>0</v>
      </c>
      <c r="T14" s="2034">
        <f t="shared" si="15"/>
        <v>0</v>
      </c>
      <c r="U14" s="2035">
        <f t="shared" si="8"/>
        <v>0</v>
      </c>
      <c r="V14" s="2481"/>
      <c r="W14" s="2036">
        <f t="shared" si="16"/>
        <v>0</v>
      </c>
      <c r="X14" s="2037">
        <f t="shared" si="9"/>
        <v>0</v>
      </c>
      <c r="Y14" s="2037">
        <f t="shared" si="10"/>
        <v>0</v>
      </c>
      <c r="Z14" s="2037">
        <f t="shared" si="11"/>
        <v>0</v>
      </c>
      <c r="AA14" s="2037">
        <f t="shared" si="12"/>
        <v>0</v>
      </c>
      <c r="AB14" s="2037">
        <f t="shared" si="13"/>
        <v>0</v>
      </c>
      <c r="AC14" s="2038">
        <f t="shared" si="14"/>
        <v>0</v>
      </c>
      <c r="AI14" s="698"/>
      <c r="AJ14" s="698"/>
      <c r="AK14" s="698"/>
      <c r="AL14" s="698"/>
      <c r="AM14" s="698"/>
      <c r="AN14" s="698"/>
      <c r="AO14" s="698"/>
      <c r="AP14" s="698"/>
      <c r="AQ14" s="698"/>
      <c r="AR14" s="698"/>
      <c r="AS14" s="698"/>
      <c r="AT14" s="698"/>
      <c r="AU14" s="698"/>
      <c r="AV14" s="698"/>
      <c r="AW14" s="698"/>
      <c r="AX14" s="698"/>
      <c r="AY14" s="698"/>
      <c r="AZ14" s="698"/>
      <c r="BA14" s="698"/>
      <c r="BB14" s="698"/>
      <c r="BC14" s="698"/>
      <c r="BD14" s="698"/>
      <c r="BE14" s="698"/>
      <c r="BF14" s="698"/>
      <c r="BG14" s="698"/>
      <c r="BH14" s="698"/>
      <c r="BI14" s="698"/>
      <c r="BJ14" s="698"/>
      <c r="BK14" s="698"/>
      <c r="BL14" s="698"/>
      <c r="BM14" s="698"/>
      <c r="BN14" s="698"/>
      <c r="BO14" s="698"/>
      <c r="BP14" s="698"/>
      <c r="BQ14" s="698"/>
      <c r="BR14" s="698"/>
      <c r="BS14" s="698"/>
      <c r="BT14" s="698"/>
      <c r="BU14" s="698"/>
      <c r="BV14" s="698"/>
      <c r="BW14" s="698"/>
      <c r="BX14" s="698"/>
      <c r="BY14" s="698"/>
      <c r="BZ14" s="698"/>
      <c r="CA14" s="698"/>
      <c r="CB14" s="698"/>
      <c r="CC14" s="698"/>
      <c r="CD14" s="698"/>
      <c r="CE14" s="698"/>
      <c r="CF14" s="698"/>
    </row>
    <row r="15" spans="1:84" s="655" customFormat="1" ht="15.9" customHeight="1" outlineLevel="1">
      <c r="A15" s="639" t="s">
        <v>753</v>
      </c>
      <c r="B15" s="640" t="s">
        <v>804</v>
      </c>
      <c r="C15" s="641" t="s">
        <v>805</v>
      </c>
      <c r="D15" s="640" t="s">
        <v>507</v>
      </c>
      <c r="E15" s="648"/>
      <c r="F15" s="649"/>
      <c r="G15" s="650"/>
      <c r="H15" s="2433"/>
      <c r="I15" s="2434"/>
      <c r="J15" s="2039">
        <f t="shared" si="1"/>
        <v>0</v>
      </c>
      <c r="K15" s="651"/>
      <c r="L15" s="651"/>
      <c r="M15" s="652">
        <f t="shared" si="2"/>
        <v>0</v>
      </c>
      <c r="N15" s="2415"/>
      <c r="O15" s="653"/>
      <c r="P15" s="652">
        <f t="shared" si="3"/>
        <v>0</v>
      </c>
      <c r="Q15" s="651">
        <f t="shared" si="4"/>
        <v>0</v>
      </c>
      <c r="R15" s="2040">
        <f t="shared" si="5"/>
        <v>0</v>
      </c>
      <c r="S15" s="2041">
        <f t="shared" si="6"/>
        <v>0</v>
      </c>
      <c r="T15" s="2042">
        <f>IF(S.LCR=0,0,S.LCR/(NbreLLS+NbreLLTS+NbrePLS)*$T$10)</f>
        <v>0</v>
      </c>
      <c r="U15" s="2043">
        <f t="shared" si="8"/>
        <v>0</v>
      </c>
      <c r="V15" s="654"/>
      <c r="W15" s="2044">
        <f>V15</f>
        <v>0</v>
      </c>
      <c r="X15" s="2045">
        <f t="shared" si="9"/>
        <v>0</v>
      </c>
      <c r="Y15" s="2045">
        <f t="shared" si="10"/>
        <v>0</v>
      </c>
      <c r="Z15" s="2045">
        <f t="shared" si="11"/>
        <v>0</v>
      </c>
      <c r="AA15" s="2045">
        <f t="shared" si="12"/>
        <v>0</v>
      </c>
      <c r="AB15" s="2045">
        <f t="shared" si="13"/>
        <v>0</v>
      </c>
      <c r="AC15" s="2046">
        <f t="shared" si="14"/>
        <v>0</v>
      </c>
      <c r="AD15" s="698"/>
      <c r="AE15" s="698"/>
      <c r="AF15" s="698"/>
      <c r="AG15" s="698"/>
      <c r="AH15" s="698"/>
      <c r="AI15" s="698"/>
    </row>
    <row r="16" spans="1:84" s="158" customFormat="1" ht="16.350000000000001" customHeight="1" thickBot="1">
      <c r="A16" s="3478" t="s">
        <v>806</v>
      </c>
      <c r="B16" s="3479"/>
      <c r="C16" s="2047"/>
      <c r="D16" s="2048"/>
      <c r="E16" s="2049"/>
      <c r="F16" s="2048"/>
      <c r="G16" s="2048"/>
      <c r="H16" s="2050"/>
      <c r="I16" s="2050"/>
      <c r="J16" s="2051">
        <f>SH.LLS/NbreLLS</f>
        <v>75.47</v>
      </c>
      <c r="K16" s="157"/>
      <c r="L16" s="157"/>
      <c r="M16" s="157"/>
      <c r="N16" s="157"/>
      <c r="O16" s="157"/>
      <c r="P16" s="157"/>
      <c r="Q16" s="2050"/>
      <c r="R16" s="2052">
        <f>SU.LLS/NbreLLS</f>
        <v>75.47</v>
      </c>
      <c r="S16" s="2053"/>
      <c r="T16" s="2053"/>
      <c r="U16" s="2051">
        <f>SF.LLS/NbreLLS</f>
        <v>86.795000000000002</v>
      </c>
      <c r="V16" s="2054">
        <f t="shared" ref="V16:AC16" si="17">SUM(V11:V15)</f>
        <v>17</v>
      </c>
      <c r="W16" s="2055">
        <f t="shared" si="17"/>
        <v>17</v>
      </c>
      <c r="X16" s="2056">
        <f t="shared" si="17"/>
        <v>1282.99</v>
      </c>
      <c r="Y16" s="2057">
        <f t="shared" si="17"/>
        <v>0</v>
      </c>
      <c r="Z16" s="2057">
        <f t="shared" si="17"/>
        <v>1282.99</v>
      </c>
      <c r="AA16" s="2057">
        <f t="shared" si="17"/>
        <v>192.52499999999998</v>
      </c>
      <c r="AB16" s="2057">
        <f t="shared" si="17"/>
        <v>0</v>
      </c>
      <c r="AC16" s="2058">
        <f t="shared" si="17"/>
        <v>1475.5150000000001</v>
      </c>
      <c r="AD16" s="698"/>
      <c r="AE16" s="698"/>
      <c r="AF16" s="698"/>
      <c r="AG16" s="698"/>
      <c r="AH16" s="698"/>
      <c r="AI16" s="698"/>
      <c r="AJ16" s="698"/>
      <c r="AK16" s="698"/>
      <c r="AL16" s="698"/>
    </row>
    <row r="17" spans="1:16384" ht="16.350000000000001" customHeight="1" thickBot="1">
      <c r="A17" s="2059"/>
      <c r="B17" s="2060"/>
      <c r="C17" s="2061"/>
      <c r="D17" s="2061"/>
      <c r="E17" s="2062"/>
      <c r="F17" s="2061"/>
      <c r="G17" s="2063"/>
      <c r="H17" s="2062"/>
      <c r="I17" s="2062"/>
      <c r="J17" s="2062"/>
      <c r="K17" s="2064"/>
      <c r="L17" s="2064"/>
      <c r="M17" s="2064"/>
      <c r="N17" s="2064"/>
      <c r="O17" s="2064"/>
      <c r="P17" s="2064"/>
      <c r="Q17" s="2062"/>
      <c r="R17" s="2065"/>
      <c r="S17" s="2066"/>
      <c r="T17" s="2067"/>
      <c r="U17" s="2065"/>
      <c r="V17" s="2065"/>
      <c r="W17" s="2068"/>
      <c r="X17" s="2062"/>
      <c r="Y17" s="2062"/>
      <c r="Z17" s="2062"/>
      <c r="AA17" s="2062"/>
      <c r="AB17" s="2062"/>
      <c r="AC17" s="2069">
        <f>SF.LLS-SU.LLS-AA16-AB16</f>
        <v>1.1368683772161603E-13</v>
      </c>
      <c r="AI17" s="698"/>
      <c r="AJ17" s="698"/>
      <c r="AK17" s="698"/>
      <c r="AL17" s="698"/>
    </row>
    <row r="18" spans="1:16384" ht="16.350000000000001" customHeight="1">
      <c r="A18" s="144"/>
      <c r="B18" s="2070"/>
      <c r="C18" s="162"/>
      <c r="D18" s="2006" t="s">
        <v>3</v>
      </c>
      <c r="E18" s="147"/>
      <c r="F18" s="147"/>
      <c r="G18" s="2007"/>
      <c r="H18" s="2008"/>
      <c r="I18" s="145"/>
      <c r="J18" s="162"/>
      <c r="K18" s="142"/>
      <c r="L18" s="142"/>
      <c r="M18" s="143" t="s">
        <v>501</v>
      </c>
      <c r="N18" s="142"/>
      <c r="O18" s="142"/>
      <c r="P18" s="159" t="s">
        <v>501</v>
      </c>
      <c r="Q18" s="145"/>
      <c r="R18" s="2071"/>
      <c r="S18" s="2072"/>
      <c r="T18" s="2073"/>
      <c r="U18" s="2012"/>
      <c r="V18" s="2013"/>
      <c r="W18" s="2014"/>
      <c r="X18" s="146"/>
      <c r="Y18" s="146"/>
      <c r="Z18" s="146"/>
      <c r="AA18" s="2007"/>
      <c r="AB18" s="2007"/>
      <c r="AC18" s="2012"/>
      <c r="AI18" s="698"/>
      <c r="AJ18" s="698"/>
      <c r="AK18" s="698"/>
      <c r="AL18" s="698"/>
    </row>
    <row r="19" spans="1:16384" ht="15.9" customHeight="1" outlineLevel="1">
      <c r="A19" s="608" t="s">
        <v>893</v>
      </c>
      <c r="B19" s="609" t="s">
        <v>800</v>
      </c>
      <c r="C19" s="586" t="s">
        <v>801</v>
      </c>
      <c r="D19" s="609" t="s">
        <v>502</v>
      </c>
      <c r="E19" s="611"/>
      <c r="F19" s="613"/>
      <c r="G19" s="587"/>
      <c r="H19" s="612">
        <v>48.88</v>
      </c>
      <c r="I19" s="613"/>
      <c r="J19" s="2015">
        <f t="shared" ref="J19" si="18">H19+I19</f>
        <v>48.88</v>
      </c>
      <c r="K19" s="588">
        <v>8.81</v>
      </c>
      <c r="L19" s="588"/>
      <c r="M19" s="589">
        <f t="shared" ref="M19" si="19">K19+L19</f>
        <v>8.81</v>
      </c>
      <c r="N19" s="614"/>
      <c r="O19" s="615"/>
      <c r="P19" s="589">
        <f t="shared" ref="P19" si="20">N19+O19</f>
        <v>0</v>
      </c>
      <c r="Q19" s="588">
        <f t="shared" ref="Q19" si="21">M19*$Q$10</f>
        <v>4.4050000000000002</v>
      </c>
      <c r="R19" s="2016">
        <f t="shared" ref="R19" si="22">J19+Q19</f>
        <v>53.285000000000004</v>
      </c>
      <c r="S19" s="2017">
        <f t="shared" ref="S19" si="23">P19*$S$10</f>
        <v>0</v>
      </c>
      <c r="T19" s="2018">
        <f t="shared" ref="T19:T22" si="24">IF(S.LCR=0,0,S.LCR/(NbreLLS+NbreLLTS+NbrePLS)*$T$10)</f>
        <v>0</v>
      </c>
      <c r="U19" s="2019">
        <f t="shared" ref="U19" si="25">J19+Q19+S19+T19</f>
        <v>53.285000000000004</v>
      </c>
      <c r="V19" s="590">
        <v>3</v>
      </c>
      <c r="W19" s="2020">
        <f>V19</f>
        <v>3</v>
      </c>
      <c r="X19" s="2021">
        <f t="shared" ref="X19" si="26">J19*$V19</f>
        <v>146.64000000000001</v>
      </c>
      <c r="Y19" s="2021">
        <f t="shared" ref="Y19" si="27">Q19*$V19</f>
        <v>13.215</v>
      </c>
      <c r="Z19" s="2021">
        <f t="shared" ref="Z19" si="28">R19*$V19</f>
        <v>159.85500000000002</v>
      </c>
      <c r="AA19" s="2021">
        <f t="shared" ref="AA19" si="29">S19*$V19</f>
        <v>0</v>
      </c>
      <c r="AB19" s="2021">
        <f t="shared" ref="AB19" si="30">T19*$V19</f>
        <v>0</v>
      </c>
      <c r="AC19" s="2022">
        <f t="shared" ref="AC19" si="31">U19*$V19</f>
        <v>159.85500000000002</v>
      </c>
      <c r="AI19" s="698"/>
    </row>
    <row r="20" spans="1:16384" ht="15.9" customHeight="1" outlineLevel="1">
      <c r="A20" s="608" t="s">
        <v>893</v>
      </c>
      <c r="B20" s="609" t="s">
        <v>800</v>
      </c>
      <c r="C20" s="586" t="s">
        <v>801</v>
      </c>
      <c r="D20" s="609" t="s">
        <v>502</v>
      </c>
      <c r="E20" s="611"/>
      <c r="F20" s="613"/>
      <c r="G20" s="587"/>
      <c r="H20" s="612">
        <v>49.81</v>
      </c>
      <c r="I20" s="613"/>
      <c r="J20" s="2015">
        <f t="shared" ref="J20:J22" si="32">H20+I20</f>
        <v>49.81</v>
      </c>
      <c r="K20" s="588">
        <v>8.51</v>
      </c>
      <c r="L20" s="588"/>
      <c r="M20" s="589">
        <f t="shared" ref="M20:M22" si="33">K20+L20</f>
        <v>8.51</v>
      </c>
      <c r="N20" s="614"/>
      <c r="O20" s="615"/>
      <c r="P20" s="589">
        <f t="shared" ref="P20:P22" si="34">N20+O20</f>
        <v>0</v>
      </c>
      <c r="Q20" s="588">
        <f t="shared" ref="Q20:Q22" si="35">M20*$Q$10</f>
        <v>4.2549999999999999</v>
      </c>
      <c r="R20" s="2016">
        <f t="shared" ref="R20:R22" si="36">J20+Q20</f>
        <v>54.065000000000005</v>
      </c>
      <c r="S20" s="2017">
        <f t="shared" ref="S20:S22" si="37">P20*$S$10</f>
        <v>0</v>
      </c>
      <c r="T20" s="2018">
        <f t="shared" si="24"/>
        <v>0</v>
      </c>
      <c r="U20" s="2019">
        <f t="shared" ref="U20:U22" si="38">J20+Q20+S20+T20</f>
        <v>54.065000000000005</v>
      </c>
      <c r="V20" s="590">
        <v>1</v>
      </c>
      <c r="W20" s="2020">
        <f>V20</f>
        <v>1</v>
      </c>
      <c r="X20" s="2021">
        <f t="shared" ref="X20:X22" si="39">J20*$V20</f>
        <v>49.81</v>
      </c>
      <c r="Y20" s="2021">
        <f t="shared" ref="Y20:Y22" si="40">Q20*$V20</f>
        <v>4.2549999999999999</v>
      </c>
      <c r="Z20" s="2021">
        <f t="shared" ref="Z20:Z22" si="41">R20*$V20</f>
        <v>54.065000000000005</v>
      </c>
      <c r="AA20" s="2021">
        <f t="shared" ref="AA20:AA22" si="42">S20*$V20</f>
        <v>0</v>
      </c>
      <c r="AB20" s="2021">
        <f t="shared" ref="AB20:AB22" si="43">T20*$V20</f>
        <v>0</v>
      </c>
      <c r="AC20" s="2022">
        <f t="shared" ref="AC20:AC22" si="44">U20*$V20</f>
        <v>54.065000000000005</v>
      </c>
      <c r="AI20" s="698"/>
    </row>
    <row r="21" spans="1:16384" ht="15.9" customHeight="1" outlineLevel="1">
      <c r="A21" s="608" t="s">
        <v>893</v>
      </c>
      <c r="B21" s="609" t="s">
        <v>800</v>
      </c>
      <c r="C21" s="586" t="s">
        <v>801</v>
      </c>
      <c r="D21" s="609" t="s">
        <v>502</v>
      </c>
      <c r="E21" s="611"/>
      <c r="F21" s="613"/>
      <c r="G21" s="587"/>
      <c r="H21" s="612">
        <v>49.81</v>
      </c>
      <c r="I21" s="613"/>
      <c r="J21" s="2015">
        <f t="shared" ref="J21" si="45">H21+I21</f>
        <v>49.81</v>
      </c>
      <c r="K21" s="588">
        <v>8.51</v>
      </c>
      <c r="L21" s="588"/>
      <c r="M21" s="589">
        <f t="shared" ref="M21" si="46">K21+L21</f>
        <v>8.51</v>
      </c>
      <c r="N21" s="614">
        <v>25</v>
      </c>
      <c r="O21" s="615"/>
      <c r="P21" s="589">
        <f t="shared" ref="P21" si="47">N21+O21</f>
        <v>25</v>
      </c>
      <c r="Q21" s="588">
        <f t="shared" ref="Q21" si="48">M21*$Q$10</f>
        <v>4.2549999999999999</v>
      </c>
      <c r="R21" s="2016">
        <f t="shared" ref="R21" si="49">J21+Q21</f>
        <v>54.065000000000005</v>
      </c>
      <c r="S21" s="2017">
        <f t="shared" ref="S21" si="50">P21*$S$10</f>
        <v>12.5</v>
      </c>
      <c r="T21" s="2018">
        <f t="shared" si="24"/>
        <v>0</v>
      </c>
      <c r="U21" s="2019">
        <f t="shared" ref="U21" si="51">J21+Q21+S21+T21</f>
        <v>66.564999999999998</v>
      </c>
      <c r="V21" s="590">
        <v>1</v>
      </c>
      <c r="W21" s="2020">
        <f>V21</f>
        <v>1</v>
      </c>
      <c r="X21" s="2021">
        <f t="shared" ref="X21" si="52">J21*$V21</f>
        <v>49.81</v>
      </c>
      <c r="Y21" s="2021">
        <f t="shared" ref="Y21" si="53">Q21*$V21</f>
        <v>4.2549999999999999</v>
      </c>
      <c r="Z21" s="2021">
        <f t="shared" ref="Z21" si="54">R21*$V21</f>
        <v>54.065000000000005</v>
      </c>
      <c r="AA21" s="2021">
        <f t="shared" ref="AA21" si="55">S21*$V21</f>
        <v>12.5</v>
      </c>
      <c r="AB21" s="2021">
        <f t="shared" ref="AB21" si="56">T21*$V21</f>
        <v>0</v>
      </c>
      <c r="AC21" s="2022">
        <f t="shared" ref="AC21" si="57">U21*$V21</f>
        <v>66.564999999999998</v>
      </c>
      <c r="AI21" s="698"/>
    </row>
    <row r="22" spans="1:16384" ht="15.9" customHeight="1" outlineLevel="1">
      <c r="A22" s="2474" t="s">
        <v>505</v>
      </c>
      <c r="B22" s="2475" t="s">
        <v>802</v>
      </c>
      <c r="C22" s="2476" t="s">
        <v>803</v>
      </c>
      <c r="D22" s="2475" t="s">
        <v>506</v>
      </c>
      <c r="E22" s="2477"/>
      <c r="F22" s="2478"/>
      <c r="G22" s="2479"/>
      <c r="H22" s="2578"/>
      <c r="I22" s="2432"/>
      <c r="J22" s="2031">
        <f t="shared" si="32"/>
        <v>0</v>
      </c>
      <c r="K22" s="569"/>
      <c r="L22" s="569"/>
      <c r="M22" s="592">
        <f t="shared" si="33"/>
        <v>0</v>
      </c>
      <c r="N22" s="2480"/>
      <c r="O22" s="618"/>
      <c r="P22" s="592">
        <f t="shared" si="34"/>
        <v>0</v>
      </c>
      <c r="Q22" s="569">
        <f t="shared" si="35"/>
        <v>0</v>
      </c>
      <c r="R22" s="2032">
        <f t="shared" si="36"/>
        <v>0</v>
      </c>
      <c r="S22" s="2033">
        <f t="shared" si="37"/>
        <v>0</v>
      </c>
      <c r="T22" s="2034">
        <f t="shared" si="24"/>
        <v>0</v>
      </c>
      <c r="U22" s="2035">
        <f t="shared" si="38"/>
        <v>0</v>
      </c>
      <c r="V22" s="2481"/>
      <c r="W22" s="2036">
        <f t="shared" ref="W22" si="58">V22</f>
        <v>0</v>
      </c>
      <c r="X22" s="2037">
        <f t="shared" si="39"/>
        <v>0</v>
      </c>
      <c r="Y22" s="2037">
        <f t="shared" si="40"/>
        <v>0</v>
      </c>
      <c r="Z22" s="2037">
        <f t="shared" si="41"/>
        <v>0</v>
      </c>
      <c r="AA22" s="2037">
        <f t="shared" si="42"/>
        <v>0</v>
      </c>
      <c r="AB22" s="2037">
        <f t="shared" si="43"/>
        <v>0</v>
      </c>
      <c r="AC22" s="2038">
        <f t="shared" si="44"/>
        <v>0</v>
      </c>
      <c r="AI22" s="698"/>
      <c r="AJ22" s="698"/>
      <c r="AK22" s="698"/>
      <c r="AL22" s="698"/>
      <c r="AM22" s="698"/>
      <c r="AN22" s="698"/>
      <c r="AO22" s="698"/>
      <c r="AP22" s="698"/>
      <c r="AQ22" s="698"/>
      <c r="AR22" s="698"/>
      <c r="AS22" s="698"/>
      <c r="AT22" s="698"/>
      <c r="AU22" s="698"/>
      <c r="AV22" s="698"/>
      <c r="AW22" s="698"/>
      <c r="AX22" s="698"/>
      <c r="AY22" s="698"/>
      <c r="AZ22" s="698"/>
      <c r="BA22" s="698"/>
      <c r="BB22" s="698"/>
      <c r="BC22" s="698"/>
      <c r="BD22" s="698"/>
      <c r="BE22" s="698"/>
      <c r="BF22" s="698"/>
      <c r="BG22" s="698"/>
      <c r="BH22" s="698"/>
      <c r="BI22" s="698"/>
      <c r="BJ22" s="698"/>
      <c r="BK22" s="698"/>
      <c r="BL22" s="698"/>
      <c r="BM22" s="698"/>
      <c r="BN22" s="698"/>
      <c r="BO22" s="698"/>
      <c r="BP22" s="698"/>
      <c r="BQ22" s="698"/>
      <c r="BR22" s="698"/>
      <c r="BS22" s="698"/>
      <c r="BT22" s="698"/>
      <c r="BU22" s="698"/>
      <c r="BV22" s="698"/>
      <c r="BW22" s="698"/>
      <c r="BX22" s="698"/>
      <c r="BY22" s="698"/>
      <c r="BZ22" s="698"/>
      <c r="CA22" s="698"/>
      <c r="CB22" s="698"/>
      <c r="CC22" s="698"/>
      <c r="CD22" s="698"/>
      <c r="CE22" s="698"/>
      <c r="CF22" s="698"/>
    </row>
    <row r="23" spans="1:16384" s="655" customFormat="1" ht="15.9" customHeight="1" outlineLevel="1">
      <c r="A23" s="639" t="s">
        <v>753</v>
      </c>
      <c r="B23" s="640" t="s">
        <v>804</v>
      </c>
      <c r="C23" s="641" t="s">
        <v>805</v>
      </c>
      <c r="D23" s="640" t="s">
        <v>507</v>
      </c>
      <c r="E23" s="648"/>
      <c r="F23" s="649"/>
      <c r="G23" s="650"/>
      <c r="H23" s="2433"/>
      <c r="I23" s="2434"/>
      <c r="J23" s="2039">
        <f t="shared" ref="J23" si="59">H23+I23</f>
        <v>0</v>
      </c>
      <c r="K23" s="651"/>
      <c r="L23" s="651"/>
      <c r="M23" s="652">
        <f t="shared" ref="M23" si="60">K23+L23</f>
        <v>0</v>
      </c>
      <c r="N23" s="2415"/>
      <c r="O23" s="653"/>
      <c r="P23" s="652">
        <f t="shared" ref="P23" si="61">N23+O23</f>
        <v>0</v>
      </c>
      <c r="Q23" s="651">
        <f t="shared" ref="Q23" si="62">M23*$Q$10</f>
        <v>0</v>
      </c>
      <c r="R23" s="2040">
        <f t="shared" ref="R23" si="63">J23+Q23</f>
        <v>0</v>
      </c>
      <c r="S23" s="2041">
        <f t="shared" ref="S23" si="64">P23*$S$10</f>
        <v>0</v>
      </c>
      <c r="T23" s="2042">
        <f>IF(S.LCR=0,0,S.LCR/(NbreLLS+NbreLLTS+NbrePLS)*$T$10)</f>
        <v>0</v>
      </c>
      <c r="U23" s="2043">
        <f t="shared" ref="U23" si="65">J23+Q23+S23+T23</f>
        <v>0</v>
      </c>
      <c r="V23" s="654"/>
      <c r="W23" s="2044">
        <f>V23</f>
        <v>0</v>
      </c>
      <c r="X23" s="2045">
        <f t="shared" ref="X23" si="66">J23*$V23</f>
        <v>0</v>
      </c>
      <c r="Y23" s="2045">
        <f t="shared" ref="Y23" si="67">Q23*$V23</f>
        <v>0</v>
      </c>
      <c r="Z23" s="2045">
        <f t="shared" ref="Z23" si="68">R23*$V23</f>
        <v>0</v>
      </c>
      <c r="AA23" s="2045">
        <f t="shared" ref="AA23" si="69">S23*$V23</f>
        <v>0</v>
      </c>
      <c r="AB23" s="2045">
        <f t="shared" ref="AB23" si="70">T23*$V23</f>
        <v>0</v>
      </c>
      <c r="AC23" s="2046">
        <f t="shared" ref="AC23" si="71">U23*$V23</f>
        <v>0</v>
      </c>
      <c r="AD23" s="698"/>
      <c r="AE23" s="698"/>
      <c r="AF23" s="698"/>
      <c r="AG23" s="698"/>
      <c r="AH23" s="698"/>
      <c r="AI23" s="698"/>
    </row>
    <row r="24" spans="1:16384" ht="16.350000000000001" customHeight="1" thickBot="1">
      <c r="A24" s="3480" t="s">
        <v>593</v>
      </c>
      <c r="B24" s="3479"/>
      <c r="C24" s="2047"/>
      <c r="D24" s="2048"/>
      <c r="E24" s="2049"/>
      <c r="F24" s="2048"/>
      <c r="G24" s="2048"/>
      <c r="H24" s="2050"/>
      <c r="I24" s="2050"/>
      <c r="J24" s="2051">
        <f>SH.LLTS/NbreLLTS</f>
        <v>49.252000000000002</v>
      </c>
      <c r="K24" s="157"/>
      <c r="L24" s="157"/>
      <c r="M24" s="157"/>
      <c r="N24" s="157"/>
      <c r="O24" s="157"/>
      <c r="P24" s="157"/>
      <c r="Q24" s="2050"/>
      <c r="R24" s="2052">
        <f>SU.LLTS/NbreLLTS</f>
        <v>53.597000000000001</v>
      </c>
      <c r="S24" s="2053"/>
      <c r="T24" s="2053"/>
      <c r="U24" s="2051">
        <f>SF.LLTS/NbreLLTS</f>
        <v>56.097000000000001</v>
      </c>
      <c r="V24" s="2054">
        <f t="shared" ref="V24:AC24" si="72">SUM(V19:V23)</f>
        <v>5</v>
      </c>
      <c r="W24" s="2055">
        <f t="shared" si="72"/>
        <v>5</v>
      </c>
      <c r="X24" s="2056">
        <f t="shared" si="72"/>
        <v>246.26000000000002</v>
      </c>
      <c r="Y24" s="2057">
        <f t="shared" si="72"/>
        <v>21.724999999999998</v>
      </c>
      <c r="Z24" s="2057">
        <f t="shared" si="72"/>
        <v>267.98500000000001</v>
      </c>
      <c r="AA24" s="2057">
        <f t="shared" si="72"/>
        <v>12.5</v>
      </c>
      <c r="AB24" s="2057">
        <f t="shared" si="72"/>
        <v>0</v>
      </c>
      <c r="AC24" s="2058">
        <f t="shared" si="72"/>
        <v>280.48500000000001</v>
      </c>
      <c r="AI24" s="698"/>
      <c r="AJ24" s="698"/>
      <c r="AK24" s="698"/>
      <c r="AL24" s="698"/>
    </row>
    <row r="25" spans="1:16384" ht="16.350000000000001" customHeight="1" thickBot="1">
      <c r="A25" s="2059"/>
      <c r="B25" s="2060"/>
      <c r="C25" s="2061"/>
      <c r="D25" s="2061"/>
      <c r="E25" s="2062"/>
      <c r="F25" s="2061"/>
      <c r="G25" s="2063"/>
      <c r="H25" s="2062"/>
      <c r="I25" s="2062"/>
      <c r="J25" s="2062"/>
      <c r="K25" s="2074"/>
      <c r="L25" s="2074"/>
      <c r="M25" s="2074"/>
      <c r="N25" s="2074"/>
      <c r="O25" s="2074"/>
      <c r="P25" s="2074"/>
      <c r="Q25" s="2062"/>
      <c r="R25" s="2065"/>
      <c r="S25" s="2062"/>
      <c r="T25" s="2062"/>
      <c r="U25" s="2065"/>
      <c r="V25" s="2065"/>
      <c r="W25" s="2068"/>
      <c r="X25" s="2062"/>
      <c r="Y25" s="2062"/>
      <c r="Z25" s="2062"/>
      <c r="AA25" s="2062"/>
      <c r="AB25" s="2062"/>
      <c r="AC25" s="2069">
        <f>SF.LLTS-SU.LLTS-AA24-AB24</f>
        <v>0</v>
      </c>
      <c r="AI25" s="698"/>
      <c r="AJ25" s="698"/>
      <c r="AK25" s="698"/>
      <c r="AL25" s="698"/>
    </row>
    <row r="26" spans="1:16384" ht="15.9" customHeight="1">
      <c r="A26" s="2075"/>
      <c r="B26" s="2076"/>
      <c r="C26" s="162"/>
      <c r="D26" s="2077" t="s">
        <v>629</v>
      </c>
      <c r="E26" s="2078"/>
      <c r="F26" s="2078"/>
      <c r="G26" s="2079"/>
      <c r="H26" s="2080"/>
      <c r="I26" s="2081"/>
      <c r="J26" s="162"/>
      <c r="K26" s="142"/>
      <c r="L26" s="142"/>
      <c r="M26" s="601" t="s">
        <v>501</v>
      </c>
      <c r="N26" s="142"/>
      <c r="O26" s="142"/>
      <c r="P26" s="602" t="s">
        <v>501</v>
      </c>
      <c r="Q26" s="2082"/>
      <c r="R26" s="2083"/>
      <c r="S26" s="2084"/>
      <c r="T26" s="2085"/>
      <c r="U26" s="2012"/>
      <c r="V26" s="2086"/>
      <c r="W26" s="2087"/>
      <c r="X26" s="2088"/>
      <c r="Y26" s="2088"/>
      <c r="Z26" s="2088"/>
      <c r="AA26" s="2079"/>
      <c r="AB26" s="2079"/>
      <c r="AC26" s="2012"/>
      <c r="AI26" s="698"/>
    </row>
    <row r="27" spans="1:16384" ht="15.9" customHeight="1" outlineLevel="1">
      <c r="A27" s="636" t="s">
        <v>503</v>
      </c>
      <c r="B27" s="637" t="s">
        <v>810</v>
      </c>
      <c r="C27" s="638" t="s">
        <v>811</v>
      </c>
      <c r="D27" s="637" t="s">
        <v>504</v>
      </c>
      <c r="E27" s="642"/>
      <c r="F27" s="643"/>
      <c r="G27" s="644"/>
      <c r="H27" s="2577"/>
      <c r="I27" s="2431"/>
      <c r="J27" s="2023">
        <f t="shared" ref="J27" si="73">H27+I27</f>
        <v>0</v>
      </c>
      <c r="K27" s="645"/>
      <c r="L27" s="645"/>
      <c r="M27" s="646">
        <f t="shared" ref="M27" si="74">K27+L27</f>
        <v>0</v>
      </c>
      <c r="N27" s="2414"/>
      <c r="O27" s="647"/>
      <c r="P27" s="646">
        <f t="shared" ref="P27" si="75">N27+O27</f>
        <v>0</v>
      </c>
      <c r="Q27" s="645">
        <f t="shared" ref="Q27" si="76">M27*$Q$10</f>
        <v>0</v>
      </c>
      <c r="R27" s="2024">
        <f t="shared" ref="R27" si="77">J27+Q27</f>
        <v>0</v>
      </c>
      <c r="S27" s="2025">
        <f t="shared" ref="S27" si="78">P27*$S$10</f>
        <v>0</v>
      </c>
      <c r="T27" s="2026">
        <f t="shared" ref="T27:T28" si="79">IF(S.LCR=0,0,S.LCR/(NbreLLS+NbreLLTS+NbrePLS)*$T$10)</f>
        <v>0</v>
      </c>
      <c r="U27" s="2027">
        <f t="shared" ref="U27" si="80">J27+Q27+S27+T27</f>
        <v>0</v>
      </c>
      <c r="V27" s="2416"/>
      <c r="W27" s="2028">
        <f t="shared" ref="W27" si="81">V27</f>
        <v>0</v>
      </c>
      <c r="X27" s="2029">
        <f t="shared" ref="X27" si="82">J27*$V27</f>
        <v>0</v>
      </c>
      <c r="Y27" s="2029">
        <f t="shared" ref="Y27" si="83">Q27*$V27</f>
        <v>0</v>
      </c>
      <c r="Z27" s="2029">
        <f t="shared" ref="Z27" si="84">R27*$V27</f>
        <v>0</v>
      </c>
      <c r="AA27" s="2029">
        <f t="shared" ref="AA27" si="85">S27*$V27</f>
        <v>0</v>
      </c>
      <c r="AB27" s="2029">
        <f t="shared" ref="AB27" si="86">T27*$V27</f>
        <v>0</v>
      </c>
      <c r="AC27" s="2030">
        <f t="shared" ref="AC27" si="87">U27*$V27</f>
        <v>0</v>
      </c>
      <c r="AI27" s="698"/>
    </row>
    <row r="28" spans="1:16384" ht="15.9" customHeight="1" outlineLevel="1">
      <c r="A28" s="591" t="s">
        <v>505</v>
      </c>
      <c r="B28" s="610" t="s">
        <v>802</v>
      </c>
      <c r="C28" s="568" t="s">
        <v>803</v>
      </c>
      <c r="D28" s="610" t="s">
        <v>506</v>
      </c>
      <c r="E28" s="616"/>
      <c r="F28" s="617"/>
      <c r="G28" s="570"/>
      <c r="H28" s="2578">
        <v>76</v>
      </c>
      <c r="I28" s="2432"/>
      <c r="J28" s="2031">
        <f t="shared" ref="J28" si="88">H28+I28</f>
        <v>76</v>
      </c>
      <c r="K28" s="569"/>
      <c r="L28" s="569"/>
      <c r="M28" s="592">
        <f t="shared" ref="M28" si="89">K28+L28</f>
        <v>0</v>
      </c>
      <c r="N28" s="2480">
        <v>25</v>
      </c>
      <c r="O28" s="618"/>
      <c r="P28" s="592">
        <f t="shared" ref="P28" si="90">N28+O28</f>
        <v>25</v>
      </c>
      <c r="Q28" s="569">
        <f t="shared" ref="Q28" si="91">M28*$Q$10</f>
        <v>0</v>
      </c>
      <c r="R28" s="2032">
        <f t="shared" ref="R28" si="92">J28+Q28</f>
        <v>76</v>
      </c>
      <c r="S28" s="2033">
        <f t="shared" ref="S28" si="93">P28*$S$10</f>
        <v>12.5</v>
      </c>
      <c r="T28" s="2034">
        <f t="shared" si="79"/>
        <v>0</v>
      </c>
      <c r="U28" s="2035">
        <f t="shared" ref="U28" si="94">J28+Q28+S28+T28</f>
        <v>88.5</v>
      </c>
      <c r="V28" s="2417">
        <v>15</v>
      </c>
      <c r="W28" s="2036">
        <f t="shared" ref="W28" si="95">V28</f>
        <v>15</v>
      </c>
      <c r="X28" s="2037">
        <f t="shared" ref="X28" si="96">J28*$V28</f>
        <v>1140</v>
      </c>
      <c r="Y28" s="2037">
        <f t="shared" ref="Y28" si="97">Q28*$V28</f>
        <v>0</v>
      </c>
      <c r="Z28" s="2037">
        <f t="shared" ref="Z28" si="98">R28*$V28</f>
        <v>1140</v>
      </c>
      <c r="AA28" s="2037">
        <f t="shared" ref="AA28" si="99">S28*$V28</f>
        <v>187.5</v>
      </c>
      <c r="AB28" s="2037">
        <f t="shared" ref="AB28" si="100">T28*$V28</f>
        <v>0</v>
      </c>
      <c r="AC28" s="2038">
        <f t="shared" ref="AC28" si="101">U28*$V28</f>
        <v>1327.5</v>
      </c>
      <c r="AI28" s="698"/>
      <c r="AJ28" s="698"/>
      <c r="AK28" s="698"/>
      <c r="AL28" s="698"/>
      <c r="AM28" s="698"/>
      <c r="AN28" s="698"/>
      <c r="AO28" s="698"/>
      <c r="AP28" s="698"/>
      <c r="AQ28" s="698"/>
      <c r="AR28" s="698"/>
      <c r="AS28" s="698"/>
      <c r="AT28" s="698"/>
      <c r="AU28" s="698"/>
      <c r="AV28" s="698"/>
      <c r="AW28" s="698"/>
      <c r="AX28" s="698"/>
      <c r="AY28" s="698"/>
      <c r="AZ28" s="698"/>
      <c r="BA28" s="698"/>
      <c r="BB28" s="698"/>
      <c r="BC28" s="698"/>
      <c r="BD28" s="698"/>
      <c r="BE28" s="698"/>
      <c r="BF28" s="698"/>
      <c r="BG28" s="698"/>
      <c r="BH28" s="698"/>
      <c r="BI28" s="698"/>
      <c r="BJ28" s="698"/>
      <c r="BK28" s="698"/>
      <c r="BL28" s="698"/>
      <c r="BM28" s="698"/>
      <c r="BN28" s="698"/>
      <c r="BO28" s="698"/>
      <c r="BP28" s="698"/>
      <c r="BQ28" s="698"/>
      <c r="BR28" s="698"/>
      <c r="BS28" s="698"/>
      <c r="BT28" s="698"/>
      <c r="BU28" s="698"/>
      <c r="BV28" s="698"/>
      <c r="BW28" s="698"/>
      <c r="BX28" s="698"/>
      <c r="BY28" s="698"/>
      <c r="BZ28" s="698"/>
      <c r="CA28" s="698"/>
      <c r="CB28" s="698"/>
      <c r="CC28" s="698"/>
      <c r="CD28" s="698"/>
      <c r="CE28" s="698"/>
      <c r="CF28" s="698"/>
    </row>
    <row r="29" spans="1:16384" s="655" customFormat="1" ht="15.9" customHeight="1" outlineLevel="1">
      <c r="A29" s="639" t="s">
        <v>753</v>
      </c>
      <c r="B29" s="640" t="s">
        <v>804</v>
      </c>
      <c r="C29" s="641" t="s">
        <v>805</v>
      </c>
      <c r="D29" s="640" t="s">
        <v>507</v>
      </c>
      <c r="E29" s="648"/>
      <c r="F29" s="649"/>
      <c r="G29" s="650"/>
      <c r="H29" s="2433"/>
      <c r="I29" s="2434"/>
      <c r="J29" s="2039">
        <f t="shared" ref="J29" si="102">H29+I29</f>
        <v>0</v>
      </c>
      <c r="K29" s="651"/>
      <c r="L29" s="651"/>
      <c r="M29" s="652">
        <f t="shared" ref="M29" si="103">K29+L29</f>
        <v>0</v>
      </c>
      <c r="N29" s="2415"/>
      <c r="O29" s="653"/>
      <c r="P29" s="652">
        <f t="shared" ref="P29" si="104">N29+O29</f>
        <v>0</v>
      </c>
      <c r="Q29" s="651">
        <f t="shared" ref="Q29" si="105">M29*$Q$10</f>
        <v>0</v>
      </c>
      <c r="R29" s="2040">
        <f t="shared" ref="R29" si="106">J29+Q29</f>
        <v>0</v>
      </c>
      <c r="S29" s="2041">
        <f t="shared" ref="S29" si="107">P29*$S$10</f>
        <v>0</v>
      </c>
      <c r="T29" s="2042">
        <f>IF(S.LCR=0,0,S.LCR/(NbreLLS+NbreLLTS+NbrePLS)*$T$10)</f>
        <v>0</v>
      </c>
      <c r="U29" s="2043">
        <f t="shared" ref="U29" si="108">J29+Q29+S29+T29</f>
        <v>0</v>
      </c>
      <c r="V29" s="654"/>
      <c r="W29" s="2044">
        <f>V29</f>
        <v>0</v>
      </c>
      <c r="X29" s="2045">
        <f t="shared" ref="X29" si="109">J29*$V29</f>
        <v>0</v>
      </c>
      <c r="Y29" s="2045">
        <f t="shared" ref="Y29" si="110">Q29*$V29</f>
        <v>0</v>
      </c>
      <c r="Z29" s="2045">
        <f t="shared" ref="Z29" si="111">R29*$V29</f>
        <v>0</v>
      </c>
      <c r="AA29" s="2045">
        <f t="shared" ref="AA29" si="112">S29*$V29</f>
        <v>0</v>
      </c>
      <c r="AB29" s="2045">
        <f t="shared" ref="AB29" si="113">T29*$V29</f>
        <v>0</v>
      </c>
      <c r="AC29" s="2046">
        <f t="shared" ref="AC29" si="114">U29*$V29</f>
        <v>0</v>
      </c>
      <c r="AD29" s="698"/>
      <c r="AE29" s="698"/>
      <c r="AF29" s="698"/>
      <c r="AG29" s="698"/>
      <c r="AH29" s="698"/>
      <c r="AI29" s="698"/>
    </row>
    <row r="30" spans="1:16384" ht="15.9" customHeight="1" thickBot="1">
      <c r="A30" s="3483" t="s">
        <v>786</v>
      </c>
      <c r="B30" s="3484"/>
      <c r="C30" s="2089"/>
      <c r="D30" s="2090"/>
      <c r="E30" s="2091"/>
      <c r="F30" s="2090"/>
      <c r="G30" s="2090"/>
      <c r="H30" s="2092"/>
      <c r="I30" s="2092"/>
      <c r="J30" s="2093">
        <f>SH.PLS/NbrePLS</f>
        <v>76</v>
      </c>
      <c r="K30" s="603"/>
      <c r="L30" s="603"/>
      <c r="M30" s="603"/>
      <c r="N30" s="603"/>
      <c r="O30" s="603"/>
      <c r="P30" s="603"/>
      <c r="Q30" s="2092"/>
      <c r="R30" s="2094">
        <f>SU.PLS/NbrePLS</f>
        <v>76</v>
      </c>
      <c r="S30" s="2095"/>
      <c r="T30" s="2095"/>
      <c r="U30" s="2093">
        <f>SF.PLS/NbrePLS</f>
        <v>88.5</v>
      </c>
      <c r="V30" s="2096">
        <f t="shared" ref="V30:AC30" si="115">SUM(V27:V29)</f>
        <v>15</v>
      </c>
      <c r="W30" s="2097">
        <f t="shared" si="115"/>
        <v>15</v>
      </c>
      <c r="X30" s="2098">
        <f t="shared" si="115"/>
        <v>1140</v>
      </c>
      <c r="Y30" s="2099">
        <f t="shared" si="115"/>
        <v>0</v>
      </c>
      <c r="Z30" s="2099">
        <f t="shared" si="115"/>
        <v>1140</v>
      </c>
      <c r="AA30" s="2099">
        <f t="shared" si="115"/>
        <v>187.5</v>
      </c>
      <c r="AB30" s="2099">
        <f t="shared" si="115"/>
        <v>0</v>
      </c>
      <c r="AC30" s="2100">
        <f t="shared" si="115"/>
        <v>1327.5</v>
      </c>
      <c r="AI30" s="698"/>
      <c r="AJ30" s="698"/>
      <c r="AK30" s="698"/>
      <c r="AL30" s="698"/>
      <c r="AM30" s="698"/>
      <c r="AN30" s="698"/>
      <c r="AO30" s="698"/>
      <c r="AP30" s="698"/>
      <c r="AQ30" s="698"/>
      <c r="AR30" s="698"/>
      <c r="AS30" s="698"/>
      <c r="AT30" s="698"/>
      <c r="AU30" s="698"/>
      <c r="AV30" s="698"/>
      <c r="AW30" s="698"/>
      <c r="AX30" s="698"/>
      <c r="AY30" s="698"/>
      <c r="AZ30" s="698"/>
      <c r="BA30" s="698"/>
      <c r="BB30" s="698"/>
      <c r="BC30" s="698"/>
      <c r="BD30" s="698"/>
      <c r="BE30" s="698"/>
      <c r="BF30" s="698"/>
      <c r="BG30" s="698"/>
      <c r="BH30" s="698"/>
      <c r="BI30" s="698"/>
      <c r="BJ30" s="698"/>
      <c r="BK30" s="698"/>
      <c r="BL30" s="698"/>
      <c r="BM30" s="698"/>
      <c r="BN30" s="698"/>
      <c r="BO30" s="698"/>
      <c r="BP30" s="698"/>
      <c r="BQ30" s="698"/>
      <c r="BR30" s="698"/>
      <c r="BS30" s="698"/>
      <c r="BT30" s="698"/>
      <c r="BU30" s="698"/>
      <c r="BV30" s="698"/>
      <c r="BW30" s="698"/>
      <c r="BX30" s="698"/>
      <c r="BY30" s="698"/>
      <c r="BZ30" s="698"/>
      <c r="CA30" s="698"/>
      <c r="CB30" s="698"/>
      <c r="CC30" s="698"/>
      <c r="CD30" s="698"/>
      <c r="CE30" s="698"/>
      <c r="CF30" s="698"/>
      <c r="CG30" s="2099"/>
      <c r="CH30" s="2099"/>
      <c r="CI30" s="2100"/>
      <c r="CJ30" s="3483"/>
      <c r="CK30" s="3484"/>
      <c r="CL30" s="2089"/>
      <c r="CM30" s="2090"/>
      <c r="CN30" s="2091"/>
      <c r="CO30" s="2090"/>
      <c r="CP30" s="2090"/>
      <c r="CQ30" s="2092"/>
      <c r="CR30" s="2092"/>
      <c r="CS30" s="2093"/>
      <c r="CT30" s="603"/>
      <c r="CU30" s="603"/>
      <c r="CV30" s="603"/>
      <c r="CW30" s="603"/>
      <c r="CX30" s="603"/>
      <c r="CY30" s="603"/>
      <c r="CZ30" s="2092"/>
      <c r="DA30" s="2094"/>
      <c r="DB30" s="2095"/>
      <c r="DC30" s="2095"/>
      <c r="DD30" s="2093"/>
      <c r="DE30" s="2096"/>
      <c r="DF30" s="2097"/>
      <c r="DG30" s="2098"/>
      <c r="DH30" s="2099"/>
      <c r="DI30" s="2099"/>
      <c r="DJ30" s="2099"/>
      <c r="DK30" s="2099"/>
      <c r="DL30" s="2100"/>
      <c r="DM30" s="3483"/>
      <c r="DN30" s="3484"/>
      <c r="DO30" s="2089"/>
      <c r="DP30" s="2090"/>
      <c r="DQ30" s="2091"/>
      <c r="DR30" s="2090"/>
      <c r="DS30" s="2090"/>
      <c r="DT30" s="2092"/>
      <c r="DU30" s="2092"/>
      <c r="DV30" s="2093"/>
      <c r="DW30" s="603"/>
      <c r="DX30" s="603"/>
      <c r="DY30" s="603"/>
      <c r="DZ30" s="603"/>
      <c r="EA30" s="603"/>
      <c r="EB30" s="603"/>
      <c r="EC30" s="2092"/>
      <c r="ED30" s="2094"/>
      <c r="EE30" s="2095"/>
      <c r="EF30" s="2095"/>
      <c r="EG30" s="2093"/>
      <c r="EH30" s="2096"/>
      <c r="EI30" s="2097"/>
      <c r="EJ30" s="2098"/>
      <c r="EK30" s="2099"/>
      <c r="EL30" s="2099"/>
      <c r="EM30" s="2099"/>
      <c r="EN30" s="2099"/>
      <c r="EO30" s="2100"/>
      <c r="EP30" s="3483"/>
      <c r="EQ30" s="3484"/>
      <c r="ER30" s="2089"/>
      <c r="ES30" s="2090"/>
      <c r="ET30" s="2091"/>
      <c r="EU30" s="2090"/>
      <c r="EV30" s="2090"/>
      <c r="EW30" s="2092"/>
      <c r="EX30" s="2092"/>
      <c r="EY30" s="2093"/>
      <c r="EZ30" s="603"/>
      <c r="FA30" s="603"/>
      <c r="FB30" s="603"/>
      <c r="FC30" s="603"/>
      <c r="FD30" s="603"/>
      <c r="FE30" s="603"/>
      <c r="FF30" s="2092"/>
      <c r="FG30" s="2094"/>
      <c r="FH30" s="2095"/>
      <c r="FI30" s="2095"/>
      <c r="FJ30" s="2093"/>
      <c r="FK30" s="2096"/>
      <c r="FL30" s="2097"/>
      <c r="FM30" s="2098"/>
      <c r="FN30" s="2099"/>
      <c r="FO30" s="2099"/>
      <c r="FP30" s="2099"/>
      <c r="FQ30" s="2099"/>
      <c r="FR30" s="2100"/>
      <c r="FS30" s="3483"/>
      <c r="FT30" s="3484"/>
      <c r="FU30" s="2089"/>
      <c r="FV30" s="2090"/>
      <c r="FW30" s="2091"/>
      <c r="FX30" s="2090"/>
      <c r="FY30" s="2090"/>
      <c r="FZ30" s="2092"/>
      <c r="GA30" s="2092"/>
      <c r="GB30" s="2093"/>
      <c r="GC30" s="603"/>
      <c r="GD30" s="603"/>
      <c r="GE30" s="603"/>
      <c r="GF30" s="603"/>
      <c r="GG30" s="603"/>
      <c r="GH30" s="603"/>
      <c r="GI30" s="2092"/>
      <c r="GJ30" s="2094"/>
      <c r="GK30" s="2095"/>
      <c r="GL30" s="2095"/>
      <c r="GM30" s="2093"/>
      <c r="GN30" s="2096"/>
      <c r="GO30" s="2097"/>
      <c r="GP30" s="2098"/>
      <c r="GQ30" s="2099"/>
      <c r="GR30" s="2099"/>
      <c r="GS30" s="2099"/>
      <c r="GT30" s="2099"/>
      <c r="GU30" s="2100"/>
      <c r="GV30" s="3483"/>
      <c r="GW30" s="3484"/>
      <c r="GX30" s="2089"/>
      <c r="GY30" s="2090"/>
      <c r="GZ30" s="2091"/>
      <c r="HA30" s="2090"/>
      <c r="HB30" s="2090"/>
      <c r="HC30" s="2092"/>
      <c r="HD30" s="2092"/>
      <c r="HE30" s="2093"/>
      <c r="HF30" s="603"/>
      <c r="HG30" s="603"/>
      <c r="HH30" s="603"/>
      <c r="HI30" s="603"/>
      <c r="HJ30" s="603"/>
      <c r="HK30" s="603"/>
      <c r="HL30" s="2092"/>
      <c r="HM30" s="2094"/>
      <c r="HN30" s="2095"/>
      <c r="HO30" s="2095"/>
      <c r="HP30" s="2093"/>
      <c r="HQ30" s="2096"/>
      <c r="HR30" s="2097"/>
      <c r="HS30" s="2098"/>
      <c r="HT30" s="2099"/>
      <c r="HU30" s="2099"/>
      <c r="HV30" s="2099"/>
      <c r="HW30" s="2099"/>
      <c r="HX30" s="2100"/>
      <c r="HY30" s="3483"/>
      <c r="HZ30" s="3484"/>
      <c r="IA30" s="2089"/>
      <c r="IB30" s="2090"/>
      <c r="IC30" s="2091"/>
      <c r="ID30" s="2090"/>
      <c r="IE30" s="2090"/>
      <c r="IF30" s="2092"/>
      <c r="IG30" s="2092"/>
      <c r="IH30" s="2093"/>
      <c r="II30" s="603"/>
      <c r="IJ30" s="603"/>
      <c r="IK30" s="603"/>
      <c r="IL30" s="603"/>
      <c r="IM30" s="603"/>
      <c r="IN30" s="603"/>
      <c r="IO30" s="2092"/>
      <c r="IP30" s="2094"/>
      <c r="IQ30" s="2095"/>
      <c r="IR30" s="2095"/>
      <c r="IS30" s="2093"/>
      <c r="IT30" s="2096"/>
      <c r="IU30" s="2097"/>
      <c r="IV30" s="2098"/>
      <c r="IW30" s="2099"/>
      <c r="IX30" s="2099"/>
      <c r="IY30" s="2099"/>
      <c r="IZ30" s="2099"/>
      <c r="JA30" s="2100"/>
      <c r="JB30" s="3483"/>
      <c r="JC30" s="3484"/>
      <c r="JD30" s="2089"/>
      <c r="JE30" s="2090"/>
      <c r="JF30" s="2091"/>
      <c r="JG30" s="2090"/>
      <c r="JH30" s="2090"/>
      <c r="JI30" s="2092"/>
      <c r="JJ30" s="2092"/>
      <c r="JK30" s="2093"/>
      <c r="JL30" s="603"/>
      <c r="JM30" s="603"/>
      <c r="JN30" s="603"/>
      <c r="JO30" s="603"/>
      <c r="JP30" s="603"/>
      <c r="JQ30" s="603"/>
      <c r="JR30" s="2092"/>
      <c r="JS30" s="2094"/>
      <c r="JT30" s="2095"/>
      <c r="JU30" s="2095"/>
      <c r="JV30" s="2093"/>
      <c r="JW30" s="2096"/>
      <c r="JX30" s="2097"/>
      <c r="JY30" s="2098"/>
      <c r="JZ30" s="2099"/>
      <c r="KA30" s="2099"/>
      <c r="KB30" s="2099"/>
      <c r="KC30" s="2099"/>
      <c r="KD30" s="2100"/>
      <c r="KE30" s="3483"/>
      <c r="KF30" s="3484"/>
      <c r="KG30" s="2089"/>
      <c r="KH30" s="2090"/>
      <c r="KI30" s="2091"/>
      <c r="KJ30" s="2090"/>
      <c r="KK30" s="2090"/>
      <c r="KL30" s="2092"/>
      <c r="KM30" s="2092"/>
      <c r="KN30" s="2093"/>
      <c r="KO30" s="603"/>
      <c r="KP30" s="603"/>
      <c r="KQ30" s="603"/>
      <c r="KR30" s="603"/>
      <c r="KS30" s="603"/>
      <c r="KT30" s="603"/>
      <c r="KU30" s="2092"/>
      <c r="KV30" s="2094"/>
      <c r="KW30" s="2095"/>
      <c r="KX30" s="2095"/>
      <c r="KY30" s="2093"/>
      <c r="KZ30" s="2096"/>
      <c r="LA30" s="2097"/>
      <c r="LB30" s="2098"/>
      <c r="LC30" s="2099"/>
      <c r="LD30" s="2099"/>
      <c r="LE30" s="2099"/>
      <c r="LF30" s="2099"/>
      <c r="LG30" s="2100"/>
      <c r="LH30" s="3483"/>
      <c r="LI30" s="3484"/>
      <c r="LJ30" s="2089"/>
      <c r="LK30" s="2090"/>
      <c r="LL30" s="2091"/>
      <c r="LM30" s="2090"/>
      <c r="LN30" s="2090"/>
      <c r="LO30" s="2092"/>
      <c r="LP30" s="2092"/>
      <c r="LQ30" s="2093"/>
      <c r="LR30" s="603"/>
      <c r="LS30" s="603"/>
      <c r="LT30" s="603"/>
      <c r="LU30" s="603"/>
      <c r="LV30" s="603"/>
      <c r="LW30" s="603"/>
      <c r="LX30" s="2092"/>
      <c r="LY30" s="2094"/>
      <c r="LZ30" s="2095"/>
      <c r="MA30" s="2095"/>
      <c r="MB30" s="2093"/>
      <c r="MC30" s="2096"/>
      <c r="MD30" s="2097"/>
      <c r="ME30" s="2098"/>
      <c r="MF30" s="2099"/>
      <c r="MG30" s="2099"/>
      <c r="MH30" s="2099"/>
      <c r="MI30" s="2099"/>
      <c r="MJ30" s="2100"/>
      <c r="MK30" s="3483"/>
      <c r="ML30" s="3484"/>
      <c r="MM30" s="2089"/>
      <c r="MN30" s="2090"/>
      <c r="MO30" s="2091"/>
      <c r="MP30" s="2090"/>
      <c r="MQ30" s="2090"/>
      <c r="MR30" s="2092"/>
      <c r="MS30" s="2092"/>
      <c r="MT30" s="2093"/>
      <c r="MU30" s="603"/>
      <c r="MV30" s="603"/>
      <c r="MW30" s="603"/>
      <c r="MX30" s="603"/>
      <c r="MY30" s="603"/>
      <c r="MZ30" s="603"/>
      <c r="NA30" s="2092"/>
      <c r="NB30" s="2094"/>
      <c r="NC30" s="2095"/>
      <c r="ND30" s="2095"/>
      <c r="NE30" s="2093"/>
      <c r="NF30" s="2096"/>
      <c r="NG30" s="2097"/>
      <c r="NH30" s="2098"/>
      <c r="NI30" s="2099"/>
      <c r="NJ30" s="2099"/>
      <c r="NK30" s="2099"/>
      <c r="NL30" s="2099"/>
      <c r="NM30" s="2100"/>
      <c r="NN30" s="3483"/>
      <c r="NO30" s="3484"/>
      <c r="NP30" s="2089"/>
      <c r="NQ30" s="2090"/>
      <c r="NR30" s="2091"/>
      <c r="NS30" s="2090"/>
      <c r="NT30" s="2090"/>
      <c r="NU30" s="2092"/>
      <c r="NV30" s="2092"/>
      <c r="NW30" s="2093"/>
      <c r="NX30" s="603"/>
      <c r="NY30" s="603"/>
      <c r="NZ30" s="603"/>
      <c r="OA30" s="603"/>
      <c r="OB30" s="603"/>
      <c r="OC30" s="603"/>
      <c r="OD30" s="2092"/>
      <c r="OE30" s="2094"/>
      <c r="OF30" s="2095"/>
      <c r="OG30" s="2095"/>
      <c r="OH30" s="2093"/>
      <c r="OI30" s="2096"/>
      <c r="OJ30" s="2097"/>
      <c r="OK30" s="2098"/>
      <c r="OL30" s="2099"/>
      <c r="OM30" s="2099"/>
      <c r="ON30" s="2099"/>
      <c r="OO30" s="2099"/>
      <c r="OP30" s="2100"/>
      <c r="OQ30" s="3483"/>
      <c r="OR30" s="3484"/>
      <c r="OS30" s="2089"/>
      <c r="OT30" s="2090"/>
      <c r="OU30" s="2091"/>
      <c r="OV30" s="2090"/>
      <c r="OW30" s="2090"/>
      <c r="OX30" s="2092"/>
      <c r="OY30" s="2092"/>
      <c r="OZ30" s="2093"/>
      <c r="PA30" s="603"/>
      <c r="PB30" s="603"/>
      <c r="PC30" s="603"/>
      <c r="PD30" s="603"/>
      <c r="PE30" s="603"/>
      <c r="PF30" s="603"/>
      <c r="PG30" s="2092"/>
      <c r="PH30" s="2094"/>
      <c r="PI30" s="2095"/>
      <c r="PJ30" s="2095"/>
      <c r="PK30" s="2093"/>
      <c r="PL30" s="2096"/>
      <c r="PM30" s="2097"/>
      <c r="PN30" s="2098"/>
      <c r="PO30" s="2099"/>
      <c r="PP30" s="2099"/>
      <c r="PQ30" s="2099"/>
      <c r="PR30" s="2099"/>
      <c r="PS30" s="2100"/>
      <c r="PT30" s="3483"/>
      <c r="PU30" s="3484"/>
      <c r="PV30" s="2089"/>
      <c r="PW30" s="2090"/>
      <c r="PX30" s="2091"/>
      <c r="PY30" s="2090"/>
      <c r="PZ30" s="2090"/>
      <c r="QA30" s="2092"/>
      <c r="QB30" s="2092"/>
      <c r="QC30" s="2093"/>
      <c r="QD30" s="603"/>
      <c r="QE30" s="603"/>
      <c r="QF30" s="603"/>
      <c r="QG30" s="603"/>
      <c r="QH30" s="603"/>
      <c r="QI30" s="603"/>
      <c r="QJ30" s="2092"/>
      <c r="QK30" s="2094"/>
      <c r="QL30" s="2095"/>
      <c r="QM30" s="2095"/>
      <c r="QN30" s="2093"/>
      <c r="QO30" s="2096"/>
      <c r="QP30" s="2097"/>
      <c r="QQ30" s="2098"/>
      <c r="QR30" s="2099"/>
      <c r="QS30" s="2099"/>
      <c r="QT30" s="2099"/>
      <c r="QU30" s="2099"/>
      <c r="QV30" s="2100"/>
      <c r="QW30" s="3483"/>
      <c r="QX30" s="3484"/>
      <c r="QY30" s="2089"/>
      <c r="QZ30" s="2090"/>
      <c r="RA30" s="2091"/>
      <c r="RB30" s="2090"/>
      <c r="RC30" s="2090"/>
      <c r="RD30" s="2092"/>
      <c r="RE30" s="2092"/>
      <c r="RF30" s="2093"/>
      <c r="RG30" s="603"/>
      <c r="RH30" s="603"/>
      <c r="RI30" s="603"/>
      <c r="RJ30" s="603"/>
      <c r="RK30" s="603"/>
      <c r="RL30" s="603"/>
      <c r="RM30" s="2092"/>
      <c r="RN30" s="2094"/>
      <c r="RO30" s="2095"/>
      <c r="RP30" s="2095"/>
      <c r="RQ30" s="2093"/>
      <c r="RR30" s="2096"/>
      <c r="RS30" s="2097"/>
      <c r="RT30" s="2098"/>
      <c r="RU30" s="2099"/>
      <c r="RV30" s="2099"/>
      <c r="RW30" s="2099"/>
      <c r="RX30" s="2099"/>
      <c r="RY30" s="2100"/>
      <c r="RZ30" s="3483"/>
      <c r="SA30" s="3484"/>
      <c r="SB30" s="2089"/>
      <c r="SC30" s="2090"/>
      <c r="SD30" s="2091"/>
      <c r="SE30" s="2090"/>
      <c r="SF30" s="2090"/>
      <c r="SG30" s="2092"/>
      <c r="SH30" s="2092"/>
      <c r="SI30" s="2093"/>
      <c r="SJ30" s="603"/>
      <c r="SK30" s="603"/>
      <c r="SL30" s="603"/>
      <c r="SM30" s="603"/>
      <c r="SN30" s="603"/>
      <c r="SO30" s="603"/>
      <c r="SP30" s="2092"/>
      <c r="SQ30" s="2094"/>
      <c r="SR30" s="2095"/>
      <c r="SS30" s="2095"/>
      <c r="ST30" s="2093"/>
      <c r="SU30" s="2096"/>
      <c r="SV30" s="2097"/>
      <c r="SW30" s="2098"/>
      <c r="SX30" s="2099"/>
      <c r="SY30" s="2099"/>
      <c r="SZ30" s="2099"/>
      <c r="TA30" s="2099"/>
      <c r="TB30" s="2100"/>
      <c r="TC30" s="3483"/>
      <c r="TD30" s="3484"/>
      <c r="TE30" s="2089"/>
      <c r="TF30" s="2090"/>
      <c r="TG30" s="2091"/>
      <c r="TH30" s="2090"/>
      <c r="TI30" s="2090"/>
      <c r="TJ30" s="2092"/>
      <c r="TK30" s="2092"/>
      <c r="TL30" s="2093"/>
      <c r="TM30" s="603"/>
      <c r="TN30" s="603"/>
      <c r="TO30" s="603"/>
      <c r="TP30" s="603"/>
      <c r="TQ30" s="603"/>
      <c r="TR30" s="603"/>
      <c r="TS30" s="2092"/>
      <c r="TT30" s="2094"/>
      <c r="TU30" s="2095"/>
      <c r="TV30" s="2095"/>
      <c r="TW30" s="2093"/>
      <c r="TX30" s="2096"/>
      <c r="TY30" s="2097"/>
      <c r="TZ30" s="2098"/>
      <c r="UA30" s="2099"/>
      <c r="UB30" s="2099"/>
      <c r="UC30" s="2099"/>
      <c r="UD30" s="2099"/>
      <c r="UE30" s="2100"/>
      <c r="UF30" s="3483"/>
      <c r="UG30" s="3484"/>
      <c r="UH30" s="2089"/>
      <c r="UI30" s="2090"/>
      <c r="UJ30" s="2091"/>
      <c r="UK30" s="2090"/>
      <c r="UL30" s="2090"/>
      <c r="UM30" s="2092"/>
      <c r="UN30" s="2092"/>
      <c r="UO30" s="2093"/>
      <c r="UP30" s="603"/>
      <c r="UQ30" s="603"/>
      <c r="UR30" s="603"/>
      <c r="US30" s="603"/>
      <c r="UT30" s="603"/>
      <c r="UU30" s="603"/>
      <c r="UV30" s="2092"/>
      <c r="UW30" s="2094"/>
      <c r="UX30" s="2095"/>
      <c r="UY30" s="2095"/>
      <c r="UZ30" s="2093"/>
      <c r="VA30" s="2096"/>
      <c r="VB30" s="2097"/>
      <c r="VC30" s="2098"/>
      <c r="VD30" s="2099"/>
      <c r="VE30" s="2099"/>
      <c r="VF30" s="2099"/>
      <c r="VG30" s="2099"/>
      <c r="VH30" s="2100"/>
      <c r="VI30" s="3483"/>
      <c r="VJ30" s="3484"/>
      <c r="VK30" s="2089"/>
      <c r="VL30" s="2090"/>
      <c r="VM30" s="2091"/>
      <c r="VN30" s="2090"/>
      <c r="VO30" s="2090"/>
      <c r="VP30" s="2092"/>
      <c r="VQ30" s="2092"/>
      <c r="VR30" s="2093"/>
      <c r="VS30" s="603"/>
      <c r="VT30" s="603"/>
      <c r="VU30" s="603"/>
      <c r="VV30" s="603"/>
      <c r="VW30" s="603"/>
      <c r="VX30" s="603"/>
      <c r="VY30" s="2092"/>
      <c r="VZ30" s="2094"/>
      <c r="WA30" s="2095"/>
      <c r="WB30" s="2095"/>
      <c r="WC30" s="2093"/>
      <c r="WD30" s="2096"/>
      <c r="WE30" s="2097"/>
      <c r="WF30" s="2098"/>
      <c r="WG30" s="2099"/>
      <c r="WH30" s="2099"/>
      <c r="WI30" s="2099"/>
      <c r="WJ30" s="2099"/>
      <c r="WK30" s="2100"/>
      <c r="WL30" s="3483"/>
      <c r="WM30" s="3484"/>
      <c r="WN30" s="2089"/>
      <c r="WO30" s="2090"/>
      <c r="WP30" s="2091"/>
      <c r="WQ30" s="2090"/>
      <c r="WR30" s="2090"/>
      <c r="WS30" s="2092"/>
      <c r="WT30" s="2092"/>
      <c r="WU30" s="2093"/>
      <c r="WV30" s="603"/>
      <c r="WW30" s="603"/>
      <c r="WX30" s="603"/>
      <c r="WY30" s="603"/>
      <c r="WZ30" s="603"/>
      <c r="XA30" s="603"/>
      <c r="XB30" s="2092"/>
      <c r="XC30" s="2094"/>
      <c r="XD30" s="2095"/>
      <c r="XE30" s="2095"/>
      <c r="XF30" s="2093"/>
      <c r="XG30" s="2096"/>
      <c r="XH30" s="2097"/>
      <c r="XI30" s="2098"/>
      <c r="XJ30" s="2099"/>
      <c r="XK30" s="2099"/>
      <c r="XL30" s="2099"/>
      <c r="XM30" s="2099"/>
      <c r="XN30" s="2100"/>
      <c r="XO30" s="3483"/>
      <c r="XP30" s="3484"/>
      <c r="XQ30" s="2089"/>
      <c r="XR30" s="2090"/>
      <c r="XS30" s="2091"/>
      <c r="XT30" s="2090"/>
      <c r="XU30" s="2090"/>
      <c r="XV30" s="2092"/>
      <c r="XW30" s="2092"/>
      <c r="XX30" s="2093"/>
      <c r="XY30" s="603"/>
      <c r="XZ30" s="603"/>
      <c r="YA30" s="603"/>
      <c r="YB30" s="603"/>
      <c r="YC30" s="603"/>
      <c r="YD30" s="603"/>
      <c r="YE30" s="2092"/>
      <c r="YF30" s="2094"/>
      <c r="YG30" s="2095"/>
      <c r="YH30" s="2095"/>
      <c r="YI30" s="2093"/>
      <c r="YJ30" s="2096"/>
      <c r="YK30" s="2097"/>
      <c r="YL30" s="2098"/>
      <c r="YM30" s="2099"/>
      <c r="YN30" s="2099"/>
      <c r="YO30" s="2099"/>
      <c r="YP30" s="2099"/>
      <c r="YQ30" s="2100"/>
      <c r="YR30" s="3483"/>
      <c r="YS30" s="3484"/>
      <c r="YT30" s="2089"/>
      <c r="YU30" s="2090"/>
      <c r="YV30" s="2091"/>
      <c r="YW30" s="2090"/>
      <c r="YX30" s="2090"/>
      <c r="YY30" s="2092"/>
      <c r="YZ30" s="2092"/>
      <c r="ZA30" s="2093"/>
      <c r="ZB30" s="603"/>
      <c r="ZC30" s="603"/>
      <c r="ZD30" s="603"/>
      <c r="ZE30" s="603"/>
      <c r="ZF30" s="603"/>
      <c r="ZG30" s="603"/>
      <c r="ZH30" s="2092"/>
      <c r="ZI30" s="2094"/>
      <c r="ZJ30" s="2095"/>
      <c r="ZK30" s="2095"/>
      <c r="ZL30" s="2093"/>
      <c r="ZM30" s="2096"/>
      <c r="ZN30" s="2097"/>
      <c r="ZO30" s="2098"/>
      <c r="ZP30" s="2099"/>
      <c r="ZQ30" s="2099"/>
      <c r="ZR30" s="2099"/>
      <c r="ZS30" s="2099"/>
      <c r="ZT30" s="2100"/>
      <c r="ZU30" s="3483"/>
      <c r="ZV30" s="3484"/>
      <c r="ZW30" s="2089"/>
      <c r="ZX30" s="2090"/>
      <c r="ZY30" s="2091"/>
      <c r="ZZ30" s="2090"/>
      <c r="AAA30" s="2090"/>
      <c r="AAB30" s="2092"/>
      <c r="AAC30" s="2092"/>
      <c r="AAD30" s="2093"/>
      <c r="AAE30" s="603"/>
      <c r="AAF30" s="603"/>
      <c r="AAG30" s="603"/>
      <c r="AAH30" s="603"/>
      <c r="AAI30" s="603"/>
      <c r="AAJ30" s="603"/>
      <c r="AAK30" s="2092"/>
      <c r="AAL30" s="2094"/>
      <c r="AAM30" s="2095"/>
      <c r="AAN30" s="2095"/>
      <c r="AAO30" s="2093"/>
      <c r="AAP30" s="2096"/>
      <c r="AAQ30" s="2097"/>
      <c r="AAR30" s="2098"/>
      <c r="AAS30" s="2099"/>
      <c r="AAT30" s="2099"/>
      <c r="AAU30" s="2099"/>
      <c r="AAV30" s="2099"/>
      <c r="AAW30" s="2100"/>
      <c r="AAX30" s="3483"/>
      <c r="AAY30" s="3484"/>
      <c r="AAZ30" s="2089"/>
      <c r="ABA30" s="2090"/>
      <c r="ABB30" s="2091"/>
      <c r="ABC30" s="2090"/>
      <c r="ABD30" s="2090"/>
      <c r="ABE30" s="2092"/>
      <c r="ABF30" s="2092"/>
      <c r="ABG30" s="2093"/>
      <c r="ABH30" s="603"/>
      <c r="ABI30" s="603"/>
      <c r="ABJ30" s="603"/>
      <c r="ABK30" s="603"/>
      <c r="ABL30" s="603"/>
      <c r="ABM30" s="603"/>
      <c r="ABN30" s="2092"/>
      <c r="ABO30" s="2094"/>
      <c r="ABP30" s="2095"/>
      <c r="ABQ30" s="2095"/>
      <c r="ABR30" s="2093"/>
      <c r="ABS30" s="2096"/>
      <c r="ABT30" s="2097"/>
      <c r="ABU30" s="2098"/>
      <c r="ABV30" s="2099"/>
      <c r="ABW30" s="2099"/>
      <c r="ABX30" s="2099"/>
      <c r="ABY30" s="2099"/>
      <c r="ABZ30" s="2100"/>
      <c r="ACA30" s="3483"/>
      <c r="ACB30" s="3484"/>
      <c r="ACC30" s="2089"/>
      <c r="ACD30" s="2090"/>
      <c r="ACE30" s="2091"/>
      <c r="ACF30" s="2090"/>
      <c r="ACG30" s="2090"/>
      <c r="ACH30" s="2092"/>
      <c r="ACI30" s="2092"/>
      <c r="ACJ30" s="2093"/>
      <c r="ACK30" s="603"/>
      <c r="ACL30" s="603"/>
      <c r="ACM30" s="603"/>
      <c r="ACN30" s="603"/>
      <c r="ACO30" s="603"/>
      <c r="ACP30" s="603"/>
      <c r="ACQ30" s="2092"/>
      <c r="ACR30" s="2094"/>
      <c r="ACS30" s="2095"/>
      <c r="ACT30" s="2095"/>
      <c r="ACU30" s="2093"/>
      <c r="ACV30" s="2096"/>
      <c r="ACW30" s="2097"/>
      <c r="ACX30" s="2098"/>
      <c r="ACY30" s="2099"/>
      <c r="ACZ30" s="2099"/>
      <c r="ADA30" s="2099"/>
      <c r="ADB30" s="2099"/>
      <c r="ADC30" s="2100"/>
      <c r="ADD30" s="3483"/>
      <c r="ADE30" s="3484"/>
      <c r="ADF30" s="2089"/>
      <c r="ADG30" s="2090"/>
      <c r="ADH30" s="2091"/>
      <c r="ADI30" s="2090"/>
      <c r="ADJ30" s="2090"/>
      <c r="ADK30" s="2092"/>
      <c r="ADL30" s="2092"/>
      <c r="ADM30" s="2093"/>
      <c r="ADN30" s="603"/>
      <c r="ADO30" s="603"/>
      <c r="ADP30" s="603"/>
      <c r="ADQ30" s="603"/>
      <c r="ADR30" s="603"/>
      <c r="ADS30" s="603"/>
      <c r="ADT30" s="2092"/>
      <c r="ADU30" s="2094"/>
      <c r="ADV30" s="2095"/>
      <c r="ADW30" s="2095"/>
      <c r="ADX30" s="2093"/>
      <c r="ADY30" s="2096"/>
      <c r="ADZ30" s="2097"/>
      <c r="AEA30" s="2098"/>
      <c r="AEB30" s="2099"/>
      <c r="AEC30" s="2099"/>
      <c r="AED30" s="2099"/>
      <c r="AEE30" s="2099"/>
      <c r="AEF30" s="2100"/>
      <c r="AEG30" s="3483"/>
      <c r="AEH30" s="3484"/>
      <c r="AEI30" s="2089"/>
      <c r="AEJ30" s="2090"/>
      <c r="AEK30" s="2091"/>
      <c r="AEL30" s="2090"/>
      <c r="AEM30" s="2090"/>
      <c r="AEN30" s="2092"/>
      <c r="AEO30" s="2092"/>
      <c r="AEP30" s="2093"/>
      <c r="AEQ30" s="603"/>
      <c r="AER30" s="603"/>
      <c r="AES30" s="603"/>
      <c r="AET30" s="603"/>
      <c r="AEU30" s="603"/>
      <c r="AEV30" s="603"/>
      <c r="AEW30" s="2092"/>
      <c r="AEX30" s="2094"/>
      <c r="AEY30" s="2095"/>
      <c r="AEZ30" s="2095"/>
      <c r="AFA30" s="2093"/>
      <c r="AFB30" s="2096"/>
      <c r="AFC30" s="2097"/>
      <c r="AFD30" s="2098"/>
      <c r="AFE30" s="2099"/>
      <c r="AFF30" s="2099"/>
      <c r="AFG30" s="2099"/>
      <c r="AFH30" s="2099"/>
      <c r="AFI30" s="2100"/>
      <c r="AFJ30" s="3483"/>
      <c r="AFK30" s="3484"/>
      <c r="AFL30" s="2089"/>
      <c r="AFM30" s="2090"/>
      <c r="AFN30" s="2091"/>
      <c r="AFO30" s="2090"/>
      <c r="AFP30" s="2090"/>
      <c r="AFQ30" s="2092"/>
      <c r="AFR30" s="2092"/>
      <c r="AFS30" s="2093"/>
      <c r="AFT30" s="603"/>
      <c r="AFU30" s="603"/>
      <c r="AFV30" s="603"/>
      <c r="AFW30" s="603"/>
      <c r="AFX30" s="603"/>
      <c r="AFY30" s="603"/>
      <c r="AFZ30" s="2092"/>
      <c r="AGA30" s="2094"/>
      <c r="AGB30" s="2095"/>
      <c r="AGC30" s="2095"/>
      <c r="AGD30" s="2093"/>
      <c r="AGE30" s="2096"/>
      <c r="AGF30" s="2097"/>
      <c r="AGG30" s="2098"/>
      <c r="AGH30" s="2099"/>
      <c r="AGI30" s="2099"/>
      <c r="AGJ30" s="2099"/>
      <c r="AGK30" s="2099"/>
      <c r="AGL30" s="2100"/>
      <c r="AGM30" s="3483"/>
      <c r="AGN30" s="3484"/>
      <c r="AGO30" s="2089"/>
      <c r="AGP30" s="2090"/>
      <c r="AGQ30" s="2091"/>
      <c r="AGR30" s="2090"/>
      <c r="AGS30" s="2090"/>
      <c r="AGT30" s="2092"/>
      <c r="AGU30" s="2092"/>
      <c r="AGV30" s="2093"/>
      <c r="AGW30" s="603"/>
      <c r="AGX30" s="603"/>
      <c r="AGY30" s="603"/>
      <c r="AGZ30" s="603"/>
      <c r="AHA30" s="603"/>
      <c r="AHB30" s="603"/>
      <c r="AHC30" s="2092"/>
      <c r="AHD30" s="2094"/>
      <c r="AHE30" s="2095"/>
      <c r="AHF30" s="2095"/>
      <c r="AHG30" s="2093"/>
      <c r="AHH30" s="2096"/>
      <c r="AHI30" s="2097"/>
      <c r="AHJ30" s="2098"/>
      <c r="AHK30" s="2099"/>
      <c r="AHL30" s="2099"/>
      <c r="AHM30" s="2099"/>
      <c r="AHN30" s="2099"/>
      <c r="AHO30" s="2100"/>
      <c r="AHP30" s="3483"/>
      <c r="AHQ30" s="3484"/>
      <c r="AHR30" s="2089"/>
      <c r="AHS30" s="2090"/>
      <c r="AHT30" s="2091"/>
      <c r="AHU30" s="2090"/>
      <c r="AHV30" s="2090"/>
      <c r="AHW30" s="2092"/>
      <c r="AHX30" s="2092"/>
      <c r="AHY30" s="2093"/>
      <c r="AHZ30" s="603"/>
      <c r="AIA30" s="603"/>
      <c r="AIB30" s="603"/>
      <c r="AIC30" s="603"/>
      <c r="AID30" s="603"/>
      <c r="AIE30" s="603"/>
      <c r="AIF30" s="2092"/>
      <c r="AIG30" s="2094"/>
      <c r="AIH30" s="2095"/>
      <c r="AII30" s="2095"/>
      <c r="AIJ30" s="2093"/>
      <c r="AIK30" s="2096"/>
      <c r="AIL30" s="2097"/>
      <c r="AIM30" s="2098"/>
      <c r="AIN30" s="2099"/>
      <c r="AIO30" s="2099"/>
      <c r="AIP30" s="2099"/>
      <c r="AIQ30" s="2099"/>
      <c r="AIR30" s="2100"/>
      <c r="AIS30" s="3483"/>
      <c r="AIT30" s="3484"/>
      <c r="AIU30" s="2089"/>
      <c r="AIV30" s="2090"/>
      <c r="AIW30" s="2091"/>
      <c r="AIX30" s="2090"/>
      <c r="AIY30" s="2090"/>
      <c r="AIZ30" s="2092"/>
      <c r="AJA30" s="2092"/>
      <c r="AJB30" s="2093"/>
      <c r="AJC30" s="603"/>
      <c r="AJD30" s="603"/>
      <c r="AJE30" s="603"/>
      <c r="AJF30" s="603"/>
      <c r="AJG30" s="603"/>
      <c r="AJH30" s="603"/>
      <c r="AJI30" s="2092"/>
      <c r="AJJ30" s="2094"/>
      <c r="AJK30" s="2095"/>
      <c r="AJL30" s="2095"/>
      <c r="AJM30" s="2093"/>
      <c r="AJN30" s="2096"/>
      <c r="AJO30" s="2097"/>
      <c r="AJP30" s="2098"/>
      <c r="AJQ30" s="2099"/>
      <c r="AJR30" s="2099"/>
      <c r="AJS30" s="2099"/>
      <c r="AJT30" s="2099"/>
      <c r="AJU30" s="2100"/>
      <c r="AJV30" s="3483"/>
      <c r="AJW30" s="3484"/>
      <c r="AJX30" s="2089"/>
      <c r="AJY30" s="2090"/>
      <c r="AJZ30" s="2091"/>
      <c r="AKA30" s="2090"/>
      <c r="AKB30" s="2090"/>
      <c r="AKC30" s="2092"/>
      <c r="AKD30" s="2092"/>
      <c r="AKE30" s="2093"/>
      <c r="AKF30" s="603"/>
      <c r="AKG30" s="603"/>
      <c r="AKH30" s="603"/>
      <c r="AKI30" s="603"/>
      <c r="AKJ30" s="603"/>
      <c r="AKK30" s="603"/>
      <c r="AKL30" s="2092"/>
      <c r="AKM30" s="2094"/>
      <c r="AKN30" s="2095"/>
      <c r="AKO30" s="2095"/>
      <c r="AKP30" s="2093"/>
      <c r="AKQ30" s="2096"/>
      <c r="AKR30" s="2097"/>
      <c r="AKS30" s="2098"/>
      <c r="AKT30" s="2099"/>
      <c r="AKU30" s="2099"/>
      <c r="AKV30" s="2099"/>
      <c r="AKW30" s="2099"/>
      <c r="AKX30" s="2100"/>
      <c r="AKY30" s="3483"/>
      <c r="AKZ30" s="3484"/>
      <c r="ALA30" s="2089"/>
      <c r="ALB30" s="2090"/>
      <c r="ALC30" s="2091"/>
      <c r="ALD30" s="2090"/>
      <c r="ALE30" s="2090"/>
      <c r="ALF30" s="2092"/>
      <c r="ALG30" s="2092"/>
      <c r="ALH30" s="2093"/>
      <c r="ALI30" s="603"/>
      <c r="ALJ30" s="603"/>
      <c r="ALK30" s="603"/>
      <c r="ALL30" s="603"/>
      <c r="ALM30" s="603"/>
      <c r="ALN30" s="603"/>
      <c r="ALO30" s="2092"/>
      <c r="ALP30" s="2094"/>
      <c r="ALQ30" s="2095"/>
      <c r="ALR30" s="2095"/>
      <c r="ALS30" s="2093"/>
      <c r="ALT30" s="2096"/>
      <c r="ALU30" s="2097"/>
      <c r="ALV30" s="2098"/>
      <c r="ALW30" s="2099"/>
      <c r="ALX30" s="2099"/>
      <c r="ALY30" s="2099"/>
      <c r="ALZ30" s="2099"/>
      <c r="AMA30" s="2100"/>
      <c r="AMB30" s="3483"/>
      <c r="AMC30" s="3484"/>
      <c r="AMD30" s="2089"/>
      <c r="AME30" s="2090"/>
      <c r="AMF30" s="2091"/>
      <c r="AMG30" s="2090"/>
      <c r="AMH30" s="2090"/>
      <c r="AMI30" s="2092"/>
      <c r="AMJ30" s="2092"/>
      <c r="AMK30" s="2093"/>
      <c r="AML30" s="603"/>
      <c r="AMM30" s="603"/>
      <c r="AMN30" s="603"/>
      <c r="AMO30" s="603"/>
      <c r="AMP30" s="603"/>
      <c r="AMQ30" s="603"/>
      <c r="AMR30" s="2092"/>
      <c r="AMS30" s="2094"/>
      <c r="AMT30" s="2095"/>
      <c r="AMU30" s="2095"/>
      <c r="AMV30" s="2093"/>
      <c r="AMW30" s="2096"/>
      <c r="AMX30" s="2097"/>
      <c r="AMY30" s="2098"/>
      <c r="AMZ30" s="2099"/>
      <c r="ANA30" s="2099"/>
      <c r="ANB30" s="2099"/>
      <c r="ANC30" s="2099"/>
      <c r="AND30" s="2100"/>
      <c r="ANE30" s="3483"/>
      <c r="ANF30" s="3484"/>
      <c r="ANG30" s="2089"/>
      <c r="ANH30" s="2090"/>
      <c r="ANI30" s="2091"/>
      <c r="ANJ30" s="2090"/>
      <c r="ANK30" s="2090"/>
      <c r="ANL30" s="2092"/>
      <c r="ANM30" s="2092"/>
      <c r="ANN30" s="2093"/>
      <c r="ANO30" s="603"/>
      <c r="ANP30" s="603"/>
      <c r="ANQ30" s="603"/>
      <c r="ANR30" s="603"/>
      <c r="ANS30" s="603"/>
      <c r="ANT30" s="603"/>
      <c r="ANU30" s="2092"/>
      <c r="ANV30" s="2094"/>
      <c r="ANW30" s="2095"/>
      <c r="ANX30" s="2095"/>
      <c r="ANY30" s="2093"/>
      <c r="ANZ30" s="2096"/>
      <c r="AOA30" s="2097"/>
      <c r="AOB30" s="2098"/>
      <c r="AOC30" s="2099"/>
      <c r="AOD30" s="2099"/>
      <c r="AOE30" s="2099"/>
      <c r="AOF30" s="2099"/>
      <c r="AOG30" s="2100"/>
      <c r="AOH30" s="3483"/>
      <c r="AOI30" s="3484"/>
      <c r="AOJ30" s="2089"/>
      <c r="AOK30" s="2090"/>
      <c r="AOL30" s="2091"/>
      <c r="AOM30" s="2090"/>
      <c r="AON30" s="2090"/>
      <c r="AOO30" s="2092"/>
      <c r="AOP30" s="2092"/>
      <c r="AOQ30" s="2093"/>
      <c r="AOR30" s="603"/>
      <c r="AOS30" s="603"/>
      <c r="AOT30" s="603"/>
      <c r="AOU30" s="603"/>
      <c r="AOV30" s="603"/>
      <c r="AOW30" s="603"/>
      <c r="AOX30" s="2092"/>
      <c r="AOY30" s="2094"/>
      <c r="AOZ30" s="2095"/>
      <c r="APA30" s="2095"/>
      <c r="APB30" s="2093"/>
      <c r="APC30" s="2096"/>
      <c r="APD30" s="2097"/>
      <c r="APE30" s="2098"/>
      <c r="APF30" s="2099"/>
      <c r="APG30" s="2099"/>
      <c r="APH30" s="2099"/>
      <c r="API30" s="2099"/>
      <c r="APJ30" s="2100"/>
      <c r="APK30" s="3483"/>
      <c r="APL30" s="3484"/>
      <c r="APM30" s="2089"/>
      <c r="APN30" s="2090"/>
      <c r="APO30" s="2091"/>
      <c r="APP30" s="2090"/>
      <c r="APQ30" s="2090"/>
      <c r="APR30" s="2092"/>
      <c r="APS30" s="2092"/>
      <c r="APT30" s="2093"/>
      <c r="APU30" s="603"/>
      <c r="APV30" s="603"/>
      <c r="APW30" s="603"/>
      <c r="APX30" s="603"/>
      <c r="APY30" s="603"/>
      <c r="APZ30" s="603"/>
      <c r="AQA30" s="2092"/>
      <c r="AQB30" s="2094"/>
      <c r="AQC30" s="2095"/>
      <c r="AQD30" s="2095"/>
      <c r="AQE30" s="2093"/>
      <c r="AQF30" s="2096"/>
      <c r="AQG30" s="2097"/>
      <c r="AQH30" s="2098"/>
      <c r="AQI30" s="2099"/>
      <c r="AQJ30" s="2099"/>
      <c r="AQK30" s="2099"/>
      <c r="AQL30" s="2099"/>
      <c r="AQM30" s="2100"/>
      <c r="AQN30" s="3483"/>
      <c r="AQO30" s="3484"/>
      <c r="AQP30" s="2089"/>
      <c r="AQQ30" s="2090"/>
      <c r="AQR30" s="2091"/>
      <c r="AQS30" s="2090"/>
      <c r="AQT30" s="2090"/>
      <c r="AQU30" s="2092"/>
      <c r="AQV30" s="2092"/>
      <c r="AQW30" s="2093"/>
      <c r="AQX30" s="603"/>
      <c r="AQY30" s="603"/>
      <c r="AQZ30" s="603"/>
      <c r="ARA30" s="603"/>
      <c r="ARB30" s="603"/>
      <c r="ARC30" s="603"/>
      <c r="ARD30" s="2092"/>
      <c r="ARE30" s="2094"/>
      <c r="ARF30" s="2095"/>
      <c r="ARG30" s="2095"/>
      <c r="ARH30" s="2093"/>
      <c r="ARI30" s="2096"/>
      <c r="ARJ30" s="2097"/>
      <c r="ARK30" s="2098"/>
      <c r="ARL30" s="2099"/>
      <c r="ARM30" s="2099"/>
      <c r="ARN30" s="2099"/>
      <c r="ARO30" s="2099"/>
      <c r="ARP30" s="2100"/>
      <c r="ARQ30" s="3483"/>
      <c r="ARR30" s="3484"/>
      <c r="ARS30" s="2089"/>
      <c r="ART30" s="2090"/>
      <c r="ARU30" s="2091"/>
      <c r="ARV30" s="2090"/>
      <c r="ARW30" s="2090"/>
      <c r="ARX30" s="2092"/>
      <c r="ARY30" s="2092"/>
      <c r="ARZ30" s="2093"/>
      <c r="ASA30" s="603"/>
      <c r="ASB30" s="603"/>
      <c r="ASC30" s="603"/>
      <c r="ASD30" s="603"/>
      <c r="ASE30" s="603"/>
      <c r="ASF30" s="603"/>
      <c r="ASG30" s="2092"/>
      <c r="ASH30" s="2094"/>
      <c r="ASI30" s="2095"/>
      <c r="ASJ30" s="2095"/>
      <c r="ASK30" s="2093"/>
      <c r="ASL30" s="2096"/>
      <c r="ASM30" s="2097"/>
      <c r="ASN30" s="2098"/>
      <c r="ASO30" s="2099"/>
      <c r="ASP30" s="2099"/>
      <c r="ASQ30" s="2099"/>
      <c r="ASR30" s="2099"/>
      <c r="ASS30" s="2100"/>
      <c r="AST30" s="3483"/>
      <c r="ASU30" s="3484"/>
      <c r="ASV30" s="2089"/>
      <c r="ASW30" s="2090"/>
      <c r="ASX30" s="2091"/>
      <c r="ASY30" s="2090"/>
      <c r="ASZ30" s="2090"/>
      <c r="ATA30" s="2092"/>
      <c r="ATB30" s="2092"/>
      <c r="ATC30" s="2093"/>
      <c r="ATD30" s="603"/>
      <c r="ATE30" s="603"/>
      <c r="ATF30" s="603"/>
      <c r="ATG30" s="603"/>
      <c r="ATH30" s="603"/>
      <c r="ATI30" s="603"/>
      <c r="ATJ30" s="2092"/>
      <c r="ATK30" s="2094"/>
      <c r="ATL30" s="2095"/>
      <c r="ATM30" s="2095"/>
      <c r="ATN30" s="2093"/>
      <c r="ATO30" s="2096"/>
      <c r="ATP30" s="2097"/>
      <c r="ATQ30" s="2098"/>
      <c r="ATR30" s="2099"/>
      <c r="ATS30" s="2099"/>
      <c r="ATT30" s="2099"/>
      <c r="ATU30" s="2099"/>
      <c r="ATV30" s="2100"/>
      <c r="ATW30" s="3483"/>
      <c r="ATX30" s="3484"/>
      <c r="ATY30" s="2089"/>
      <c r="ATZ30" s="2090"/>
      <c r="AUA30" s="2091"/>
      <c r="AUB30" s="2090"/>
      <c r="AUC30" s="2090"/>
      <c r="AUD30" s="2092"/>
      <c r="AUE30" s="2092"/>
      <c r="AUF30" s="2093"/>
      <c r="AUG30" s="603"/>
      <c r="AUH30" s="603"/>
      <c r="AUI30" s="603"/>
      <c r="AUJ30" s="603"/>
      <c r="AUK30" s="603"/>
      <c r="AUL30" s="603"/>
      <c r="AUM30" s="2092"/>
      <c r="AUN30" s="2094"/>
      <c r="AUO30" s="2095"/>
      <c r="AUP30" s="2095"/>
      <c r="AUQ30" s="2093"/>
      <c r="AUR30" s="2096"/>
      <c r="AUS30" s="2097"/>
      <c r="AUT30" s="2098"/>
      <c r="AUU30" s="2099"/>
      <c r="AUV30" s="2099"/>
      <c r="AUW30" s="2099"/>
      <c r="AUX30" s="2099"/>
      <c r="AUY30" s="2100"/>
      <c r="AUZ30" s="3483"/>
      <c r="AVA30" s="3484"/>
      <c r="AVB30" s="2089"/>
      <c r="AVC30" s="2090"/>
      <c r="AVD30" s="2091"/>
      <c r="AVE30" s="2090"/>
      <c r="AVF30" s="2090"/>
      <c r="AVG30" s="2092"/>
      <c r="AVH30" s="2092"/>
      <c r="AVI30" s="2093"/>
      <c r="AVJ30" s="603"/>
      <c r="AVK30" s="603"/>
      <c r="AVL30" s="603"/>
      <c r="AVM30" s="603"/>
      <c r="AVN30" s="603"/>
      <c r="AVO30" s="603"/>
      <c r="AVP30" s="2092"/>
      <c r="AVQ30" s="2094"/>
      <c r="AVR30" s="2095"/>
      <c r="AVS30" s="2095"/>
      <c r="AVT30" s="2093"/>
      <c r="AVU30" s="2096"/>
      <c r="AVV30" s="2097"/>
      <c r="AVW30" s="2098"/>
      <c r="AVX30" s="2099"/>
      <c r="AVY30" s="2099"/>
      <c r="AVZ30" s="2099"/>
      <c r="AWA30" s="2099"/>
      <c r="AWB30" s="2100"/>
      <c r="AWC30" s="3483"/>
      <c r="AWD30" s="3484"/>
      <c r="AWE30" s="2089"/>
      <c r="AWF30" s="2090"/>
      <c r="AWG30" s="2091"/>
      <c r="AWH30" s="2090"/>
      <c r="AWI30" s="2090"/>
      <c r="AWJ30" s="2092"/>
      <c r="AWK30" s="2092"/>
      <c r="AWL30" s="2093"/>
      <c r="AWM30" s="603"/>
      <c r="AWN30" s="603"/>
      <c r="AWO30" s="603"/>
      <c r="AWP30" s="603"/>
      <c r="AWQ30" s="603"/>
      <c r="AWR30" s="603"/>
      <c r="AWS30" s="2092"/>
      <c r="AWT30" s="2094"/>
      <c r="AWU30" s="2095"/>
      <c r="AWV30" s="2095"/>
      <c r="AWW30" s="2093"/>
      <c r="AWX30" s="2096"/>
      <c r="AWY30" s="2097"/>
      <c r="AWZ30" s="2098"/>
      <c r="AXA30" s="2099"/>
      <c r="AXB30" s="2099"/>
      <c r="AXC30" s="2099"/>
      <c r="AXD30" s="2099"/>
      <c r="AXE30" s="2100"/>
      <c r="AXF30" s="3483"/>
      <c r="AXG30" s="3484"/>
      <c r="AXH30" s="2089"/>
      <c r="AXI30" s="2090"/>
      <c r="AXJ30" s="2091"/>
      <c r="AXK30" s="2090"/>
      <c r="AXL30" s="2090"/>
      <c r="AXM30" s="2092"/>
      <c r="AXN30" s="2092"/>
      <c r="AXO30" s="2093"/>
      <c r="AXP30" s="603"/>
      <c r="AXQ30" s="603"/>
      <c r="AXR30" s="603"/>
      <c r="AXS30" s="603"/>
      <c r="AXT30" s="603"/>
      <c r="AXU30" s="603"/>
      <c r="AXV30" s="2092"/>
      <c r="AXW30" s="2094"/>
      <c r="AXX30" s="2095"/>
      <c r="AXY30" s="2095"/>
      <c r="AXZ30" s="2093"/>
      <c r="AYA30" s="2096"/>
      <c r="AYB30" s="2097"/>
      <c r="AYC30" s="2098"/>
      <c r="AYD30" s="2099"/>
      <c r="AYE30" s="2099"/>
      <c r="AYF30" s="2099"/>
      <c r="AYG30" s="2099"/>
      <c r="AYH30" s="2100"/>
      <c r="AYI30" s="3483"/>
      <c r="AYJ30" s="3484"/>
      <c r="AYK30" s="2089"/>
      <c r="AYL30" s="2090"/>
      <c r="AYM30" s="2091"/>
      <c r="AYN30" s="2090"/>
      <c r="AYO30" s="2090"/>
      <c r="AYP30" s="2092"/>
      <c r="AYQ30" s="2092"/>
      <c r="AYR30" s="2093"/>
      <c r="AYS30" s="603"/>
      <c r="AYT30" s="603"/>
      <c r="AYU30" s="603"/>
      <c r="AYV30" s="603"/>
      <c r="AYW30" s="603"/>
      <c r="AYX30" s="603"/>
      <c r="AYY30" s="2092"/>
      <c r="AYZ30" s="2094"/>
      <c r="AZA30" s="2095"/>
      <c r="AZB30" s="2095"/>
      <c r="AZC30" s="2093"/>
      <c r="AZD30" s="2096"/>
      <c r="AZE30" s="2097"/>
      <c r="AZF30" s="2098"/>
      <c r="AZG30" s="2099"/>
      <c r="AZH30" s="2099"/>
      <c r="AZI30" s="2099"/>
      <c r="AZJ30" s="2099"/>
      <c r="AZK30" s="2100"/>
      <c r="AZL30" s="3483"/>
      <c r="AZM30" s="3484"/>
      <c r="AZN30" s="2089"/>
      <c r="AZO30" s="2090"/>
      <c r="AZP30" s="2091"/>
      <c r="AZQ30" s="2090"/>
      <c r="AZR30" s="2090"/>
      <c r="AZS30" s="2092"/>
      <c r="AZT30" s="2092"/>
      <c r="AZU30" s="2093"/>
      <c r="AZV30" s="603"/>
      <c r="AZW30" s="603"/>
      <c r="AZX30" s="603"/>
      <c r="AZY30" s="603"/>
      <c r="AZZ30" s="603"/>
      <c r="BAA30" s="603"/>
      <c r="BAB30" s="2092"/>
      <c r="BAC30" s="2094"/>
      <c r="BAD30" s="2095"/>
      <c r="BAE30" s="2095"/>
      <c r="BAF30" s="2093"/>
      <c r="BAG30" s="2096"/>
      <c r="BAH30" s="2097"/>
      <c r="BAI30" s="2098"/>
      <c r="BAJ30" s="2099"/>
      <c r="BAK30" s="2099"/>
      <c r="BAL30" s="2099"/>
      <c r="BAM30" s="2099"/>
      <c r="BAN30" s="2100"/>
      <c r="BAO30" s="3483"/>
      <c r="BAP30" s="3484"/>
      <c r="BAQ30" s="2089"/>
      <c r="BAR30" s="2090"/>
      <c r="BAS30" s="2091"/>
      <c r="BAT30" s="2090"/>
      <c r="BAU30" s="2090"/>
      <c r="BAV30" s="2092"/>
      <c r="BAW30" s="2092"/>
      <c r="BAX30" s="2093"/>
      <c r="BAY30" s="603"/>
      <c r="BAZ30" s="603"/>
      <c r="BBA30" s="603"/>
      <c r="BBB30" s="603"/>
      <c r="BBC30" s="603"/>
      <c r="BBD30" s="603"/>
      <c r="BBE30" s="2092"/>
      <c r="BBF30" s="2094"/>
      <c r="BBG30" s="2095"/>
      <c r="BBH30" s="2095"/>
      <c r="BBI30" s="2093"/>
      <c r="BBJ30" s="2096"/>
      <c r="BBK30" s="2097"/>
      <c r="BBL30" s="2098"/>
      <c r="BBM30" s="2099"/>
      <c r="BBN30" s="2099"/>
      <c r="BBO30" s="2099"/>
      <c r="BBP30" s="2099"/>
      <c r="BBQ30" s="2100"/>
      <c r="BBR30" s="3483"/>
      <c r="BBS30" s="3484"/>
      <c r="BBT30" s="2089"/>
      <c r="BBU30" s="2090"/>
      <c r="BBV30" s="2091"/>
      <c r="BBW30" s="2090"/>
      <c r="BBX30" s="2090"/>
      <c r="BBY30" s="2092"/>
      <c r="BBZ30" s="2092"/>
      <c r="BCA30" s="2093"/>
      <c r="BCB30" s="603"/>
      <c r="BCC30" s="603"/>
      <c r="BCD30" s="603"/>
      <c r="BCE30" s="603"/>
      <c r="BCF30" s="603"/>
      <c r="BCG30" s="603"/>
      <c r="BCH30" s="2092"/>
      <c r="BCI30" s="2094"/>
      <c r="BCJ30" s="2095"/>
      <c r="BCK30" s="2095"/>
      <c r="BCL30" s="2093"/>
      <c r="BCM30" s="2096"/>
      <c r="BCN30" s="2097"/>
      <c r="BCO30" s="2098"/>
      <c r="BCP30" s="2099"/>
      <c r="BCQ30" s="2099"/>
      <c r="BCR30" s="2099"/>
      <c r="BCS30" s="2099"/>
      <c r="BCT30" s="2100"/>
      <c r="BCU30" s="3483"/>
      <c r="BCV30" s="3484"/>
      <c r="BCW30" s="2089"/>
      <c r="BCX30" s="2090"/>
      <c r="BCY30" s="2091"/>
      <c r="BCZ30" s="2090"/>
      <c r="BDA30" s="2090"/>
      <c r="BDB30" s="2092"/>
      <c r="BDC30" s="2092"/>
      <c r="BDD30" s="2093"/>
      <c r="BDE30" s="603"/>
      <c r="BDF30" s="603"/>
      <c r="BDG30" s="603"/>
      <c r="BDH30" s="603"/>
      <c r="BDI30" s="603"/>
      <c r="BDJ30" s="603"/>
      <c r="BDK30" s="2092"/>
      <c r="BDL30" s="2094"/>
      <c r="BDM30" s="2095"/>
      <c r="BDN30" s="2095"/>
      <c r="BDO30" s="2093"/>
      <c r="BDP30" s="2096"/>
      <c r="BDQ30" s="2097"/>
      <c r="BDR30" s="2098"/>
      <c r="BDS30" s="2099"/>
      <c r="BDT30" s="2099"/>
      <c r="BDU30" s="2099"/>
      <c r="BDV30" s="2099"/>
      <c r="BDW30" s="2100"/>
      <c r="BDX30" s="3483"/>
      <c r="BDY30" s="3484"/>
      <c r="BDZ30" s="2089"/>
      <c r="BEA30" s="2090"/>
      <c r="BEB30" s="2091"/>
      <c r="BEC30" s="2090"/>
      <c r="BED30" s="2090"/>
      <c r="BEE30" s="2092"/>
      <c r="BEF30" s="2092"/>
      <c r="BEG30" s="2093"/>
      <c r="BEH30" s="603"/>
      <c r="BEI30" s="603"/>
      <c r="BEJ30" s="603"/>
      <c r="BEK30" s="603"/>
      <c r="BEL30" s="603"/>
      <c r="BEM30" s="603"/>
      <c r="BEN30" s="2092"/>
      <c r="BEO30" s="2094"/>
      <c r="BEP30" s="2095"/>
      <c r="BEQ30" s="2095"/>
      <c r="BER30" s="2093"/>
      <c r="BES30" s="2096"/>
      <c r="BET30" s="2097"/>
      <c r="BEU30" s="2098"/>
      <c r="BEV30" s="2099"/>
      <c r="BEW30" s="2099"/>
      <c r="BEX30" s="2099"/>
      <c r="BEY30" s="2099"/>
      <c r="BEZ30" s="2100"/>
      <c r="BFA30" s="3483"/>
      <c r="BFB30" s="3484"/>
      <c r="BFC30" s="2089"/>
      <c r="BFD30" s="2090"/>
      <c r="BFE30" s="2091"/>
      <c r="BFF30" s="2090"/>
      <c r="BFG30" s="2090"/>
      <c r="BFH30" s="2092"/>
      <c r="BFI30" s="2092"/>
      <c r="BFJ30" s="2093"/>
      <c r="BFK30" s="603"/>
      <c r="BFL30" s="603"/>
      <c r="BFM30" s="603"/>
      <c r="BFN30" s="603"/>
      <c r="BFO30" s="603"/>
      <c r="BFP30" s="603"/>
      <c r="BFQ30" s="2092"/>
      <c r="BFR30" s="2094"/>
      <c r="BFS30" s="2095"/>
      <c r="BFT30" s="2095"/>
      <c r="BFU30" s="2093"/>
      <c r="BFV30" s="2096"/>
      <c r="BFW30" s="2097"/>
      <c r="BFX30" s="2098"/>
      <c r="BFY30" s="2099"/>
      <c r="BFZ30" s="2099"/>
      <c r="BGA30" s="2099"/>
      <c r="BGB30" s="2099"/>
      <c r="BGC30" s="2100"/>
      <c r="BGD30" s="3483"/>
      <c r="BGE30" s="3484"/>
      <c r="BGF30" s="2089"/>
      <c r="BGG30" s="2090"/>
      <c r="BGH30" s="2091"/>
      <c r="BGI30" s="2090"/>
      <c r="BGJ30" s="2090"/>
      <c r="BGK30" s="2092"/>
      <c r="BGL30" s="2092"/>
      <c r="BGM30" s="2093"/>
      <c r="BGN30" s="603"/>
      <c r="BGO30" s="603"/>
      <c r="BGP30" s="603"/>
      <c r="BGQ30" s="603"/>
      <c r="BGR30" s="603"/>
      <c r="BGS30" s="603"/>
      <c r="BGT30" s="2092"/>
      <c r="BGU30" s="2094"/>
      <c r="BGV30" s="2095"/>
      <c r="BGW30" s="2095"/>
      <c r="BGX30" s="2093"/>
      <c r="BGY30" s="2096"/>
      <c r="BGZ30" s="2097"/>
      <c r="BHA30" s="2098"/>
      <c r="BHB30" s="2099"/>
      <c r="BHC30" s="2099"/>
      <c r="BHD30" s="2099"/>
      <c r="BHE30" s="2099"/>
      <c r="BHF30" s="2100"/>
      <c r="BHG30" s="3483"/>
      <c r="BHH30" s="3484"/>
      <c r="BHI30" s="2089"/>
      <c r="BHJ30" s="2090"/>
      <c r="BHK30" s="2091"/>
      <c r="BHL30" s="2090"/>
      <c r="BHM30" s="2090"/>
      <c r="BHN30" s="2092"/>
      <c r="BHO30" s="2092"/>
      <c r="BHP30" s="2093"/>
      <c r="BHQ30" s="603"/>
      <c r="BHR30" s="603"/>
      <c r="BHS30" s="603"/>
      <c r="BHT30" s="603"/>
      <c r="BHU30" s="603"/>
      <c r="BHV30" s="603"/>
      <c r="BHW30" s="2092"/>
      <c r="BHX30" s="2094"/>
      <c r="BHY30" s="2095"/>
      <c r="BHZ30" s="2095"/>
      <c r="BIA30" s="2093"/>
      <c r="BIB30" s="2096"/>
      <c r="BIC30" s="2097"/>
      <c r="BID30" s="2098"/>
      <c r="BIE30" s="2099"/>
      <c r="BIF30" s="2099"/>
      <c r="BIG30" s="2099"/>
      <c r="BIH30" s="2099"/>
      <c r="BII30" s="2100"/>
      <c r="BIJ30" s="3483"/>
      <c r="BIK30" s="3484"/>
      <c r="BIL30" s="2089"/>
      <c r="BIM30" s="2090"/>
      <c r="BIN30" s="2091"/>
      <c r="BIO30" s="2090"/>
      <c r="BIP30" s="2090"/>
      <c r="BIQ30" s="2092"/>
      <c r="BIR30" s="2092"/>
      <c r="BIS30" s="2093"/>
      <c r="BIT30" s="603"/>
      <c r="BIU30" s="603"/>
      <c r="BIV30" s="603"/>
      <c r="BIW30" s="603"/>
      <c r="BIX30" s="603"/>
      <c r="BIY30" s="603"/>
      <c r="BIZ30" s="2092"/>
      <c r="BJA30" s="2094"/>
      <c r="BJB30" s="2095"/>
      <c r="BJC30" s="2095"/>
      <c r="BJD30" s="2093"/>
      <c r="BJE30" s="2096"/>
      <c r="BJF30" s="2097"/>
      <c r="BJG30" s="2098"/>
      <c r="BJH30" s="2099"/>
      <c r="BJI30" s="2099"/>
      <c r="BJJ30" s="2099"/>
      <c r="BJK30" s="2099"/>
      <c r="BJL30" s="2100"/>
      <c r="BJM30" s="3483"/>
      <c r="BJN30" s="3484"/>
      <c r="BJO30" s="2089"/>
      <c r="BJP30" s="2090"/>
      <c r="BJQ30" s="2091"/>
      <c r="BJR30" s="2090"/>
      <c r="BJS30" s="2090"/>
      <c r="BJT30" s="2092"/>
      <c r="BJU30" s="2092"/>
      <c r="BJV30" s="2093"/>
      <c r="BJW30" s="603"/>
      <c r="BJX30" s="603"/>
      <c r="BJY30" s="603"/>
      <c r="BJZ30" s="603"/>
      <c r="BKA30" s="603"/>
      <c r="BKB30" s="603"/>
      <c r="BKC30" s="2092"/>
      <c r="BKD30" s="2094"/>
      <c r="BKE30" s="2095"/>
      <c r="BKF30" s="2095"/>
      <c r="BKG30" s="2093"/>
      <c r="BKH30" s="2096"/>
      <c r="BKI30" s="2097"/>
      <c r="BKJ30" s="2098"/>
      <c r="BKK30" s="2099"/>
      <c r="BKL30" s="2099"/>
      <c r="BKM30" s="2099"/>
      <c r="BKN30" s="2099"/>
      <c r="BKO30" s="2100"/>
      <c r="BKP30" s="3483"/>
      <c r="BKQ30" s="3484"/>
      <c r="BKR30" s="2089"/>
      <c r="BKS30" s="2090"/>
      <c r="BKT30" s="2091"/>
      <c r="BKU30" s="2090"/>
      <c r="BKV30" s="2090"/>
      <c r="BKW30" s="2092"/>
      <c r="BKX30" s="2092"/>
      <c r="BKY30" s="2093"/>
      <c r="BKZ30" s="603"/>
      <c r="BLA30" s="603"/>
      <c r="BLB30" s="603"/>
      <c r="BLC30" s="603"/>
      <c r="BLD30" s="603"/>
      <c r="BLE30" s="603"/>
      <c r="BLF30" s="2092"/>
      <c r="BLG30" s="2094"/>
      <c r="BLH30" s="2095"/>
      <c r="BLI30" s="2095"/>
      <c r="BLJ30" s="2093"/>
      <c r="BLK30" s="2096"/>
      <c r="BLL30" s="2097"/>
      <c r="BLM30" s="2098"/>
      <c r="BLN30" s="2099"/>
      <c r="BLO30" s="2099"/>
      <c r="BLP30" s="2099"/>
      <c r="BLQ30" s="2099"/>
      <c r="BLR30" s="2100"/>
      <c r="BLS30" s="3483"/>
      <c r="BLT30" s="3484"/>
      <c r="BLU30" s="2089"/>
      <c r="BLV30" s="2090"/>
      <c r="BLW30" s="2091"/>
      <c r="BLX30" s="2090"/>
      <c r="BLY30" s="2090"/>
      <c r="BLZ30" s="2092"/>
      <c r="BMA30" s="2092"/>
      <c r="BMB30" s="2093"/>
      <c r="BMC30" s="603"/>
      <c r="BMD30" s="603"/>
      <c r="BME30" s="603"/>
      <c r="BMF30" s="603"/>
      <c r="BMG30" s="603"/>
      <c r="BMH30" s="603"/>
      <c r="BMI30" s="2092"/>
      <c r="BMJ30" s="2094"/>
      <c r="BMK30" s="2095"/>
      <c r="BML30" s="2095"/>
      <c r="BMM30" s="2093"/>
      <c r="BMN30" s="2096"/>
      <c r="BMO30" s="2097"/>
      <c r="BMP30" s="2098"/>
      <c r="BMQ30" s="2099"/>
      <c r="BMR30" s="2099"/>
      <c r="BMS30" s="2099"/>
      <c r="BMT30" s="2099"/>
      <c r="BMU30" s="2100"/>
      <c r="BMV30" s="3483"/>
      <c r="BMW30" s="3484"/>
      <c r="BMX30" s="2089"/>
      <c r="BMY30" s="2090"/>
      <c r="BMZ30" s="2091"/>
      <c r="BNA30" s="2090"/>
      <c r="BNB30" s="2090"/>
      <c r="BNC30" s="2092"/>
      <c r="BND30" s="2092"/>
      <c r="BNE30" s="2093"/>
      <c r="BNF30" s="603"/>
      <c r="BNG30" s="603"/>
      <c r="BNH30" s="603"/>
      <c r="BNI30" s="603"/>
      <c r="BNJ30" s="603"/>
      <c r="BNK30" s="603"/>
      <c r="BNL30" s="2092"/>
      <c r="BNM30" s="2094"/>
      <c r="BNN30" s="2095"/>
      <c r="BNO30" s="2095"/>
      <c r="BNP30" s="2093"/>
      <c r="BNQ30" s="2096"/>
      <c r="BNR30" s="2097"/>
      <c r="BNS30" s="2098"/>
      <c r="BNT30" s="2099"/>
      <c r="BNU30" s="2099"/>
      <c r="BNV30" s="2099"/>
      <c r="BNW30" s="2099"/>
      <c r="BNX30" s="2100"/>
      <c r="BNY30" s="3483"/>
      <c r="BNZ30" s="3484"/>
      <c r="BOA30" s="2089"/>
      <c r="BOB30" s="2090"/>
      <c r="BOC30" s="2091"/>
      <c r="BOD30" s="2090"/>
      <c r="BOE30" s="2090"/>
      <c r="BOF30" s="2092"/>
      <c r="BOG30" s="2092"/>
      <c r="BOH30" s="2093"/>
      <c r="BOI30" s="603"/>
      <c r="BOJ30" s="603"/>
      <c r="BOK30" s="603"/>
      <c r="BOL30" s="603"/>
      <c r="BOM30" s="603"/>
      <c r="BON30" s="603"/>
      <c r="BOO30" s="2092"/>
      <c r="BOP30" s="2094"/>
      <c r="BOQ30" s="2095"/>
      <c r="BOR30" s="2095"/>
      <c r="BOS30" s="2093"/>
      <c r="BOT30" s="2096"/>
      <c r="BOU30" s="2097"/>
      <c r="BOV30" s="2098"/>
      <c r="BOW30" s="2099"/>
      <c r="BOX30" s="2099"/>
      <c r="BOY30" s="2099"/>
      <c r="BOZ30" s="2099"/>
      <c r="BPA30" s="2100"/>
      <c r="BPB30" s="3483"/>
      <c r="BPC30" s="3484"/>
      <c r="BPD30" s="2089"/>
      <c r="BPE30" s="2090"/>
      <c r="BPF30" s="2091"/>
      <c r="BPG30" s="2090"/>
      <c r="BPH30" s="2090"/>
      <c r="BPI30" s="2092"/>
      <c r="BPJ30" s="2092"/>
      <c r="BPK30" s="2093"/>
      <c r="BPL30" s="603"/>
      <c r="BPM30" s="603"/>
      <c r="BPN30" s="603"/>
      <c r="BPO30" s="603"/>
      <c r="BPP30" s="603"/>
      <c r="BPQ30" s="603"/>
      <c r="BPR30" s="2092"/>
      <c r="BPS30" s="2094"/>
      <c r="BPT30" s="2095"/>
      <c r="BPU30" s="2095"/>
      <c r="BPV30" s="2093"/>
      <c r="BPW30" s="2096"/>
      <c r="BPX30" s="2097"/>
      <c r="BPY30" s="2098"/>
      <c r="BPZ30" s="2099"/>
      <c r="BQA30" s="2099"/>
      <c r="BQB30" s="2099"/>
      <c r="BQC30" s="2099"/>
      <c r="BQD30" s="2100"/>
      <c r="BQE30" s="3483"/>
      <c r="BQF30" s="3484"/>
      <c r="BQG30" s="2089"/>
      <c r="BQH30" s="2090"/>
      <c r="BQI30" s="2091"/>
      <c r="BQJ30" s="2090"/>
      <c r="BQK30" s="2090"/>
      <c r="BQL30" s="2092"/>
      <c r="BQM30" s="2092"/>
      <c r="BQN30" s="2093"/>
      <c r="BQO30" s="603"/>
      <c r="BQP30" s="603"/>
      <c r="BQQ30" s="603"/>
      <c r="BQR30" s="603"/>
      <c r="BQS30" s="603"/>
      <c r="BQT30" s="603"/>
      <c r="BQU30" s="2092"/>
      <c r="BQV30" s="2094"/>
      <c r="BQW30" s="2095"/>
      <c r="BQX30" s="2095"/>
      <c r="BQY30" s="2093"/>
      <c r="BQZ30" s="2096"/>
      <c r="BRA30" s="2097"/>
      <c r="BRB30" s="2098"/>
      <c r="BRC30" s="2099"/>
      <c r="BRD30" s="2099"/>
      <c r="BRE30" s="2099"/>
      <c r="BRF30" s="2099"/>
      <c r="BRG30" s="2100"/>
      <c r="BRH30" s="3483"/>
      <c r="BRI30" s="3484"/>
      <c r="BRJ30" s="2089"/>
      <c r="BRK30" s="2090"/>
      <c r="BRL30" s="2091"/>
      <c r="BRM30" s="2090"/>
      <c r="BRN30" s="2090"/>
      <c r="BRO30" s="2092"/>
      <c r="BRP30" s="2092"/>
      <c r="BRQ30" s="2093"/>
      <c r="BRR30" s="603"/>
      <c r="BRS30" s="603"/>
      <c r="BRT30" s="603"/>
      <c r="BRU30" s="603"/>
      <c r="BRV30" s="603"/>
      <c r="BRW30" s="603"/>
      <c r="BRX30" s="2092"/>
      <c r="BRY30" s="2094"/>
      <c r="BRZ30" s="2095"/>
      <c r="BSA30" s="2095"/>
      <c r="BSB30" s="2093"/>
      <c r="BSC30" s="2096"/>
      <c r="BSD30" s="2097"/>
      <c r="BSE30" s="2098"/>
      <c r="BSF30" s="2099"/>
      <c r="BSG30" s="2099"/>
      <c r="BSH30" s="2099"/>
      <c r="BSI30" s="2099"/>
      <c r="BSJ30" s="2100"/>
      <c r="BSK30" s="3483"/>
      <c r="BSL30" s="3484"/>
      <c r="BSM30" s="2089"/>
      <c r="BSN30" s="2090"/>
      <c r="BSO30" s="2091"/>
      <c r="BSP30" s="2090"/>
      <c r="BSQ30" s="2090"/>
      <c r="BSR30" s="2092"/>
      <c r="BSS30" s="2092"/>
      <c r="BST30" s="2093"/>
      <c r="BSU30" s="603"/>
      <c r="BSV30" s="603"/>
      <c r="BSW30" s="603"/>
      <c r="BSX30" s="603"/>
      <c r="BSY30" s="603"/>
      <c r="BSZ30" s="603"/>
      <c r="BTA30" s="2092"/>
      <c r="BTB30" s="2094"/>
      <c r="BTC30" s="2095"/>
      <c r="BTD30" s="2095"/>
      <c r="BTE30" s="2093"/>
      <c r="BTF30" s="2096"/>
      <c r="BTG30" s="2097"/>
      <c r="BTH30" s="2098"/>
      <c r="BTI30" s="2099"/>
      <c r="BTJ30" s="2099"/>
      <c r="BTK30" s="2099"/>
      <c r="BTL30" s="2099"/>
      <c r="BTM30" s="2100"/>
      <c r="BTN30" s="3483"/>
      <c r="BTO30" s="3484"/>
      <c r="BTP30" s="2089"/>
      <c r="BTQ30" s="2090"/>
      <c r="BTR30" s="2091"/>
      <c r="BTS30" s="2090"/>
      <c r="BTT30" s="2090"/>
      <c r="BTU30" s="2092"/>
      <c r="BTV30" s="2092"/>
      <c r="BTW30" s="2093"/>
      <c r="BTX30" s="603"/>
      <c r="BTY30" s="603"/>
      <c r="BTZ30" s="603"/>
      <c r="BUA30" s="603"/>
      <c r="BUB30" s="603"/>
      <c r="BUC30" s="603"/>
      <c r="BUD30" s="2092"/>
      <c r="BUE30" s="2094"/>
      <c r="BUF30" s="2095"/>
      <c r="BUG30" s="2095"/>
      <c r="BUH30" s="2093"/>
      <c r="BUI30" s="2096"/>
      <c r="BUJ30" s="2097"/>
      <c r="BUK30" s="2098"/>
      <c r="BUL30" s="2099"/>
      <c r="BUM30" s="2099"/>
      <c r="BUN30" s="2099"/>
      <c r="BUO30" s="2099"/>
      <c r="BUP30" s="2100"/>
      <c r="BUQ30" s="3483"/>
      <c r="BUR30" s="3484"/>
      <c r="BUS30" s="2089"/>
      <c r="BUT30" s="2090"/>
      <c r="BUU30" s="2091"/>
      <c r="BUV30" s="2090"/>
      <c r="BUW30" s="2090"/>
      <c r="BUX30" s="2092"/>
      <c r="BUY30" s="2092"/>
      <c r="BUZ30" s="2093"/>
      <c r="BVA30" s="603"/>
      <c r="BVB30" s="603"/>
      <c r="BVC30" s="603"/>
      <c r="BVD30" s="603"/>
      <c r="BVE30" s="603"/>
      <c r="BVF30" s="603"/>
      <c r="BVG30" s="2092"/>
      <c r="BVH30" s="2094"/>
      <c r="BVI30" s="2095"/>
      <c r="BVJ30" s="2095"/>
      <c r="BVK30" s="2093"/>
      <c r="BVL30" s="2096"/>
      <c r="BVM30" s="2097"/>
      <c r="BVN30" s="2098"/>
      <c r="BVO30" s="2099"/>
      <c r="BVP30" s="2099"/>
      <c r="BVQ30" s="2099"/>
      <c r="BVR30" s="2099"/>
      <c r="BVS30" s="2100"/>
      <c r="BVT30" s="3483"/>
      <c r="BVU30" s="3484"/>
      <c r="BVV30" s="2089"/>
      <c r="BVW30" s="2090"/>
      <c r="BVX30" s="2091"/>
      <c r="BVY30" s="2090"/>
      <c r="BVZ30" s="2090"/>
      <c r="BWA30" s="2092"/>
      <c r="BWB30" s="2092"/>
      <c r="BWC30" s="2093"/>
      <c r="BWD30" s="603"/>
      <c r="BWE30" s="603"/>
      <c r="BWF30" s="603"/>
      <c r="BWG30" s="603"/>
      <c r="BWH30" s="603"/>
      <c r="BWI30" s="603"/>
      <c r="BWJ30" s="2092"/>
      <c r="BWK30" s="2094"/>
      <c r="BWL30" s="2095"/>
      <c r="BWM30" s="2095"/>
      <c r="BWN30" s="2093"/>
      <c r="BWO30" s="2096"/>
      <c r="BWP30" s="2097"/>
      <c r="BWQ30" s="2098"/>
      <c r="BWR30" s="2099"/>
      <c r="BWS30" s="2099"/>
      <c r="BWT30" s="2099"/>
      <c r="BWU30" s="2099"/>
      <c r="BWV30" s="2100"/>
      <c r="BWW30" s="3483"/>
      <c r="BWX30" s="3484"/>
      <c r="BWY30" s="2089"/>
      <c r="BWZ30" s="2090"/>
      <c r="BXA30" s="2091"/>
      <c r="BXB30" s="2090"/>
      <c r="BXC30" s="2090"/>
      <c r="BXD30" s="2092"/>
      <c r="BXE30" s="2092"/>
      <c r="BXF30" s="2093"/>
      <c r="BXG30" s="603"/>
      <c r="BXH30" s="603"/>
      <c r="BXI30" s="603"/>
      <c r="BXJ30" s="603"/>
      <c r="BXK30" s="603"/>
      <c r="BXL30" s="603"/>
      <c r="BXM30" s="2092"/>
      <c r="BXN30" s="2094"/>
      <c r="BXO30" s="2095"/>
      <c r="BXP30" s="2095"/>
      <c r="BXQ30" s="2093"/>
      <c r="BXR30" s="2096"/>
      <c r="BXS30" s="2097"/>
      <c r="BXT30" s="2098"/>
      <c r="BXU30" s="2099"/>
      <c r="BXV30" s="2099"/>
      <c r="BXW30" s="2099"/>
      <c r="BXX30" s="2099"/>
      <c r="BXY30" s="2100"/>
      <c r="BXZ30" s="3483"/>
      <c r="BYA30" s="3484"/>
      <c r="BYB30" s="2089"/>
      <c r="BYC30" s="2090"/>
      <c r="BYD30" s="2091"/>
      <c r="BYE30" s="2090"/>
      <c r="BYF30" s="2090"/>
      <c r="BYG30" s="2092"/>
      <c r="BYH30" s="2092"/>
      <c r="BYI30" s="2093"/>
      <c r="BYJ30" s="603"/>
      <c r="BYK30" s="603"/>
      <c r="BYL30" s="603"/>
      <c r="BYM30" s="603"/>
      <c r="BYN30" s="603"/>
      <c r="BYO30" s="603"/>
      <c r="BYP30" s="2092"/>
      <c r="BYQ30" s="2094"/>
      <c r="BYR30" s="2095"/>
      <c r="BYS30" s="2095"/>
      <c r="BYT30" s="2093"/>
      <c r="BYU30" s="2096"/>
      <c r="BYV30" s="2097"/>
      <c r="BYW30" s="2098"/>
      <c r="BYX30" s="2099"/>
      <c r="BYY30" s="2099"/>
      <c r="BYZ30" s="2099"/>
      <c r="BZA30" s="2099"/>
      <c r="BZB30" s="2100"/>
      <c r="BZC30" s="3483"/>
      <c r="BZD30" s="3484"/>
      <c r="BZE30" s="2089"/>
      <c r="BZF30" s="2090"/>
      <c r="BZG30" s="2091"/>
      <c r="BZH30" s="2090"/>
      <c r="BZI30" s="2090"/>
      <c r="BZJ30" s="2092"/>
      <c r="BZK30" s="2092"/>
      <c r="BZL30" s="2093"/>
      <c r="BZM30" s="603"/>
      <c r="BZN30" s="603"/>
      <c r="BZO30" s="603"/>
      <c r="BZP30" s="603"/>
      <c r="BZQ30" s="603"/>
      <c r="BZR30" s="603"/>
      <c r="BZS30" s="2092"/>
      <c r="BZT30" s="2094"/>
      <c r="BZU30" s="2095"/>
      <c r="BZV30" s="2095"/>
      <c r="BZW30" s="2093"/>
      <c r="BZX30" s="2096"/>
      <c r="BZY30" s="2097"/>
      <c r="BZZ30" s="2098"/>
      <c r="CAA30" s="2099"/>
      <c r="CAB30" s="2099"/>
      <c r="CAC30" s="2099"/>
      <c r="CAD30" s="2099"/>
      <c r="CAE30" s="2100"/>
      <c r="CAF30" s="3483"/>
      <c r="CAG30" s="3484"/>
      <c r="CAH30" s="2089"/>
      <c r="CAI30" s="2090"/>
      <c r="CAJ30" s="2091"/>
      <c r="CAK30" s="2090"/>
      <c r="CAL30" s="2090"/>
      <c r="CAM30" s="2092"/>
      <c r="CAN30" s="2092"/>
      <c r="CAO30" s="2093"/>
      <c r="CAP30" s="603"/>
      <c r="CAQ30" s="603"/>
      <c r="CAR30" s="603"/>
      <c r="CAS30" s="603"/>
      <c r="CAT30" s="603"/>
      <c r="CAU30" s="603"/>
      <c r="CAV30" s="2092"/>
      <c r="CAW30" s="2094"/>
      <c r="CAX30" s="2095"/>
      <c r="CAY30" s="2095"/>
      <c r="CAZ30" s="2093"/>
      <c r="CBA30" s="2096"/>
      <c r="CBB30" s="2097"/>
      <c r="CBC30" s="2098"/>
      <c r="CBD30" s="2099"/>
      <c r="CBE30" s="2099"/>
      <c r="CBF30" s="2099"/>
      <c r="CBG30" s="2099"/>
      <c r="CBH30" s="2100"/>
      <c r="CBI30" s="3483"/>
      <c r="CBJ30" s="3484"/>
      <c r="CBK30" s="2089"/>
      <c r="CBL30" s="2090"/>
      <c r="CBM30" s="2091"/>
      <c r="CBN30" s="2090"/>
      <c r="CBO30" s="2090"/>
      <c r="CBP30" s="2092"/>
      <c r="CBQ30" s="2092"/>
      <c r="CBR30" s="2093"/>
      <c r="CBS30" s="603"/>
      <c r="CBT30" s="603"/>
      <c r="CBU30" s="603"/>
      <c r="CBV30" s="603"/>
      <c r="CBW30" s="603"/>
      <c r="CBX30" s="603"/>
      <c r="CBY30" s="2092"/>
      <c r="CBZ30" s="2094"/>
      <c r="CCA30" s="2095"/>
      <c r="CCB30" s="2095"/>
      <c r="CCC30" s="2093"/>
      <c r="CCD30" s="2096"/>
      <c r="CCE30" s="2097"/>
      <c r="CCF30" s="2098"/>
      <c r="CCG30" s="2099"/>
      <c r="CCH30" s="2099"/>
      <c r="CCI30" s="2099"/>
      <c r="CCJ30" s="2099"/>
      <c r="CCK30" s="2100"/>
      <c r="CCL30" s="3483"/>
      <c r="CCM30" s="3484"/>
      <c r="CCN30" s="2089"/>
      <c r="CCO30" s="2090"/>
      <c r="CCP30" s="2091"/>
      <c r="CCQ30" s="2090"/>
      <c r="CCR30" s="2090"/>
      <c r="CCS30" s="2092"/>
      <c r="CCT30" s="2092"/>
      <c r="CCU30" s="2093"/>
      <c r="CCV30" s="603"/>
      <c r="CCW30" s="603"/>
      <c r="CCX30" s="603"/>
      <c r="CCY30" s="603"/>
      <c r="CCZ30" s="603"/>
      <c r="CDA30" s="603"/>
      <c r="CDB30" s="2092"/>
      <c r="CDC30" s="2094"/>
      <c r="CDD30" s="2095"/>
      <c r="CDE30" s="2095"/>
      <c r="CDF30" s="2093"/>
      <c r="CDG30" s="2096"/>
      <c r="CDH30" s="2097"/>
      <c r="CDI30" s="2098"/>
      <c r="CDJ30" s="2099"/>
      <c r="CDK30" s="2099"/>
      <c r="CDL30" s="2099"/>
      <c r="CDM30" s="2099"/>
      <c r="CDN30" s="2100"/>
      <c r="CDO30" s="3483"/>
      <c r="CDP30" s="3484"/>
      <c r="CDQ30" s="2089"/>
      <c r="CDR30" s="2090"/>
      <c r="CDS30" s="2091"/>
      <c r="CDT30" s="2090"/>
      <c r="CDU30" s="2090"/>
      <c r="CDV30" s="2092"/>
      <c r="CDW30" s="2092"/>
      <c r="CDX30" s="2093"/>
      <c r="CDY30" s="603"/>
      <c r="CDZ30" s="603"/>
      <c r="CEA30" s="603"/>
      <c r="CEB30" s="603"/>
      <c r="CEC30" s="603"/>
      <c r="CED30" s="603"/>
      <c r="CEE30" s="2092"/>
      <c r="CEF30" s="2094"/>
      <c r="CEG30" s="2095"/>
      <c r="CEH30" s="2095"/>
      <c r="CEI30" s="2093"/>
      <c r="CEJ30" s="2096"/>
      <c r="CEK30" s="2097"/>
      <c r="CEL30" s="2098"/>
      <c r="CEM30" s="2099"/>
      <c r="CEN30" s="2099"/>
      <c r="CEO30" s="2099"/>
      <c r="CEP30" s="2099"/>
      <c r="CEQ30" s="2100"/>
      <c r="CER30" s="3483"/>
      <c r="CES30" s="3484"/>
      <c r="CET30" s="2089"/>
      <c r="CEU30" s="2090"/>
      <c r="CEV30" s="2091"/>
      <c r="CEW30" s="2090"/>
      <c r="CEX30" s="2090"/>
      <c r="CEY30" s="2092"/>
      <c r="CEZ30" s="2092"/>
      <c r="CFA30" s="2093"/>
      <c r="CFB30" s="603"/>
      <c r="CFC30" s="603"/>
      <c r="CFD30" s="603"/>
      <c r="CFE30" s="603"/>
      <c r="CFF30" s="603"/>
      <c r="CFG30" s="603"/>
      <c r="CFH30" s="2092"/>
      <c r="CFI30" s="2094"/>
      <c r="CFJ30" s="2095"/>
      <c r="CFK30" s="2095"/>
      <c r="CFL30" s="2093"/>
      <c r="CFM30" s="2096"/>
      <c r="CFN30" s="2097"/>
      <c r="CFO30" s="2098"/>
      <c r="CFP30" s="2099"/>
      <c r="CFQ30" s="2099"/>
      <c r="CFR30" s="2099"/>
      <c r="CFS30" s="2099"/>
      <c r="CFT30" s="2100"/>
      <c r="CFU30" s="3483"/>
      <c r="CFV30" s="3484"/>
      <c r="CFW30" s="2089"/>
      <c r="CFX30" s="2090"/>
      <c r="CFY30" s="2091"/>
      <c r="CFZ30" s="2090"/>
      <c r="CGA30" s="2090"/>
      <c r="CGB30" s="2092"/>
      <c r="CGC30" s="2092"/>
      <c r="CGD30" s="2093"/>
      <c r="CGE30" s="603"/>
      <c r="CGF30" s="603"/>
      <c r="CGG30" s="603"/>
      <c r="CGH30" s="603"/>
      <c r="CGI30" s="603"/>
      <c r="CGJ30" s="603"/>
      <c r="CGK30" s="2092"/>
      <c r="CGL30" s="2094"/>
      <c r="CGM30" s="2095"/>
      <c r="CGN30" s="2095"/>
      <c r="CGO30" s="2093"/>
      <c r="CGP30" s="2096"/>
      <c r="CGQ30" s="2097"/>
      <c r="CGR30" s="2098"/>
      <c r="CGS30" s="2099"/>
      <c r="CGT30" s="2099"/>
      <c r="CGU30" s="2099"/>
      <c r="CGV30" s="2099"/>
      <c r="CGW30" s="2100"/>
      <c r="CGX30" s="3483"/>
      <c r="CGY30" s="3484"/>
      <c r="CGZ30" s="2089"/>
      <c r="CHA30" s="2090"/>
      <c r="CHB30" s="2091"/>
      <c r="CHC30" s="2090"/>
      <c r="CHD30" s="2090"/>
      <c r="CHE30" s="2092"/>
      <c r="CHF30" s="2092"/>
      <c r="CHG30" s="2093"/>
      <c r="CHH30" s="603"/>
      <c r="CHI30" s="603"/>
      <c r="CHJ30" s="603"/>
      <c r="CHK30" s="603"/>
      <c r="CHL30" s="603"/>
      <c r="CHM30" s="603"/>
      <c r="CHN30" s="2092"/>
      <c r="CHO30" s="2094"/>
      <c r="CHP30" s="2095"/>
      <c r="CHQ30" s="2095"/>
      <c r="CHR30" s="2093"/>
      <c r="CHS30" s="2096"/>
      <c r="CHT30" s="2097"/>
      <c r="CHU30" s="2098"/>
      <c r="CHV30" s="2099"/>
      <c r="CHW30" s="2099"/>
      <c r="CHX30" s="2099"/>
      <c r="CHY30" s="2099"/>
      <c r="CHZ30" s="2100"/>
      <c r="CIA30" s="3483"/>
      <c r="CIB30" s="3484"/>
      <c r="CIC30" s="2089"/>
      <c r="CID30" s="2090"/>
      <c r="CIE30" s="2091"/>
      <c r="CIF30" s="2090"/>
      <c r="CIG30" s="2090"/>
      <c r="CIH30" s="2092"/>
      <c r="CII30" s="2092"/>
      <c r="CIJ30" s="2093"/>
      <c r="CIK30" s="603"/>
      <c r="CIL30" s="603"/>
      <c r="CIM30" s="603"/>
      <c r="CIN30" s="603"/>
      <c r="CIO30" s="603"/>
      <c r="CIP30" s="603"/>
      <c r="CIQ30" s="2092"/>
      <c r="CIR30" s="2094"/>
      <c r="CIS30" s="2095"/>
      <c r="CIT30" s="2095"/>
      <c r="CIU30" s="2093"/>
      <c r="CIV30" s="2096"/>
      <c r="CIW30" s="2097"/>
      <c r="CIX30" s="2098"/>
      <c r="CIY30" s="2099"/>
      <c r="CIZ30" s="2099"/>
      <c r="CJA30" s="2099"/>
      <c r="CJB30" s="2099"/>
      <c r="CJC30" s="2100"/>
      <c r="CJD30" s="3483"/>
      <c r="CJE30" s="3484"/>
      <c r="CJF30" s="2089"/>
      <c r="CJG30" s="2090"/>
      <c r="CJH30" s="2091"/>
      <c r="CJI30" s="2090"/>
      <c r="CJJ30" s="2090"/>
      <c r="CJK30" s="2092"/>
      <c r="CJL30" s="2092"/>
      <c r="CJM30" s="2093"/>
      <c r="CJN30" s="603"/>
      <c r="CJO30" s="603"/>
      <c r="CJP30" s="603"/>
      <c r="CJQ30" s="603"/>
      <c r="CJR30" s="603"/>
      <c r="CJS30" s="603"/>
      <c r="CJT30" s="2092"/>
      <c r="CJU30" s="2094"/>
      <c r="CJV30" s="2095"/>
      <c r="CJW30" s="2095"/>
      <c r="CJX30" s="2093"/>
      <c r="CJY30" s="2096"/>
      <c r="CJZ30" s="2097"/>
      <c r="CKA30" s="2098"/>
      <c r="CKB30" s="2099"/>
      <c r="CKC30" s="2099"/>
      <c r="CKD30" s="2099"/>
      <c r="CKE30" s="2099"/>
      <c r="CKF30" s="2100"/>
      <c r="CKG30" s="3483"/>
      <c r="CKH30" s="3484"/>
      <c r="CKI30" s="2089"/>
      <c r="CKJ30" s="2090"/>
      <c r="CKK30" s="2091"/>
      <c r="CKL30" s="2090"/>
      <c r="CKM30" s="2090"/>
      <c r="CKN30" s="2092"/>
      <c r="CKO30" s="2092"/>
      <c r="CKP30" s="2093"/>
      <c r="CKQ30" s="603"/>
      <c r="CKR30" s="603"/>
      <c r="CKS30" s="603"/>
      <c r="CKT30" s="603"/>
      <c r="CKU30" s="603"/>
      <c r="CKV30" s="603"/>
      <c r="CKW30" s="2092"/>
      <c r="CKX30" s="2094"/>
      <c r="CKY30" s="2095"/>
      <c r="CKZ30" s="2095"/>
      <c r="CLA30" s="2093"/>
      <c r="CLB30" s="2096"/>
      <c r="CLC30" s="2097"/>
      <c r="CLD30" s="2098"/>
      <c r="CLE30" s="2099"/>
      <c r="CLF30" s="2099"/>
      <c r="CLG30" s="2099"/>
      <c r="CLH30" s="2099"/>
      <c r="CLI30" s="2100"/>
      <c r="CLJ30" s="3483"/>
      <c r="CLK30" s="3484"/>
      <c r="CLL30" s="2089"/>
      <c r="CLM30" s="2090"/>
      <c r="CLN30" s="2091"/>
      <c r="CLO30" s="2090"/>
      <c r="CLP30" s="2090"/>
      <c r="CLQ30" s="2092"/>
      <c r="CLR30" s="2092"/>
      <c r="CLS30" s="2093"/>
      <c r="CLT30" s="603"/>
      <c r="CLU30" s="603"/>
      <c r="CLV30" s="603"/>
      <c r="CLW30" s="603"/>
      <c r="CLX30" s="603"/>
      <c r="CLY30" s="603"/>
      <c r="CLZ30" s="2092"/>
      <c r="CMA30" s="2094"/>
      <c r="CMB30" s="2095"/>
      <c r="CMC30" s="2095"/>
      <c r="CMD30" s="2093"/>
      <c r="CME30" s="2096"/>
      <c r="CMF30" s="2097"/>
      <c r="CMG30" s="2098"/>
      <c r="CMH30" s="2099"/>
      <c r="CMI30" s="2099"/>
      <c r="CMJ30" s="2099"/>
      <c r="CMK30" s="2099"/>
      <c r="CML30" s="2100"/>
      <c r="CMM30" s="3483"/>
      <c r="CMN30" s="3484"/>
      <c r="CMO30" s="2089"/>
      <c r="CMP30" s="2090"/>
      <c r="CMQ30" s="2091"/>
      <c r="CMR30" s="2090"/>
      <c r="CMS30" s="2090"/>
      <c r="CMT30" s="2092"/>
      <c r="CMU30" s="2092"/>
      <c r="CMV30" s="2093"/>
      <c r="CMW30" s="603"/>
      <c r="CMX30" s="603"/>
      <c r="CMY30" s="603"/>
      <c r="CMZ30" s="603"/>
      <c r="CNA30" s="603"/>
      <c r="CNB30" s="603"/>
      <c r="CNC30" s="2092"/>
      <c r="CND30" s="2094"/>
      <c r="CNE30" s="2095"/>
      <c r="CNF30" s="2095"/>
      <c r="CNG30" s="2093"/>
      <c r="CNH30" s="2096"/>
      <c r="CNI30" s="2097"/>
      <c r="CNJ30" s="2098"/>
      <c r="CNK30" s="2099"/>
      <c r="CNL30" s="2099"/>
      <c r="CNM30" s="2099"/>
      <c r="CNN30" s="2099"/>
      <c r="CNO30" s="2100"/>
      <c r="CNP30" s="3483"/>
      <c r="CNQ30" s="3484"/>
      <c r="CNR30" s="2089"/>
      <c r="CNS30" s="2090"/>
      <c r="CNT30" s="2091"/>
      <c r="CNU30" s="2090"/>
      <c r="CNV30" s="2090"/>
      <c r="CNW30" s="2092"/>
      <c r="CNX30" s="2092"/>
      <c r="CNY30" s="2093"/>
      <c r="CNZ30" s="603"/>
      <c r="COA30" s="603"/>
      <c r="COB30" s="603"/>
      <c r="COC30" s="603"/>
      <c r="COD30" s="603"/>
      <c r="COE30" s="603"/>
      <c r="COF30" s="2092"/>
      <c r="COG30" s="2094"/>
      <c r="COH30" s="2095"/>
      <c r="COI30" s="2095"/>
      <c r="COJ30" s="2093"/>
      <c r="COK30" s="2096"/>
      <c r="COL30" s="2097"/>
      <c r="COM30" s="2098"/>
      <c r="CON30" s="2099"/>
      <c r="COO30" s="2099"/>
      <c r="COP30" s="2099"/>
      <c r="COQ30" s="2099"/>
      <c r="COR30" s="2100"/>
      <c r="COS30" s="3483"/>
      <c r="COT30" s="3484"/>
      <c r="COU30" s="2089"/>
      <c r="COV30" s="2090"/>
      <c r="COW30" s="2091"/>
      <c r="COX30" s="2090"/>
      <c r="COY30" s="2090"/>
      <c r="COZ30" s="2092"/>
      <c r="CPA30" s="2092"/>
      <c r="CPB30" s="2093"/>
      <c r="CPC30" s="603"/>
      <c r="CPD30" s="603"/>
      <c r="CPE30" s="603"/>
      <c r="CPF30" s="603"/>
      <c r="CPG30" s="603"/>
      <c r="CPH30" s="603"/>
      <c r="CPI30" s="2092"/>
      <c r="CPJ30" s="2094"/>
      <c r="CPK30" s="2095"/>
      <c r="CPL30" s="2095"/>
      <c r="CPM30" s="2093"/>
      <c r="CPN30" s="2096"/>
      <c r="CPO30" s="2097"/>
      <c r="CPP30" s="2098"/>
      <c r="CPQ30" s="2099"/>
      <c r="CPR30" s="2099"/>
      <c r="CPS30" s="2099"/>
      <c r="CPT30" s="2099"/>
      <c r="CPU30" s="2100"/>
      <c r="CPV30" s="3483"/>
      <c r="CPW30" s="3484"/>
      <c r="CPX30" s="2089"/>
      <c r="CPY30" s="2090"/>
      <c r="CPZ30" s="2091"/>
      <c r="CQA30" s="2090"/>
      <c r="CQB30" s="2090"/>
      <c r="CQC30" s="2092"/>
      <c r="CQD30" s="2092"/>
      <c r="CQE30" s="2093"/>
      <c r="CQF30" s="603"/>
      <c r="CQG30" s="603"/>
      <c r="CQH30" s="603"/>
      <c r="CQI30" s="603"/>
      <c r="CQJ30" s="603"/>
      <c r="CQK30" s="603"/>
      <c r="CQL30" s="2092"/>
      <c r="CQM30" s="2094"/>
      <c r="CQN30" s="2095"/>
      <c r="CQO30" s="2095"/>
      <c r="CQP30" s="2093"/>
      <c r="CQQ30" s="2096"/>
      <c r="CQR30" s="2097"/>
      <c r="CQS30" s="2098"/>
      <c r="CQT30" s="2099"/>
      <c r="CQU30" s="2099"/>
      <c r="CQV30" s="2099"/>
      <c r="CQW30" s="2099"/>
      <c r="CQX30" s="2100"/>
      <c r="CQY30" s="3483"/>
      <c r="CQZ30" s="3484"/>
      <c r="CRA30" s="2089"/>
      <c r="CRB30" s="2090"/>
      <c r="CRC30" s="2091"/>
      <c r="CRD30" s="2090"/>
      <c r="CRE30" s="2090"/>
      <c r="CRF30" s="2092"/>
      <c r="CRG30" s="2092"/>
      <c r="CRH30" s="2093"/>
      <c r="CRI30" s="603"/>
      <c r="CRJ30" s="603"/>
      <c r="CRK30" s="603"/>
      <c r="CRL30" s="603"/>
      <c r="CRM30" s="603"/>
      <c r="CRN30" s="603"/>
      <c r="CRO30" s="2092"/>
      <c r="CRP30" s="2094"/>
      <c r="CRQ30" s="2095"/>
      <c r="CRR30" s="2095"/>
      <c r="CRS30" s="2093"/>
      <c r="CRT30" s="2096"/>
      <c r="CRU30" s="2097"/>
      <c r="CRV30" s="2098"/>
      <c r="CRW30" s="2099"/>
      <c r="CRX30" s="2099"/>
      <c r="CRY30" s="2099"/>
      <c r="CRZ30" s="2099"/>
      <c r="CSA30" s="2100"/>
      <c r="CSB30" s="3483"/>
      <c r="CSC30" s="3484"/>
      <c r="CSD30" s="2089"/>
      <c r="CSE30" s="2090"/>
      <c r="CSF30" s="2091"/>
      <c r="CSG30" s="2090"/>
      <c r="CSH30" s="2090"/>
      <c r="CSI30" s="2092"/>
      <c r="CSJ30" s="2092"/>
      <c r="CSK30" s="2093"/>
      <c r="CSL30" s="603"/>
      <c r="CSM30" s="603"/>
      <c r="CSN30" s="603"/>
      <c r="CSO30" s="603"/>
      <c r="CSP30" s="603"/>
      <c r="CSQ30" s="603"/>
      <c r="CSR30" s="2092"/>
      <c r="CSS30" s="2094"/>
      <c r="CST30" s="2095"/>
      <c r="CSU30" s="2095"/>
      <c r="CSV30" s="2093"/>
      <c r="CSW30" s="2096"/>
      <c r="CSX30" s="2097"/>
      <c r="CSY30" s="2098"/>
      <c r="CSZ30" s="2099"/>
      <c r="CTA30" s="2099"/>
      <c r="CTB30" s="2099"/>
      <c r="CTC30" s="2099"/>
      <c r="CTD30" s="2100"/>
      <c r="CTE30" s="3483"/>
      <c r="CTF30" s="3484"/>
      <c r="CTG30" s="2089"/>
      <c r="CTH30" s="2090"/>
      <c r="CTI30" s="2091"/>
      <c r="CTJ30" s="2090"/>
      <c r="CTK30" s="2090"/>
      <c r="CTL30" s="2092"/>
      <c r="CTM30" s="2092"/>
      <c r="CTN30" s="2093"/>
      <c r="CTO30" s="603"/>
      <c r="CTP30" s="603"/>
      <c r="CTQ30" s="603"/>
      <c r="CTR30" s="603"/>
      <c r="CTS30" s="603"/>
      <c r="CTT30" s="603"/>
      <c r="CTU30" s="2092"/>
      <c r="CTV30" s="2094"/>
      <c r="CTW30" s="2095"/>
      <c r="CTX30" s="2095"/>
      <c r="CTY30" s="2093"/>
      <c r="CTZ30" s="2096"/>
      <c r="CUA30" s="2097"/>
      <c r="CUB30" s="2098"/>
      <c r="CUC30" s="2099"/>
      <c r="CUD30" s="2099"/>
      <c r="CUE30" s="2099"/>
      <c r="CUF30" s="2099"/>
      <c r="CUG30" s="2100"/>
      <c r="CUH30" s="3483"/>
      <c r="CUI30" s="3484"/>
      <c r="CUJ30" s="2089"/>
      <c r="CUK30" s="2090"/>
      <c r="CUL30" s="2091"/>
      <c r="CUM30" s="2090"/>
      <c r="CUN30" s="2090"/>
      <c r="CUO30" s="2092"/>
      <c r="CUP30" s="2092"/>
      <c r="CUQ30" s="2093"/>
      <c r="CUR30" s="603"/>
      <c r="CUS30" s="603"/>
      <c r="CUT30" s="603"/>
      <c r="CUU30" s="603"/>
      <c r="CUV30" s="603"/>
      <c r="CUW30" s="603"/>
      <c r="CUX30" s="2092"/>
      <c r="CUY30" s="2094"/>
      <c r="CUZ30" s="2095"/>
      <c r="CVA30" s="2095"/>
      <c r="CVB30" s="2093"/>
      <c r="CVC30" s="2096"/>
      <c r="CVD30" s="2097"/>
      <c r="CVE30" s="2098"/>
      <c r="CVF30" s="2099"/>
      <c r="CVG30" s="2099"/>
      <c r="CVH30" s="2099"/>
      <c r="CVI30" s="2099"/>
      <c r="CVJ30" s="2100"/>
      <c r="CVK30" s="3483"/>
      <c r="CVL30" s="3484"/>
      <c r="CVM30" s="2089"/>
      <c r="CVN30" s="2090"/>
      <c r="CVO30" s="2091"/>
      <c r="CVP30" s="2090"/>
      <c r="CVQ30" s="2090"/>
      <c r="CVR30" s="2092"/>
      <c r="CVS30" s="2092"/>
      <c r="CVT30" s="2093"/>
      <c r="CVU30" s="603"/>
      <c r="CVV30" s="603"/>
      <c r="CVW30" s="603"/>
      <c r="CVX30" s="603"/>
      <c r="CVY30" s="603"/>
      <c r="CVZ30" s="603"/>
      <c r="CWA30" s="2092"/>
      <c r="CWB30" s="2094"/>
      <c r="CWC30" s="2095"/>
      <c r="CWD30" s="2095"/>
      <c r="CWE30" s="2093"/>
      <c r="CWF30" s="2096"/>
      <c r="CWG30" s="2097"/>
      <c r="CWH30" s="2098"/>
      <c r="CWI30" s="2099"/>
      <c r="CWJ30" s="2099"/>
      <c r="CWK30" s="2099"/>
      <c r="CWL30" s="2099"/>
      <c r="CWM30" s="2100"/>
      <c r="CWN30" s="3483"/>
      <c r="CWO30" s="3484"/>
      <c r="CWP30" s="2089"/>
      <c r="CWQ30" s="2090"/>
      <c r="CWR30" s="2091"/>
      <c r="CWS30" s="2090"/>
      <c r="CWT30" s="2090"/>
      <c r="CWU30" s="2092"/>
      <c r="CWV30" s="2092"/>
      <c r="CWW30" s="2093"/>
      <c r="CWX30" s="603"/>
      <c r="CWY30" s="603"/>
      <c r="CWZ30" s="603"/>
      <c r="CXA30" s="603"/>
      <c r="CXB30" s="603"/>
      <c r="CXC30" s="603"/>
      <c r="CXD30" s="2092"/>
      <c r="CXE30" s="2094"/>
      <c r="CXF30" s="2095"/>
      <c r="CXG30" s="2095"/>
      <c r="CXH30" s="2093"/>
      <c r="CXI30" s="2096"/>
      <c r="CXJ30" s="2097"/>
      <c r="CXK30" s="2098"/>
      <c r="CXL30" s="2099"/>
      <c r="CXM30" s="2099"/>
      <c r="CXN30" s="2099"/>
      <c r="CXO30" s="2099"/>
      <c r="CXP30" s="2100"/>
      <c r="CXQ30" s="3483"/>
      <c r="CXR30" s="3484"/>
      <c r="CXS30" s="2089"/>
      <c r="CXT30" s="2090"/>
      <c r="CXU30" s="2091"/>
      <c r="CXV30" s="2090"/>
      <c r="CXW30" s="2090"/>
      <c r="CXX30" s="2092"/>
      <c r="CXY30" s="2092"/>
      <c r="CXZ30" s="2093"/>
      <c r="CYA30" s="603"/>
      <c r="CYB30" s="603"/>
      <c r="CYC30" s="603"/>
      <c r="CYD30" s="603"/>
      <c r="CYE30" s="603"/>
      <c r="CYF30" s="603"/>
      <c r="CYG30" s="2092"/>
      <c r="CYH30" s="2094"/>
      <c r="CYI30" s="2095"/>
      <c r="CYJ30" s="2095"/>
      <c r="CYK30" s="2093"/>
      <c r="CYL30" s="2096"/>
      <c r="CYM30" s="2097"/>
      <c r="CYN30" s="2098"/>
      <c r="CYO30" s="2099"/>
      <c r="CYP30" s="2099"/>
      <c r="CYQ30" s="2099"/>
      <c r="CYR30" s="2099"/>
      <c r="CYS30" s="2100"/>
      <c r="CYT30" s="3483"/>
      <c r="CYU30" s="3484"/>
      <c r="CYV30" s="2089"/>
      <c r="CYW30" s="2090"/>
      <c r="CYX30" s="2091"/>
      <c r="CYY30" s="2090"/>
      <c r="CYZ30" s="2090"/>
      <c r="CZA30" s="2092"/>
      <c r="CZB30" s="2092"/>
      <c r="CZC30" s="2093"/>
      <c r="CZD30" s="603"/>
      <c r="CZE30" s="603"/>
      <c r="CZF30" s="603"/>
      <c r="CZG30" s="603"/>
      <c r="CZH30" s="603"/>
      <c r="CZI30" s="603"/>
      <c r="CZJ30" s="2092"/>
      <c r="CZK30" s="2094"/>
      <c r="CZL30" s="2095"/>
      <c r="CZM30" s="2095"/>
      <c r="CZN30" s="2093"/>
      <c r="CZO30" s="2096"/>
      <c r="CZP30" s="2097"/>
      <c r="CZQ30" s="2098"/>
      <c r="CZR30" s="2099"/>
      <c r="CZS30" s="2099"/>
      <c r="CZT30" s="2099"/>
      <c r="CZU30" s="2099"/>
      <c r="CZV30" s="2100"/>
      <c r="CZW30" s="3483"/>
      <c r="CZX30" s="3484"/>
      <c r="CZY30" s="2089"/>
      <c r="CZZ30" s="2090"/>
      <c r="DAA30" s="2091"/>
      <c r="DAB30" s="2090"/>
      <c r="DAC30" s="2090"/>
      <c r="DAD30" s="2092"/>
      <c r="DAE30" s="2092"/>
      <c r="DAF30" s="2093"/>
      <c r="DAG30" s="603"/>
      <c r="DAH30" s="603"/>
      <c r="DAI30" s="603"/>
      <c r="DAJ30" s="603"/>
      <c r="DAK30" s="603"/>
      <c r="DAL30" s="603"/>
      <c r="DAM30" s="2092"/>
      <c r="DAN30" s="2094"/>
      <c r="DAO30" s="2095"/>
      <c r="DAP30" s="2095"/>
      <c r="DAQ30" s="2093"/>
      <c r="DAR30" s="2096"/>
      <c r="DAS30" s="2097"/>
      <c r="DAT30" s="2098"/>
      <c r="DAU30" s="2099"/>
      <c r="DAV30" s="2099"/>
      <c r="DAW30" s="2099"/>
      <c r="DAX30" s="2099"/>
      <c r="DAY30" s="2100"/>
      <c r="DAZ30" s="3483"/>
      <c r="DBA30" s="3484"/>
      <c r="DBB30" s="2089"/>
      <c r="DBC30" s="2090"/>
      <c r="DBD30" s="2091"/>
      <c r="DBE30" s="2090"/>
      <c r="DBF30" s="2090"/>
      <c r="DBG30" s="2092"/>
      <c r="DBH30" s="2092"/>
      <c r="DBI30" s="2093"/>
      <c r="DBJ30" s="603"/>
      <c r="DBK30" s="603"/>
      <c r="DBL30" s="603"/>
      <c r="DBM30" s="603"/>
      <c r="DBN30" s="603"/>
      <c r="DBO30" s="603"/>
      <c r="DBP30" s="2092"/>
      <c r="DBQ30" s="2094"/>
      <c r="DBR30" s="2095"/>
      <c r="DBS30" s="2095"/>
      <c r="DBT30" s="2093"/>
      <c r="DBU30" s="2096"/>
      <c r="DBV30" s="2097"/>
      <c r="DBW30" s="2098"/>
      <c r="DBX30" s="2099"/>
      <c r="DBY30" s="2099"/>
      <c r="DBZ30" s="2099"/>
      <c r="DCA30" s="2099"/>
      <c r="DCB30" s="2100"/>
      <c r="DCC30" s="3483"/>
      <c r="DCD30" s="3484"/>
      <c r="DCE30" s="2089"/>
      <c r="DCF30" s="2090"/>
      <c r="DCG30" s="2091"/>
      <c r="DCH30" s="2090"/>
      <c r="DCI30" s="2090"/>
      <c r="DCJ30" s="2092"/>
      <c r="DCK30" s="2092"/>
      <c r="DCL30" s="2093"/>
      <c r="DCM30" s="603"/>
      <c r="DCN30" s="603"/>
      <c r="DCO30" s="603"/>
      <c r="DCP30" s="603"/>
      <c r="DCQ30" s="603"/>
      <c r="DCR30" s="603"/>
      <c r="DCS30" s="2092"/>
      <c r="DCT30" s="2094"/>
      <c r="DCU30" s="2095"/>
      <c r="DCV30" s="2095"/>
      <c r="DCW30" s="2093"/>
      <c r="DCX30" s="2096"/>
      <c r="DCY30" s="2097"/>
      <c r="DCZ30" s="2098"/>
      <c r="DDA30" s="2099"/>
      <c r="DDB30" s="2099"/>
      <c r="DDC30" s="2099"/>
      <c r="DDD30" s="2099"/>
      <c r="DDE30" s="2100"/>
      <c r="DDF30" s="3483"/>
      <c r="DDG30" s="3484"/>
      <c r="DDH30" s="2089"/>
      <c r="DDI30" s="2090"/>
      <c r="DDJ30" s="2091"/>
      <c r="DDK30" s="2090"/>
      <c r="DDL30" s="2090"/>
      <c r="DDM30" s="2092"/>
      <c r="DDN30" s="2092"/>
      <c r="DDO30" s="2093"/>
      <c r="DDP30" s="603"/>
      <c r="DDQ30" s="603"/>
      <c r="DDR30" s="603"/>
      <c r="DDS30" s="603"/>
      <c r="DDT30" s="603"/>
      <c r="DDU30" s="603"/>
      <c r="DDV30" s="2092"/>
      <c r="DDW30" s="2094"/>
      <c r="DDX30" s="2095"/>
      <c r="DDY30" s="2095"/>
      <c r="DDZ30" s="2093"/>
      <c r="DEA30" s="2096"/>
      <c r="DEB30" s="2097"/>
      <c r="DEC30" s="2098"/>
      <c r="DED30" s="2099"/>
      <c r="DEE30" s="2099"/>
      <c r="DEF30" s="2099"/>
      <c r="DEG30" s="2099"/>
      <c r="DEH30" s="2100"/>
      <c r="DEI30" s="3483"/>
      <c r="DEJ30" s="3484"/>
      <c r="DEK30" s="2089"/>
      <c r="DEL30" s="2090"/>
      <c r="DEM30" s="2091"/>
      <c r="DEN30" s="2090"/>
      <c r="DEO30" s="2090"/>
      <c r="DEP30" s="2092"/>
      <c r="DEQ30" s="2092"/>
      <c r="DER30" s="2093"/>
      <c r="DES30" s="603"/>
      <c r="DET30" s="603"/>
      <c r="DEU30" s="603"/>
      <c r="DEV30" s="603"/>
      <c r="DEW30" s="603"/>
      <c r="DEX30" s="603"/>
      <c r="DEY30" s="2092"/>
      <c r="DEZ30" s="2094"/>
      <c r="DFA30" s="2095"/>
      <c r="DFB30" s="2095"/>
      <c r="DFC30" s="2093"/>
      <c r="DFD30" s="2096"/>
      <c r="DFE30" s="2097"/>
      <c r="DFF30" s="2098"/>
      <c r="DFG30" s="2099"/>
      <c r="DFH30" s="2099"/>
      <c r="DFI30" s="2099"/>
      <c r="DFJ30" s="2099"/>
      <c r="DFK30" s="2100"/>
      <c r="DFL30" s="3483"/>
      <c r="DFM30" s="3484"/>
      <c r="DFN30" s="2089"/>
      <c r="DFO30" s="2090"/>
      <c r="DFP30" s="2091"/>
      <c r="DFQ30" s="2090"/>
      <c r="DFR30" s="2090"/>
      <c r="DFS30" s="2092"/>
      <c r="DFT30" s="2092"/>
      <c r="DFU30" s="2093"/>
      <c r="DFV30" s="603"/>
      <c r="DFW30" s="603"/>
      <c r="DFX30" s="603"/>
      <c r="DFY30" s="603"/>
      <c r="DFZ30" s="603"/>
      <c r="DGA30" s="603"/>
      <c r="DGB30" s="2092"/>
      <c r="DGC30" s="2094"/>
      <c r="DGD30" s="2095"/>
      <c r="DGE30" s="2095"/>
      <c r="DGF30" s="2093"/>
      <c r="DGG30" s="2096"/>
      <c r="DGH30" s="2097"/>
      <c r="DGI30" s="2098"/>
      <c r="DGJ30" s="2099"/>
      <c r="DGK30" s="2099"/>
      <c r="DGL30" s="2099"/>
      <c r="DGM30" s="2099"/>
      <c r="DGN30" s="2100"/>
      <c r="DGO30" s="3483"/>
      <c r="DGP30" s="3484"/>
      <c r="DGQ30" s="2089"/>
      <c r="DGR30" s="2090"/>
      <c r="DGS30" s="2091"/>
      <c r="DGT30" s="2090"/>
      <c r="DGU30" s="2090"/>
      <c r="DGV30" s="2092"/>
      <c r="DGW30" s="2092"/>
      <c r="DGX30" s="2093"/>
      <c r="DGY30" s="603"/>
      <c r="DGZ30" s="603"/>
      <c r="DHA30" s="603"/>
      <c r="DHB30" s="603"/>
      <c r="DHC30" s="603"/>
      <c r="DHD30" s="603"/>
      <c r="DHE30" s="2092"/>
      <c r="DHF30" s="2094"/>
      <c r="DHG30" s="2095"/>
      <c r="DHH30" s="2095"/>
      <c r="DHI30" s="2093"/>
      <c r="DHJ30" s="2096"/>
      <c r="DHK30" s="2097"/>
      <c r="DHL30" s="2098"/>
      <c r="DHM30" s="2099"/>
      <c r="DHN30" s="2099"/>
      <c r="DHO30" s="2099"/>
      <c r="DHP30" s="2099"/>
      <c r="DHQ30" s="2100"/>
      <c r="DHR30" s="3483"/>
      <c r="DHS30" s="3484"/>
      <c r="DHT30" s="2089"/>
      <c r="DHU30" s="2090"/>
      <c r="DHV30" s="2091"/>
      <c r="DHW30" s="2090"/>
      <c r="DHX30" s="2090"/>
      <c r="DHY30" s="2092"/>
      <c r="DHZ30" s="2092"/>
      <c r="DIA30" s="2093"/>
      <c r="DIB30" s="603"/>
      <c r="DIC30" s="603"/>
      <c r="DID30" s="603"/>
      <c r="DIE30" s="603"/>
      <c r="DIF30" s="603"/>
      <c r="DIG30" s="603"/>
      <c r="DIH30" s="2092"/>
      <c r="DII30" s="2094"/>
      <c r="DIJ30" s="2095"/>
      <c r="DIK30" s="2095"/>
      <c r="DIL30" s="2093"/>
      <c r="DIM30" s="2096"/>
      <c r="DIN30" s="2097"/>
      <c r="DIO30" s="2098"/>
      <c r="DIP30" s="2099"/>
      <c r="DIQ30" s="2099"/>
      <c r="DIR30" s="2099"/>
      <c r="DIS30" s="2099"/>
      <c r="DIT30" s="2100"/>
      <c r="DIU30" s="3483"/>
      <c r="DIV30" s="3484"/>
      <c r="DIW30" s="2089"/>
      <c r="DIX30" s="2090"/>
      <c r="DIY30" s="2091"/>
      <c r="DIZ30" s="2090"/>
      <c r="DJA30" s="2090"/>
      <c r="DJB30" s="2092"/>
      <c r="DJC30" s="2092"/>
      <c r="DJD30" s="2093"/>
      <c r="DJE30" s="603"/>
      <c r="DJF30" s="603"/>
      <c r="DJG30" s="603"/>
      <c r="DJH30" s="603"/>
      <c r="DJI30" s="603"/>
      <c r="DJJ30" s="603"/>
      <c r="DJK30" s="2092"/>
      <c r="DJL30" s="2094"/>
      <c r="DJM30" s="2095"/>
      <c r="DJN30" s="2095"/>
      <c r="DJO30" s="2093"/>
      <c r="DJP30" s="2096"/>
      <c r="DJQ30" s="2097"/>
      <c r="DJR30" s="2098"/>
      <c r="DJS30" s="2099"/>
      <c r="DJT30" s="2099"/>
      <c r="DJU30" s="2099"/>
      <c r="DJV30" s="2099"/>
      <c r="DJW30" s="2100"/>
      <c r="DJX30" s="3483"/>
      <c r="DJY30" s="3484"/>
      <c r="DJZ30" s="2089"/>
      <c r="DKA30" s="2090"/>
      <c r="DKB30" s="2091"/>
      <c r="DKC30" s="2090"/>
      <c r="DKD30" s="2090"/>
      <c r="DKE30" s="2092"/>
      <c r="DKF30" s="2092"/>
      <c r="DKG30" s="2093"/>
      <c r="DKH30" s="603"/>
      <c r="DKI30" s="603"/>
      <c r="DKJ30" s="603"/>
      <c r="DKK30" s="603"/>
      <c r="DKL30" s="603"/>
      <c r="DKM30" s="603"/>
      <c r="DKN30" s="2092"/>
      <c r="DKO30" s="2094"/>
      <c r="DKP30" s="2095"/>
      <c r="DKQ30" s="2095"/>
      <c r="DKR30" s="2093"/>
      <c r="DKS30" s="2096"/>
      <c r="DKT30" s="2097"/>
      <c r="DKU30" s="2098"/>
      <c r="DKV30" s="2099"/>
      <c r="DKW30" s="2099"/>
      <c r="DKX30" s="2099"/>
      <c r="DKY30" s="2099"/>
      <c r="DKZ30" s="2100"/>
      <c r="DLA30" s="3483"/>
      <c r="DLB30" s="3484"/>
      <c r="DLC30" s="2089"/>
      <c r="DLD30" s="2090"/>
      <c r="DLE30" s="2091"/>
      <c r="DLF30" s="2090"/>
      <c r="DLG30" s="2090"/>
      <c r="DLH30" s="2092"/>
      <c r="DLI30" s="2092"/>
      <c r="DLJ30" s="2093"/>
      <c r="DLK30" s="603"/>
      <c r="DLL30" s="603"/>
      <c r="DLM30" s="603"/>
      <c r="DLN30" s="603"/>
      <c r="DLO30" s="603"/>
      <c r="DLP30" s="603"/>
      <c r="DLQ30" s="2092"/>
      <c r="DLR30" s="2094"/>
      <c r="DLS30" s="2095"/>
      <c r="DLT30" s="2095"/>
      <c r="DLU30" s="2093"/>
      <c r="DLV30" s="2096"/>
      <c r="DLW30" s="2097"/>
      <c r="DLX30" s="2098"/>
      <c r="DLY30" s="2099"/>
      <c r="DLZ30" s="2099"/>
      <c r="DMA30" s="2099"/>
      <c r="DMB30" s="2099"/>
      <c r="DMC30" s="2100"/>
      <c r="DMD30" s="3483"/>
      <c r="DME30" s="3484"/>
      <c r="DMF30" s="2089"/>
      <c r="DMG30" s="2090"/>
      <c r="DMH30" s="2091"/>
      <c r="DMI30" s="2090"/>
      <c r="DMJ30" s="2090"/>
      <c r="DMK30" s="2092"/>
      <c r="DML30" s="2092"/>
      <c r="DMM30" s="2093"/>
      <c r="DMN30" s="603"/>
      <c r="DMO30" s="603"/>
      <c r="DMP30" s="603"/>
      <c r="DMQ30" s="603"/>
      <c r="DMR30" s="603"/>
      <c r="DMS30" s="603"/>
      <c r="DMT30" s="2092"/>
      <c r="DMU30" s="2094"/>
      <c r="DMV30" s="2095"/>
      <c r="DMW30" s="2095"/>
      <c r="DMX30" s="2093"/>
      <c r="DMY30" s="2096"/>
      <c r="DMZ30" s="2097"/>
      <c r="DNA30" s="2098"/>
      <c r="DNB30" s="2099"/>
      <c r="DNC30" s="2099"/>
      <c r="DND30" s="2099"/>
      <c r="DNE30" s="2099"/>
      <c r="DNF30" s="2100"/>
      <c r="DNG30" s="3483"/>
      <c r="DNH30" s="3484"/>
      <c r="DNI30" s="2089"/>
      <c r="DNJ30" s="2090"/>
      <c r="DNK30" s="2091"/>
      <c r="DNL30" s="2090"/>
      <c r="DNM30" s="2090"/>
      <c r="DNN30" s="2092"/>
      <c r="DNO30" s="2092"/>
      <c r="DNP30" s="2093"/>
      <c r="DNQ30" s="603"/>
      <c r="DNR30" s="603"/>
      <c r="DNS30" s="603"/>
      <c r="DNT30" s="603"/>
      <c r="DNU30" s="603"/>
      <c r="DNV30" s="603"/>
      <c r="DNW30" s="2092"/>
      <c r="DNX30" s="2094"/>
      <c r="DNY30" s="2095"/>
      <c r="DNZ30" s="2095"/>
      <c r="DOA30" s="2093"/>
      <c r="DOB30" s="2096"/>
      <c r="DOC30" s="2097"/>
      <c r="DOD30" s="2098"/>
      <c r="DOE30" s="2099"/>
      <c r="DOF30" s="2099"/>
      <c r="DOG30" s="2099"/>
      <c r="DOH30" s="2099"/>
      <c r="DOI30" s="2100"/>
      <c r="DOJ30" s="3483"/>
      <c r="DOK30" s="3484"/>
      <c r="DOL30" s="2089"/>
      <c r="DOM30" s="2090"/>
      <c r="DON30" s="2091"/>
      <c r="DOO30" s="2090"/>
      <c r="DOP30" s="2090"/>
      <c r="DOQ30" s="2092"/>
      <c r="DOR30" s="2092"/>
      <c r="DOS30" s="2093"/>
      <c r="DOT30" s="603"/>
      <c r="DOU30" s="603"/>
      <c r="DOV30" s="603"/>
      <c r="DOW30" s="603"/>
      <c r="DOX30" s="603"/>
      <c r="DOY30" s="603"/>
      <c r="DOZ30" s="2092"/>
      <c r="DPA30" s="2094"/>
      <c r="DPB30" s="2095"/>
      <c r="DPC30" s="2095"/>
      <c r="DPD30" s="2093"/>
      <c r="DPE30" s="2096"/>
      <c r="DPF30" s="2097"/>
      <c r="DPG30" s="2098"/>
      <c r="DPH30" s="2099"/>
      <c r="DPI30" s="2099"/>
      <c r="DPJ30" s="2099"/>
      <c r="DPK30" s="2099"/>
      <c r="DPL30" s="2100"/>
      <c r="DPM30" s="3483"/>
      <c r="DPN30" s="3484"/>
      <c r="DPO30" s="2089"/>
      <c r="DPP30" s="2090"/>
      <c r="DPQ30" s="2091"/>
      <c r="DPR30" s="2090"/>
      <c r="DPS30" s="2090"/>
      <c r="DPT30" s="2092"/>
      <c r="DPU30" s="2092"/>
      <c r="DPV30" s="2093"/>
      <c r="DPW30" s="603"/>
      <c r="DPX30" s="603"/>
      <c r="DPY30" s="603"/>
      <c r="DPZ30" s="603"/>
      <c r="DQA30" s="603"/>
      <c r="DQB30" s="603"/>
      <c r="DQC30" s="2092"/>
      <c r="DQD30" s="2094"/>
      <c r="DQE30" s="2095"/>
      <c r="DQF30" s="2095"/>
      <c r="DQG30" s="2093"/>
      <c r="DQH30" s="2096"/>
      <c r="DQI30" s="2097"/>
      <c r="DQJ30" s="2098"/>
      <c r="DQK30" s="2099"/>
      <c r="DQL30" s="2099"/>
      <c r="DQM30" s="2099"/>
      <c r="DQN30" s="2099"/>
      <c r="DQO30" s="2100"/>
      <c r="DQP30" s="3483"/>
      <c r="DQQ30" s="3484"/>
      <c r="DQR30" s="2089"/>
      <c r="DQS30" s="2090"/>
      <c r="DQT30" s="2091"/>
      <c r="DQU30" s="2090"/>
      <c r="DQV30" s="2090"/>
      <c r="DQW30" s="2092"/>
      <c r="DQX30" s="2092"/>
      <c r="DQY30" s="2093"/>
      <c r="DQZ30" s="603"/>
      <c r="DRA30" s="603"/>
      <c r="DRB30" s="603"/>
      <c r="DRC30" s="603"/>
      <c r="DRD30" s="603"/>
      <c r="DRE30" s="603"/>
      <c r="DRF30" s="2092"/>
      <c r="DRG30" s="2094"/>
      <c r="DRH30" s="2095"/>
      <c r="DRI30" s="2095"/>
      <c r="DRJ30" s="2093"/>
      <c r="DRK30" s="2096"/>
      <c r="DRL30" s="2097"/>
      <c r="DRM30" s="2098"/>
      <c r="DRN30" s="2099"/>
      <c r="DRO30" s="2099"/>
      <c r="DRP30" s="2099"/>
      <c r="DRQ30" s="2099"/>
      <c r="DRR30" s="2100"/>
      <c r="DRS30" s="3483"/>
      <c r="DRT30" s="3484"/>
      <c r="DRU30" s="2089"/>
      <c r="DRV30" s="2090"/>
      <c r="DRW30" s="2091"/>
      <c r="DRX30" s="2090"/>
      <c r="DRY30" s="2090"/>
      <c r="DRZ30" s="2092"/>
      <c r="DSA30" s="2092"/>
      <c r="DSB30" s="2093"/>
      <c r="DSC30" s="603"/>
      <c r="DSD30" s="603"/>
      <c r="DSE30" s="603"/>
      <c r="DSF30" s="603"/>
      <c r="DSG30" s="603"/>
      <c r="DSH30" s="603"/>
      <c r="DSI30" s="2092"/>
      <c r="DSJ30" s="2094"/>
      <c r="DSK30" s="2095"/>
      <c r="DSL30" s="2095"/>
      <c r="DSM30" s="2093"/>
      <c r="DSN30" s="2096"/>
      <c r="DSO30" s="2097"/>
      <c r="DSP30" s="2098"/>
      <c r="DSQ30" s="2099"/>
      <c r="DSR30" s="2099"/>
      <c r="DSS30" s="2099"/>
      <c r="DST30" s="2099"/>
      <c r="DSU30" s="2100"/>
      <c r="DSV30" s="3483"/>
      <c r="DSW30" s="3484"/>
      <c r="DSX30" s="2089"/>
      <c r="DSY30" s="2090"/>
      <c r="DSZ30" s="2091"/>
      <c r="DTA30" s="2090"/>
      <c r="DTB30" s="2090"/>
      <c r="DTC30" s="2092"/>
      <c r="DTD30" s="2092"/>
      <c r="DTE30" s="2093"/>
      <c r="DTF30" s="603"/>
      <c r="DTG30" s="603"/>
      <c r="DTH30" s="603"/>
      <c r="DTI30" s="603"/>
      <c r="DTJ30" s="603"/>
      <c r="DTK30" s="603"/>
      <c r="DTL30" s="2092"/>
      <c r="DTM30" s="2094"/>
      <c r="DTN30" s="2095"/>
      <c r="DTO30" s="2095"/>
      <c r="DTP30" s="2093"/>
      <c r="DTQ30" s="2096"/>
      <c r="DTR30" s="2097"/>
      <c r="DTS30" s="2098"/>
      <c r="DTT30" s="2099"/>
      <c r="DTU30" s="2099"/>
      <c r="DTV30" s="2099"/>
      <c r="DTW30" s="2099"/>
      <c r="DTX30" s="2100"/>
      <c r="DTY30" s="3483"/>
      <c r="DTZ30" s="3484"/>
      <c r="DUA30" s="2089"/>
      <c r="DUB30" s="2090"/>
      <c r="DUC30" s="2091"/>
      <c r="DUD30" s="2090"/>
      <c r="DUE30" s="2090"/>
      <c r="DUF30" s="2092"/>
      <c r="DUG30" s="2092"/>
      <c r="DUH30" s="2093"/>
      <c r="DUI30" s="603"/>
      <c r="DUJ30" s="603"/>
      <c r="DUK30" s="603"/>
      <c r="DUL30" s="603"/>
      <c r="DUM30" s="603"/>
      <c r="DUN30" s="603"/>
      <c r="DUO30" s="2092"/>
      <c r="DUP30" s="2094"/>
      <c r="DUQ30" s="2095"/>
      <c r="DUR30" s="2095"/>
      <c r="DUS30" s="2093"/>
      <c r="DUT30" s="2096"/>
      <c r="DUU30" s="2097"/>
      <c r="DUV30" s="2098"/>
      <c r="DUW30" s="2099"/>
      <c r="DUX30" s="2099"/>
      <c r="DUY30" s="2099"/>
      <c r="DUZ30" s="2099"/>
      <c r="DVA30" s="2100"/>
      <c r="DVB30" s="3483"/>
      <c r="DVC30" s="3484"/>
      <c r="DVD30" s="2089"/>
      <c r="DVE30" s="2090"/>
      <c r="DVF30" s="2091"/>
      <c r="DVG30" s="2090"/>
      <c r="DVH30" s="2090"/>
      <c r="DVI30" s="2092"/>
      <c r="DVJ30" s="2092"/>
      <c r="DVK30" s="2093"/>
      <c r="DVL30" s="603"/>
      <c r="DVM30" s="603"/>
      <c r="DVN30" s="603"/>
      <c r="DVO30" s="603"/>
      <c r="DVP30" s="603"/>
      <c r="DVQ30" s="603"/>
      <c r="DVR30" s="2092"/>
      <c r="DVS30" s="2094"/>
      <c r="DVT30" s="2095"/>
      <c r="DVU30" s="2095"/>
      <c r="DVV30" s="2093"/>
      <c r="DVW30" s="2096"/>
      <c r="DVX30" s="2097"/>
      <c r="DVY30" s="2098"/>
      <c r="DVZ30" s="2099"/>
      <c r="DWA30" s="2099"/>
      <c r="DWB30" s="2099"/>
      <c r="DWC30" s="2099"/>
      <c r="DWD30" s="2100"/>
      <c r="DWE30" s="3483"/>
      <c r="DWF30" s="3484"/>
      <c r="DWG30" s="2089"/>
      <c r="DWH30" s="2090"/>
      <c r="DWI30" s="2091"/>
      <c r="DWJ30" s="2090"/>
      <c r="DWK30" s="2090"/>
      <c r="DWL30" s="2092"/>
      <c r="DWM30" s="2092"/>
      <c r="DWN30" s="2093"/>
      <c r="DWO30" s="603"/>
      <c r="DWP30" s="603"/>
      <c r="DWQ30" s="603"/>
      <c r="DWR30" s="603"/>
      <c r="DWS30" s="603"/>
      <c r="DWT30" s="603"/>
      <c r="DWU30" s="2092"/>
      <c r="DWV30" s="2094"/>
      <c r="DWW30" s="2095"/>
      <c r="DWX30" s="2095"/>
      <c r="DWY30" s="2093"/>
      <c r="DWZ30" s="2096"/>
      <c r="DXA30" s="2097"/>
      <c r="DXB30" s="2098"/>
      <c r="DXC30" s="2099"/>
      <c r="DXD30" s="2099"/>
      <c r="DXE30" s="2099"/>
      <c r="DXF30" s="2099"/>
      <c r="DXG30" s="2100"/>
      <c r="DXH30" s="3483"/>
      <c r="DXI30" s="3484"/>
      <c r="DXJ30" s="2089"/>
      <c r="DXK30" s="2090"/>
      <c r="DXL30" s="2091"/>
      <c r="DXM30" s="2090"/>
      <c r="DXN30" s="2090"/>
      <c r="DXO30" s="2092"/>
      <c r="DXP30" s="2092"/>
      <c r="DXQ30" s="2093"/>
      <c r="DXR30" s="603"/>
      <c r="DXS30" s="603"/>
      <c r="DXT30" s="603"/>
      <c r="DXU30" s="603"/>
      <c r="DXV30" s="603"/>
      <c r="DXW30" s="603"/>
      <c r="DXX30" s="2092"/>
      <c r="DXY30" s="2094"/>
      <c r="DXZ30" s="2095"/>
      <c r="DYA30" s="2095"/>
      <c r="DYB30" s="2093"/>
      <c r="DYC30" s="2096"/>
      <c r="DYD30" s="2097"/>
      <c r="DYE30" s="2098"/>
      <c r="DYF30" s="2099"/>
      <c r="DYG30" s="2099"/>
      <c r="DYH30" s="2099"/>
      <c r="DYI30" s="2099"/>
      <c r="DYJ30" s="2100"/>
      <c r="DYK30" s="3483"/>
      <c r="DYL30" s="3484"/>
      <c r="DYM30" s="2089"/>
      <c r="DYN30" s="2090"/>
      <c r="DYO30" s="2091"/>
      <c r="DYP30" s="2090"/>
      <c r="DYQ30" s="2090"/>
      <c r="DYR30" s="2092"/>
      <c r="DYS30" s="2092"/>
      <c r="DYT30" s="2093"/>
      <c r="DYU30" s="603"/>
      <c r="DYV30" s="603"/>
      <c r="DYW30" s="603"/>
      <c r="DYX30" s="603"/>
      <c r="DYY30" s="603"/>
      <c r="DYZ30" s="603"/>
      <c r="DZA30" s="2092"/>
      <c r="DZB30" s="2094"/>
      <c r="DZC30" s="2095"/>
      <c r="DZD30" s="2095"/>
      <c r="DZE30" s="2093"/>
      <c r="DZF30" s="2096"/>
      <c r="DZG30" s="2097"/>
      <c r="DZH30" s="2098"/>
      <c r="DZI30" s="2099"/>
      <c r="DZJ30" s="2099"/>
      <c r="DZK30" s="2099"/>
      <c r="DZL30" s="2099"/>
      <c r="DZM30" s="2100"/>
      <c r="DZN30" s="3483"/>
      <c r="DZO30" s="3484"/>
      <c r="DZP30" s="2089"/>
      <c r="DZQ30" s="2090"/>
      <c r="DZR30" s="2091"/>
      <c r="DZS30" s="2090"/>
      <c r="DZT30" s="2090"/>
      <c r="DZU30" s="2092"/>
      <c r="DZV30" s="2092"/>
      <c r="DZW30" s="2093"/>
      <c r="DZX30" s="603"/>
      <c r="DZY30" s="603"/>
      <c r="DZZ30" s="603"/>
      <c r="EAA30" s="603"/>
      <c r="EAB30" s="603"/>
      <c r="EAC30" s="603"/>
      <c r="EAD30" s="2092"/>
      <c r="EAE30" s="2094"/>
      <c r="EAF30" s="2095"/>
      <c r="EAG30" s="2095"/>
      <c r="EAH30" s="2093"/>
      <c r="EAI30" s="2096"/>
      <c r="EAJ30" s="2097"/>
      <c r="EAK30" s="2098"/>
      <c r="EAL30" s="2099"/>
      <c r="EAM30" s="2099"/>
      <c r="EAN30" s="2099"/>
      <c r="EAO30" s="2099"/>
      <c r="EAP30" s="2100"/>
      <c r="EAQ30" s="3483"/>
      <c r="EAR30" s="3484"/>
      <c r="EAS30" s="2089"/>
      <c r="EAT30" s="2090"/>
      <c r="EAU30" s="2091"/>
      <c r="EAV30" s="2090"/>
      <c r="EAW30" s="2090"/>
      <c r="EAX30" s="2092"/>
      <c r="EAY30" s="2092"/>
      <c r="EAZ30" s="2093"/>
      <c r="EBA30" s="603"/>
      <c r="EBB30" s="603"/>
      <c r="EBC30" s="603"/>
      <c r="EBD30" s="603"/>
      <c r="EBE30" s="603"/>
      <c r="EBF30" s="603"/>
      <c r="EBG30" s="2092"/>
      <c r="EBH30" s="2094"/>
      <c r="EBI30" s="2095"/>
      <c r="EBJ30" s="2095"/>
      <c r="EBK30" s="2093"/>
      <c r="EBL30" s="2096"/>
      <c r="EBM30" s="2097"/>
      <c r="EBN30" s="2098"/>
      <c r="EBO30" s="2099"/>
      <c r="EBP30" s="2099"/>
      <c r="EBQ30" s="2099"/>
      <c r="EBR30" s="2099"/>
      <c r="EBS30" s="2100"/>
      <c r="EBT30" s="3483"/>
      <c r="EBU30" s="3484"/>
      <c r="EBV30" s="2089"/>
      <c r="EBW30" s="2090"/>
      <c r="EBX30" s="2091"/>
      <c r="EBY30" s="2090"/>
      <c r="EBZ30" s="2090"/>
      <c r="ECA30" s="2092"/>
      <c r="ECB30" s="2092"/>
      <c r="ECC30" s="2093"/>
      <c r="ECD30" s="603"/>
      <c r="ECE30" s="603"/>
      <c r="ECF30" s="603"/>
      <c r="ECG30" s="603"/>
      <c r="ECH30" s="603"/>
      <c r="ECI30" s="603"/>
      <c r="ECJ30" s="2092"/>
      <c r="ECK30" s="2094"/>
      <c r="ECL30" s="2095"/>
      <c r="ECM30" s="2095"/>
      <c r="ECN30" s="2093"/>
      <c r="ECO30" s="2096"/>
      <c r="ECP30" s="2097"/>
      <c r="ECQ30" s="2098"/>
      <c r="ECR30" s="2099"/>
      <c r="ECS30" s="2099"/>
      <c r="ECT30" s="2099"/>
      <c r="ECU30" s="2099"/>
      <c r="ECV30" s="2100"/>
      <c r="ECW30" s="3483"/>
      <c r="ECX30" s="3484"/>
      <c r="ECY30" s="2089"/>
      <c r="ECZ30" s="2090"/>
      <c r="EDA30" s="2091"/>
      <c r="EDB30" s="2090"/>
      <c r="EDC30" s="2090"/>
      <c r="EDD30" s="2092"/>
      <c r="EDE30" s="2092"/>
      <c r="EDF30" s="2093"/>
      <c r="EDG30" s="603"/>
      <c r="EDH30" s="603"/>
      <c r="EDI30" s="603"/>
      <c r="EDJ30" s="603"/>
      <c r="EDK30" s="603"/>
      <c r="EDL30" s="603"/>
      <c r="EDM30" s="2092"/>
      <c r="EDN30" s="2094"/>
      <c r="EDO30" s="2095"/>
      <c r="EDP30" s="2095"/>
      <c r="EDQ30" s="2093"/>
      <c r="EDR30" s="2096"/>
      <c r="EDS30" s="2097"/>
      <c r="EDT30" s="2098"/>
      <c r="EDU30" s="2099"/>
      <c r="EDV30" s="2099"/>
      <c r="EDW30" s="2099"/>
      <c r="EDX30" s="2099"/>
      <c r="EDY30" s="2100"/>
      <c r="EDZ30" s="3483"/>
      <c r="EEA30" s="3484"/>
      <c r="EEB30" s="2089"/>
      <c r="EEC30" s="2090"/>
      <c r="EED30" s="2091"/>
      <c r="EEE30" s="2090"/>
      <c r="EEF30" s="2090"/>
      <c r="EEG30" s="2092"/>
      <c r="EEH30" s="2092"/>
      <c r="EEI30" s="2093"/>
      <c r="EEJ30" s="603"/>
      <c r="EEK30" s="603"/>
      <c r="EEL30" s="603"/>
      <c r="EEM30" s="603"/>
      <c r="EEN30" s="603"/>
      <c r="EEO30" s="603"/>
      <c r="EEP30" s="2092"/>
      <c r="EEQ30" s="2094"/>
      <c r="EER30" s="2095"/>
      <c r="EES30" s="2095"/>
      <c r="EET30" s="2093"/>
      <c r="EEU30" s="2096"/>
      <c r="EEV30" s="2097"/>
      <c r="EEW30" s="2098"/>
      <c r="EEX30" s="2099"/>
      <c r="EEY30" s="2099"/>
      <c r="EEZ30" s="2099"/>
      <c r="EFA30" s="2099"/>
      <c r="EFB30" s="2100"/>
      <c r="EFC30" s="3483"/>
      <c r="EFD30" s="3484"/>
      <c r="EFE30" s="2089"/>
      <c r="EFF30" s="2090"/>
      <c r="EFG30" s="2091"/>
      <c r="EFH30" s="2090"/>
      <c r="EFI30" s="2090"/>
      <c r="EFJ30" s="2092"/>
      <c r="EFK30" s="2092"/>
      <c r="EFL30" s="2093"/>
      <c r="EFM30" s="603"/>
      <c r="EFN30" s="603"/>
      <c r="EFO30" s="603"/>
      <c r="EFP30" s="603"/>
      <c r="EFQ30" s="603"/>
      <c r="EFR30" s="603"/>
      <c r="EFS30" s="2092"/>
      <c r="EFT30" s="2094"/>
      <c r="EFU30" s="2095"/>
      <c r="EFV30" s="2095"/>
      <c r="EFW30" s="2093"/>
      <c r="EFX30" s="2096"/>
      <c r="EFY30" s="2097"/>
      <c r="EFZ30" s="2098"/>
      <c r="EGA30" s="2099"/>
      <c r="EGB30" s="2099"/>
      <c r="EGC30" s="2099"/>
      <c r="EGD30" s="2099"/>
      <c r="EGE30" s="2100"/>
      <c r="EGF30" s="3483"/>
      <c r="EGG30" s="3484"/>
      <c r="EGH30" s="2089"/>
      <c r="EGI30" s="2090"/>
      <c r="EGJ30" s="2091"/>
      <c r="EGK30" s="2090"/>
      <c r="EGL30" s="2090"/>
      <c r="EGM30" s="2092"/>
      <c r="EGN30" s="2092"/>
      <c r="EGO30" s="2093"/>
      <c r="EGP30" s="603"/>
      <c r="EGQ30" s="603"/>
      <c r="EGR30" s="603"/>
      <c r="EGS30" s="603"/>
      <c r="EGT30" s="603"/>
      <c r="EGU30" s="603"/>
      <c r="EGV30" s="2092"/>
      <c r="EGW30" s="2094"/>
      <c r="EGX30" s="2095"/>
      <c r="EGY30" s="2095"/>
      <c r="EGZ30" s="2093"/>
      <c r="EHA30" s="2096"/>
      <c r="EHB30" s="2097"/>
      <c r="EHC30" s="2098"/>
      <c r="EHD30" s="2099"/>
      <c r="EHE30" s="2099"/>
      <c r="EHF30" s="2099"/>
      <c r="EHG30" s="2099"/>
      <c r="EHH30" s="2100"/>
      <c r="EHI30" s="3483"/>
      <c r="EHJ30" s="3484"/>
      <c r="EHK30" s="2089"/>
      <c r="EHL30" s="2090"/>
      <c r="EHM30" s="2091"/>
      <c r="EHN30" s="2090"/>
      <c r="EHO30" s="2090"/>
      <c r="EHP30" s="2092"/>
      <c r="EHQ30" s="2092"/>
      <c r="EHR30" s="2093"/>
      <c r="EHS30" s="603"/>
      <c r="EHT30" s="603"/>
      <c r="EHU30" s="603"/>
      <c r="EHV30" s="603"/>
      <c r="EHW30" s="603"/>
      <c r="EHX30" s="603"/>
      <c r="EHY30" s="2092"/>
      <c r="EHZ30" s="2094"/>
      <c r="EIA30" s="2095"/>
      <c r="EIB30" s="2095"/>
      <c r="EIC30" s="2093"/>
      <c r="EID30" s="2096"/>
      <c r="EIE30" s="2097"/>
      <c r="EIF30" s="2098"/>
      <c r="EIG30" s="2099"/>
      <c r="EIH30" s="2099"/>
      <c r="EII30" s="2099"/>
      <c r="EIJ30" s="2099"/>
      <c r="EIK30" s="2100"/>
      <c r="EIL30" s="3483"/>
      <c r="EIM30" s="3484"/>
      <c r="EIN30" s="2089"/>
      <c r="EIO30" s="2090"/>
      <c r="EIP30" s="2091"/>
      <c r="EIQ30" s="2090"/>
      <c r="EIR30" s="2090"/>
      <c r="EIS30" s="2092"/>
      <c r="EIT30" s="2092"/>
      <c r="EIU30" s="2093"/>
      <c r="EIV30" s="603"/>
      <c r="EIW30" s="603"/>
      <c r="EIX30" s="603"/>
      <c r="EIY30" s="603"/>
      <c r="EIZ30" s="603"/>
      <c r="EJA30" s="603"/>
      <c r="EJB30" s="2092"/>
      <c r="EJC30" s="2094"/>
      <c r="EJD30" s="2095"/>
      <c r="EJE30" s="2095"/>
      <c r="EJF30" s="2093"/>
      <c r="EJG30" s="2096"/>
      <c r="EJH30" s="2097"/>
      <c r="EJI30" s="2098"/>
      <c r="EJJ30" s="2099"/>
      <c r="EJK30" s="2099"/>
      <c r="EJL30" s="2099"/>
      <c r="EJM30" s="2099"/>
      <c r="EJN30" s="2100"/>
      <c r="EJO30" s="3483"/>
      <c r="EJP30" s="3484"/>
      <c r="EJQ30" s="2089"/>
      <c r="EJR30" s="2090"/>
      <c r="EJS30" s="2091"/>
      <c r="EJT30" s="2090"/>
      <c r="EJU30" s="2090"/>
      <c r="EJV30" s="2092"/>
      <c r="EJW30" s="2092"/>
      <c r="EJX30" s="2093"/>
      <c r="EJY30" s="603"/>
      <c r="EJZ30" s="603"/>
      <c r="EKA30" s="603"/>
      <c r="EKB30" s="603"/>
      <c r="EKC30" s="603"/>
      <c r="EKD30" s="603"/>
      <c r="EKE30" s="2092"/>
      <c r="EKF30" s="2094"/>
      <c r="EKG30" s="2095"/>
      <c r="EKH30" s="2095"/>
      <c r="EKI30" s="2093"/>
      <c r="EKJ30" s="2096"/>
      <c r="EKK30" s="2097"/>
      <c r="EKL30" s="2098"/>
      <c r="EKM30" s="2099"/>
      <c r="EKN30" s="2099"/>
      <c r="EKO30" s="2099"/>
      <c r="EKP30" s="2099"/>
      <c r="EKQ30" s="2100"/>
      <c r="EKR30" s="3483"/>
      <c r="EKS30" s="3484"/>
      <c r="EKT30" s="2089"/>
      <c r="EKU30" s="2090"/>
      <c r="EKV30" s="2091"/>
      <c r="EKW30" s="2090"/>
      <c r="EKX30" s="2090"/>
      <c r="EKY30" s="2092"/>
      <c r="EKZ30" s="2092"/>
      <c r="ELA30" s="2093"/>
      <c r="ELB30" s="603"/>
      <c r="ELC30" s="603"/>
      <c r="ELD30" s="603"/>
      <c r="ELE30" s="603"/>
      <c r="ELF30" s="603"/>
      <c r="ELG30" s="603"/>
      <c r="ELH30" s="2092"/>
      <c r="ELI30" s="2094"/>
      <c r="ELJ30" s="2095"/>
      <c r="ELK30" s="2095"/>
      <c r="ELL30" s="2093"/>
      <c r="ELM30" s="2096"/>
      <c r="ELN30" s="2097"/>
      <c r="ELO30" s="2098"/>
      <c r="ELP30" s="2099"/>
      <c r="ELQ30" s="2099"/>
      <c r="ELR30" s="2099"/>
      <c r="ELS30" s="2099"/>
      <c r="ELT30" s="2100"/>
      <c r="ELU30" s="3483"/>
      <c r="ELV30" s="3484"/>
      <c r="ELW30" s="2089"/>
      <c r="ELX30" s="2090"/>
      <c r="ELY30" s="2091"/>
      <c r="ELZ30" s="2090"/>
      <c r="EMA30" s="2090"/>
      <c r="EMB30" s="2092"/>
      <c r="EMC30" s="2092"/>
      <c r="EMD30" s="2093"/>
      <c r="EME30" s="603"/>
      <c r="EMF30" s="603"/>
      <c r="EMG30" s="603"/>
      <c r="EMH30" s="603"/>
      <c r="EMI30" s="603"/>
      <c r="EMJ30" s="603"/>
      <c r="EMK30" s="2092"/>
      <c r="EML30" s="2094"/>
      <c r="EMM30" s="2095"/>
      <c r="EMN30" s="2095"/>
      <c r="EMO30" s="2093"/>
      <c r="EMP30" s="2096"/>
      <c r="EMQ30" s="2097"/>
      <c r="EMR30" s="2098"/>
      <c r="EMS30" s="2099"/>
      <c r="EMT30" s="2099"/>
      <c r="EMU30" s="2099"/>
      <c r="EMV30" s="2099"/>
      <c r="EMW30" s="2100"/>
      <c r="EMX30" s="3483"/>
      <c r="EMY30" s="3484"/>
      <c r="EMZ30" s="2089"/>
      <c r="ENA30" s="2090"/>
      <c r="ENB30" s="2091"/>
      <c r="ENC30" s="2090"/>
      <c r="END30" s="2090"/>
      <c r="ENE30" s="2092"/>
      <c r="ENF30" s="2092"/>
      <c r="ENG30" s="2093"/>
      <c r="ENH30" s="603"/>
      <c r="ENI30" s="603"/>
      <c r="ENJ30" s="603"/>
      <c r="ENK30" s="603"/>
      <c r="ENL30" s="603"/>
      <c r="ENM30" s="603"/>
      <c r="ENN30" s="2092"/>
      <c r="ENO30" s="2094"/>
      <c r="ENP30" s="2095"/>
      <c r="ENQ30" s="2095"/>
      <c r="ENR30" s="2093"/>
      <c r="ENS30" s="2096"/>
      <c r="ENT30" s="2097"/>
      <c r="ENU30" s="2098"/>
      <c r="ENV30" s="2099"/>
      <c r="ENW30" s="2099"/>
      <c r="ENX30" s="2099"/>
      <c r="ENY30" s="2099"/>
      <c r="ENZ30" s="2100"/>
      <c r="EOA30" s="3483"/>
      <c r="EOB30" s="3484"/>
      <c r="EOC30" s="2089"/>
      <c r="EOD30" s="2090"/>
      <c r="EOE30" s="2091"/>
      <c r="EOF30" s="2090"/>
      <c r="EOG30" s="2090"/>
      <c r="EOH30" s="2092"/>
      <c r="EOI30" s="2092"/>
      <c r="EOJ30" s="2093"/>
      <c r="EOK30" s="603"/>
      <c r="EOL30" s="603"/>
      <c r="EOM30" s="603"/>
      <c r="EON30" s="603"/>
      <c r="EOO30" s="603"/>
      <c r="EOP30" s="603"/>
      <c r="EOQ30" s="2092"/>
      <c r="EOR30" s="2094"/>
      <c r="EOS30" s="2095"/>
      <c r="EOT30" s="2095"/>
      <c r="EOU30" s="2093"/>
      <c r="EOV30" s="2096"/>
      <c r="EOW30" s="2097"/>
      <c r="EOX30" s="2098"/>
      <c r="EOY30" s="2099"/>
      <c r="EOZ30" s="2099"/>
      <c r="EPA30" s="2099"/>
      <c r="EPB30" s="2099"/>
      <c r="EPC30" s="2100"/>
      <c r="EPD30" s="3483"/>
      <c r="EPE30" s="3484"/>
      <c r="EPF30" s="2089"/>
      <c r="EPG30" s="2090"/>
      <c r="EPH30" s="2091"/>
      <c r="EPI30" s="2090"/>
      <c r="EPJ30" s="2090"/>
      <c r="EPK30" s="2092"/>
      <c r="EPL30" s="2092"/>
      <c r="EPM30" s="2093"/>
      <c r="EPN30" s="603"/>
      <c r="EPO30" s="603"/>
      <c r="EPP30" s="603"/>
      <c r="EPQ30" s="603"/>
      <c r="EPR30" s="603"/>
      <c r="EPS30" s="603"/>
      <c r="EPT30" s="2092"/>
      <c r="EPU30" s="2094"/>
      <c r="EPV30" s="2095"/>
      <c r="EPW30" s="2095"/>
      <c r="EPX30" s="2093"/>
      <c r="EPY30" s="2096"/>
      <c r="EPZ30" s="2097"/>
      <c r="EQA30" s="2098"/>
      <c r="EQB30" s="2099"/>
      <c r="EQC30" s="2099"/>
      <c r="EQD30" s="2099"/>
      <c r="EQE30" s="2099"/>
      <c r="EQF30" s="2100"/>
      <c r="EQG30" s="3483"/>
      <c r="EQH30" s="3484"/>
      <c r="EQI30" s="2089"/>
      <c r="EQJ30" s="2090"/>
      <c r="EQK30" s="2091"/>
      <c r="EQL30" s="2090"/>
      <c r="EQM30" s="2090"/>
      <c r="EQN30" s="2092"/>
      <c r="EQO30" s="2092"/>
      <c r="EQP30" s="2093"/>
      <c r="EQQ30" s="603"/>
      <c r="EQR30" s="603"/>
      <c r="EQS30" s="603"/>
      <c r="EQT30" s="603"/>
      <c r="EQU30" s="603"/>
      <c r="EQV30" s="603"/>
      <c r="EQW30" s="2092"/>
      <c r="EQX30" s="2094"/>
      <c r="EQY30" s="2095"/>
      <c r="EQZ30" s="2095"/>
      <c r="ERA30" s="2093"/>
      <c r="ERB30" s="2096"/>
      <c r="ERC30" s="2097"/>
      <c r="ERD30" s="2098"/>
      <c r="ERE30" s="2099"/>
      <c r="ERF30" s="2099"/>
      <c r="ERG30" s="2099"/>
      <c r="ERH30" s="2099"/>
      <c r="ERI30" s="2100"/>
      <c r="ERJ30" s="3483"/>
      <c r="ERK30" s="3484"/>
      <c r="ERL30" s="2089"/>
      <c r="ERM30" s="2090"/>
      <c r="ERN30" s="2091"/>
      <c r="ERO30" s="2090"/>
      <c r="ERP30" s="2090"/>
      <c r="ERQ30" s="2092"/>
      <c r="ERR30" s="2092"/>
      <c r="ERS30" s="2093"/>
      <c r="ERT30" s="603"/>
      <c r="ERU30" s="603"/>
      <c r="ERV30" s="603"/>
      <c r="ERW30" s="603"/>
      <c r="ERX30" s="603"/>
      <c r="ERY30" s="603"/>
      <c r="ERZ30" s="2092"/>
      <c r="ESA30" s="2094"/>
      <c r="ESB30" s="2095"/>
      <c r="ESC30" s="2095"/>
      <c r="ESD30" s="2093"/>
      <c r="ESE30" s="2096"/>
      <c r="ESF30" s="2097"/>
      <c r="ESG30" s="2098"/>
      <c r="ESH30" s="2099"/>
      <c r="ESI30" s="2099"/>
      <c r="ESJ30" s="2099"/>
      <c r="ESK30" s="2099"/>
      <c r="ESL30" s="2100"/>
      <c r="ESM30" s="3483"/>
      <c r="ESN30" s="3484"/>
      <c r="ESO30" s="2089"/>
      <c r="ESP30" s="2090"/>
      <c r="ESQ30" s="2091"/>
      <c r="ESR30" s="2090"/>
      <c r="ESS30" s="2090"/>
      <c r="EST30" s="2092"/>
      <c r="ESU30" s="2092"/>
      <c r="ESV30" s="2093"/>
      <c r="ESW30" s="603"/>
      <c r="ESX30" s="603"/>
      <c r="ESY30" s="603"/>
      <c r="ESZ30" s="603"/>
      <c r="ETA30" s="603"/>
      <c r="ETB30" s="603"/>
      <c r="ETC30" s="2092"/>
      <c r="ETD30" s="2094"/>
      <c r="ETE30" s="2095"/>
      <c r="ETF30" s="2095"/>
      <c r="ETG30" s="2093"/>
      <c r="ETH30" s="2096"/>
      <c r="ETI30" s="2097"/>
      <c r="ETJ30" s="2098"/>
      <c r="ETK30" s="2099"/>
      <c r="ETL30" s="2099"/>
      <c r="ETM30" s="2099"/>
      <c r="ETN30" s="2099"/>
      <c r="ETO30" s="2100"/>
      <c r="ETP30" s="3483"/>
      <c r="ETQ30" s="3484"/>
      <c r="ETR30" s="2089"/>
      <c r="ETS30" s="2090"/>
      <c r="ETT30" s="2091"/>
      <c r="ETU30" s="2090"/>
      <c r="ETV30" s="2090"/>
      <c r="ETW30" s="2092"/>
      <c r="ETX30" s="2092"/>
      <c r="ETY30" s="2093"/>
      <c r="ETZ30" s="603"/>
      <c r="EUA30" s="603"/>
      <c r="EUB30" s="603"/>
      <c r="EUC30" s="603"/>
      <c r="EUD30" s="603"/>
      <c r="EUE30" s="603"/>
      <c r="EUF30" s="2092"/>
      <c r="EUG30" s="2094"/>
      <c r="EUH30" s="2095"/>
      <c r="EUI30" s="2095"/>
      <c r="EUJ30" s="2093"/>
      <c r="EUK30" s="2096"/>
      <c r="EUL30" s="2097"/>
      <c r="EUM30" s="2098"/>
      <c r="EUN30" s="2099"/>
      <c r="EUO30" s="2099"/>
      <c r="EUP30" s="2099"/>
      <c r="EUQ30" s="2099"/>
      <c r="EUR30" s="2100"/>
      <c r="EUS30" s="3483"/>
      <c r="EUT30" s="3484"/>
      <c r="EUU30" s="2089"/>
      <c r="EUV30" s="2090"/>
      <c r="EUW30" s="2091"/>
      <c r="EUX30" s="2090"/>
      <c r="EUY30" s="2090"/>
      <c r="EUZ30" s="2092"/>
      <c r="EVA30" s="2092"/>
      <c r="EVB30" s="2093"/>
      <c r="EVC30" s="603"/>
      <c r="EVD30" s="603"/>
      <c r="EVE30" s="603"/>
      <c r="EVF30" s="603"/>
      <c r="EVG30" s="603"/>
      <c r="EVH30" s="603"/>
      <c r="EVI30" s="2092"/>
      <c r="EVJ30" s="2094"/>
      <c r="EVK30" s="2095"/>
      <c r="EVL30" s="2095"/>
      <c r="EVM30" s="2093"/>
      <c r="EVN30" s="2096"/>
      <c r="EVO30" s="2097"/>
      <c r="EVP30" s="2098"/>
      <c r="EVQ30" s="2099"/>
      <c r="EVR30" s="2099"/>
      <c r="EVS30" s="2099"/>
      <c r="EVT30" s="2099"/>
      <c r="EVU30" s="2100"/>
      <c r="EVV30" s="3483"/>
      <c r="EVW30" s="3484"/>
      <c r="EVX30" s="2089"/>
      <c r="EVY30" s="2090"/>
      <c r="EVZ30" s="2091"/>
      <c r="EWA30" s="2090"/>
      <c r="EWB30" s="2090"/>
      <c r="EWC30" s="2092"/>
      <c r="EWD30" s="2092"/>
      <c r="EWE30" s="2093"/>
      <c r="EWF30" s="603"/>
      <c r="EWG30" s="603"/>
      <c r="EWH30" s="603"/>
      <c r="EWI30" s="603"/>
      <c r="EWJ30" s="603"/>
      <c r="EWK30" s="603"/>
      <c r="EWL30" s="2092"/>
      <c r="EWM30" s="2094"/>
      <c r="EWN30" s="2095"/>
      <c r="EWO30" s="2095"/>
      <c r="EWP30" s="2093"/>
      <c r="EWQ30" s="2096"/>
      <c r="EWR30" s="2097"/>
      <c r="EWS30" s="2098"/>
      <c r="EWT30" s="2099"/>
      <c r="EWU30" s="2099"/>
      <c r="EWV30" s="2099"/>
      <c r="EWW30" s="2099"/>
      <c r="EWX30" s="2100"/>
      <c r="EWY30" s="3483"/>
      <c r="EWZ30" s="3484"/>
      <c r="EXA30" s="2089"/>
      <c r="EXB30" s="2090"/>
      <c r="EXC30" s="2091"/>
      <c r="EXD30" s="2090"/>
      <c r="EXE30" s="2090"/>
      <c r="EXF30" s="2092"/>
      <c r="EXG30" s="2092"/>
      <c r="EXH30" s="2093"/>
      <c r="EXI30" s="603"/>
      <c r="EXJ30" s="603"/>
      <c r="EXK30" s="603"/>
      <c r="EXL30" s="603"/>
      <c r="EXM30" s="603"/>
      <c r="EXN30" s="603"/>
      <c r="EXO30" s="2092"/>
      <c r="EXP30" s="2094"/>
      <c r="EXQ30" s="2095"/>
      <c r="EXR30" s="2095"/>
      <c r="EXS30" s="2093"/>
      <c r="EXT30" s="2096"/>
      <c r="EXU30" s="2097"/>
      <c r="EXV30" s="2098"/>
      <c r="EXW30" s="2099"/>
      <c r="EXX30" s="2099"/>
      <c r="EXY30" s="2099"/>
      <c r="EXZ30" s="2099"/>
      <c r="EYA30" s="2100"/>
      <c r="EYB30" s="3483"/>
      <c r="EYC30" s="3484"/>
      <c r="EYD30" s="2089"/>
      <c r="EYE30" s="2090"/>
      <c r="EYF30" s="2091"/>
      <c r="EYG30" s="2090"/>
      <c r="EYH30" s="2090"/>
      <c r="EYI30" s="2092"/>
      <c r="EYJ30" s="2092"/>
      <c r="EYK30" s="2093"/>
      <c r="EYL30" s="603"/>
      <c r="EYM30" s="603"/>
      <c r="EYN30" s="603"/>
      <c r="EYO30" s="603"/>
      <c r="EYP30" s="603"/>
      <c r="EYQ30" s="603"/>
      <c r="EYR30" s="2092"/>
      <c r="EYS30" s="2094"/>
      <c r="EYT30" s="2095"/>
      <c r="EYU30" s="2095"/>
      <c r="EYV30" s="2093"/>
      <c r="EYW30" s="2096"/>
      <c r="EYX30" s="2097"/>
      <c r="EYY30" s="2098"/>
      <c r="EYZ30" s="2099"/>
      <c r="EZA30" s="2099"/>
      <c r="EZB30" s="2099"/>
      <c r="EZC30" s="2099"/>
      <c r="EZD30" s="2100"/>
      <c r="EZE30" s="3483"/>
      <c r="EZF30" s="3484"/>
      <c r="EZG30" s="2089"/>
      <c r="EZH30" s="2090"/>
      <c r="EZI30" s="2091"/>
      <c r="EZJ30" s="2090"/>
      <c r="EZK30" s="2090"/>
      <c r="EZL30" s="2092"/>
      <c r="EZM30" s="2092"/>
      <c r="EZN30" s="2093"/>
      <c r="EZO30" s="603"/>
      <c r="EZP30" s="603"/>
      <c r="EZQ30" s="603"/>
      <c r="EZR30" s="603"/>
      <c r="EZS30" s="603"/>
      <c r="EZT30" s="603"/>
      <c r="EZU30" s="2092"/>
      <c r="EZV30" s="2094"/>
      <c r="EZW30" s="2095"/>
      <c r="EZX30" s="2095"/>
      <c r="EZY30" s="2093"/>
      <c r="EZZ30" s="2096"/>
      <c r="FAA30" s="2097"/>
      <c r="FAB30" s="2098"/>
      <c r="FAC30" s="2099"/>
      <c r="FAD30" s="2099"/>
      <c r="FAE30" s="2099"/>
      <c r="FAF30" s="2099"/>
      <c r="FAG30" s="2100"/>
      <c r="FAH30" s="3483"/>
      <c r="FAI30" s="3484"/>
      <c r="FAJ30" s="2089"/>
      <c r="FAK30" s="2090"/>
      <c r="FAL30" s="2091"/>
      <c r="FAM30" s="2090"/>
      <c r="FAN30" s="2090"/>
      <c r="FAO30" s="2092"/>
      <c r="FAP30" s="2092"/>
      <c r="FAQ30" s="2093"/>
      <c r="FAR30" s="603"/>
      <c r="FAS30" s="603"/>
      <c r="FAT30" s="603"/>
      <c r="FAU30" s="603"/>
      <c r="FAV30" s="603"/>
      <c r="FAW30" s="603"/>
      <c r="FAX30" s="2092"/>
      <c r="FAY30" s="2094"/>
      <c r="FAZ30" s="2095"/>
      <c r="FBA30" s="2095"/>
      <c r="FBB30" s="2093"/>
      <c r="FBC30" s="2096"/>
      <c r="FBD30" s="2097"/>
      <c r="FBE30" s="2098"/>
      <c r="FBF30" s="2099"/>
      <c r="FBG30" s="2099"/>
      <c r="FBH30" s="2099"/>
      <c r="FBI30" s="2099"/>
      <c r="FBJ30" s="2100"/>
      <c r="FBK30" s="3483"/>
      <c r="FBL30" s="3484"/>
      <c r="FBM30" s="2089"/>
      <c r="FBN30" s="2090"/>
      <c r="FBO30" s="2091"/>
      <c r="FBP30" s="2090"/>
      <c r="FBQ30" s="2090"/>
      <c r="FBR30" s="2092"/>
      <c r="FBS30" s="2092"/>
      <c r="FBT30" s="2093"/>
      <c r="FBU30" s="603"/>
      <c r="FBV30" s="603"/>
      <c r="FBW30" s="603"/>
      <c r="FBX30" s="603"/>
      <c r="FBY30" s="603"/>
      <c r="FBZ30" s="603"/>
      <c r="FCA30" s="2092"/>
      <c r="FCB30" s="2094"/>
      <c r="FCC30" s="2095"/>
      <c r="FCD30" s="2095"/>
      <c r="FCE30" s="2093"/>
      <c r="FCF30" s="2096"/>
      <c r="FCG30" s="2097"/>
      <c r="FCH30" s="2098"/>
      <c r="FCI30" s="2099"/>
      <c r="FCJ30" s="2099"/>
      <c r="FCK30" s="2099"/>
      <c r="FCL30" s="2099"/>
      <c r="FCM30" s="2100"/>
      <c r="FCN30" s="3483"/>
      <c r="FCO30" s="3484"/>
      <c r="FCP30" s="2089"/>
      <c r="FCQ30" s="2090"/>
      <c r="FCR30" s="2091"/>
      <c r="FCS30" s="2090"/>
      <c r="FCT30" s="2090"/>
      <c r="FCU30" s="2092"/>
      <c r="FCV30" s="2092"/>
      <c r="FCW30" s="2093"/>
      <c r="FCX30" s="603"/>
      <c r="FCY30" s="603"/>
      <c r="FCZ30" s="603"/>
      <c r="FDA30" s="603"/>
      <c r="FDB30" s="603"/>
      <c r="FDC30" s="603"/>
      <c r="FDD30" s="2092"/>
      <c r="FDE30" s="2094"/>
      <c r="FDF30" s="2095"/>
      <c r="FDG30" s="2095"/>
      <c r="FDH30" s="2093"/>
      <c r="FDI30" s="2096"/>
      <c r="FDJ30" s="2097"/>
      <c r="FDK30" s="2098"/>
      <c r="FDL30" s="2099"/>
      <c r="FDM30" s="2099"/>
      <c r="FDN30" s="2099"/>
      <c r="FDO30" s="2099"/>
      <c r="FDP30" s="2100"/>
      <c r="FDQ30" s="3483"/>
      <c r="FDR30" s="3484"/>
      <c r="FDS30" s="2089"/>
      <c r="FDT30" s="2090"/>
      <c r="FDU30" s="2091"/>
      <c r="FDV30" s="2090"/>
      <c r="FDW30" s="2090"/>
      <c r="FDX30" s="2092"/>
      <c r="FDY30" s="2092"/>
      <c r="FDZ30" s="2093"/>
      <c r="FEA30" s="603"/>
      <c r="FEB30" s="603"/>
      <c r="FEC30" s="603"/>
      <c r="FED30" s="603"/>
      <c r="FEE30" s="603"/>
      <c r="FEF30" s="603"/>
      <c r="FEG30" s="2092"/>
      <c r="FEH30" s="2094"/>
      <c r="FEI30" s="2095"/>
      <c r="FEJ30" s="2095"/>
      <c r="FEK30" s="2093"/>
      <c r="FEL30" s="2096"/>
      <c r="FEM30" s="2097"/>
      <c r="FEN30" s="2098"/>
      <c r="FEO30" s="2099"/>
      <c r="FEP30" s="2099"/>
      <c r="FEQ30" s="2099"/>
      <c r="FER30" s="2099"/>
      <c r="FES30" s="2100"/>
      <c r="FET30" s="3483"/>
      <c r="FEU30" s="3484"/>
      <c r="FEV30" s="2089"/>
      <c r="FEW30" s="2090"/>
      <c r="FEX30" s="2091"/>
      <c r="FEY30" s="2090"/>
      <c r="FEZ30" s="2090"/>
      <c r="FFA30" s="2092"/>
      <c r="FFB30" s="2092"/>
      <c r="FFC30" s="2093"/>
      <c r="FFD30" s="603"/>
      <c r="FFE30" s="603"/>
      <c r="FFF30" s="603"/>
      <c r="FFG30" s="603"/>
      <c r="FFH30" s="603"/>
      <c r="FFI30" s="603"/>
      <c r="FFJ30" s="2092"/>
      <c r="FFK30" s="2094"/>
      <c r="FFL30" s="2095"/>
      <c r="FFM30" s="2095"/>
      <c r="FFN30" s="2093"/>
      <c r="FFO30" s="2096"/>
      <c r="FFP30" s="2097"/>
      <c r="FFQ30" s="2098"/>
      <c r="FFR30" s="2099"/>
      <c r="FFS30" s="2099"/>
      <c r="FFT30" s="2099"/>
      <c r="FFU30" s="2099"/>
      <c r="FFV30" s="2100"/>
      <c r="FFW30" s="3483"/>
      <c r="FFX30" s="3484"/>
      <c r="FFY30" s="2089"/>
      <c r="FFZ30" s="2090"/>
      <c r="FGA30" s="2091"/>
      <c r="FGB30" s="2090"/>
      <c r="FGC30" s="2090"/>
      <c r="FGD30" s="2092"/>
      <c r="FGE30" s="2092"/>
      <c r="FGF30" s="2093"/>
      <c r="FGG30" s="603"/>
      <c r="FGH30" s="603"/>
      <c r="FGI30" s="603"/>
      <c r="FGJ30" s="603"/>
      <c r="FGK30" s="603"/>
      <c r="FGL30" s="603"/>
      <c r="FGM30" s="2092"/>
      <c r="FGN30" s="2094"/>
      <c r="FGO30" s="2095"/>
      <c r="FGP30" s="2095"/>
      <c r="FGQ30" s="2093"/>
      <c r="FGR30" s="2096"/>
      <c r="FGS30" s="2097"/>
      <c r="FGT30" s="2098"/>
      <c r="FGU30" s="2099"/>
      <c r="FGV30" s="2099"/>
      <c r="FGW30" s="2099"/>
      <c r="FGX30" s="2099"/>
      <c r="FGY30" s="2100"/>
      <c r="FGZ30" s="3483"/>
      <c r="FHA30" s="3484"/>
      <c r="FHB30" s="2089"/>
      <c r="FHC30" s="2090"/>
      <c r="FHD30" s="2091"/>
      <c r="FHE30" s="2090"/>
      <c r="FHF30" s="2090"/>
      <c r="FHG30" s="2092"/>
      <c r="FHH30" s="2092"/>
      <c r="FHI30" s="2093"/>
      <c r="FHJ30" s="603"/>
      <c r="FHK30" s="603"/>
      <c r="FHL30" s="603"/>
      <c r="FHM30" s="603"/>
      <c r="FHN30" s="603"/>
      <c r="FHO30" s="603"/>
      <c r="FHP30" s="2092"/>
      <c r="FHQ30" s="2094"/>
      <c r="FHR30" s="2095"/>
      <c r="FHS30" s="2095"/>
      <c r="FHT30" s="2093"/>
      <c r="FHU30" s="2096"/>
      <c r="FHV30" s="2097"/>
      <c r="FHW30" s="2098"/>
      <c r="FHX30" s="2099"/>
      <c r="FHY30" s="2099"/>
      <c r="FHZ30" s="2099"/>
      <c r="FIA30" s="2099"/>
      <c r="FIB30" s="2100"/>
      <c r="FIC30" s="3483"/>
      <c r="FID30" s="3484"/>
      <c r="FIE30" s="2089"/>
      <c r="FIF30" s="2090"/>
      <c r="FIG30" s="2091"/>
      <c r="FIH30" s="2090"/>
      <c r="FII30" s="2090"/>
      <c r="FIJ30" s="2092"/>
      <c r="FIK30" s="2092"/>
      <c r="FIL30" s="2093"/>
      <c r="FIM30" s="603"/>
      <c r="FIN30" s="603"/>
      <c r="FIO30" s="603"/>
      <c r="FIP30" s="603"/>
      <c r="FIQ30" s="603"/>
      <c r="FIR30" s="603"/>
      <c r="FIS30" s="2092"/>
      <c r="FIT30" s="2094"/>
      <c r="FIU30" s="2095"/>
      <c r="FIV30" s="2095"/>
      <c r="FIW30" s="2093"/>
      <c r="FIX30" s="2096"/>
      <c r="FIY30" s="2097"/>
      <c r="FIZ30" s="2098"/>
      <c r="FJA30" s="2099"/>
      <c r="FJB30" s="2099"/>
      <c r="FJC30" s="2099"/>
      <c r="FJD30" s="2099"/>
      <c r="FJE30" s="2100"/>
      <c r="FJF30" s="3483"/>
      <c r="FJG30" s="3484"/>
      <c r="FJH30" s="2089"/>
      <c r="FJI30" s="2090"/>
      <c r="FJJ30" s="2091"/>
      <c r="FJK30" s="2090"/>
      <c r="FJL30" s="2090"/>
      <c r="FJM30" s="2092"/>
      <c r="FJN30" s="2092"/>
      <c r="FJO30" s="2093"/>
      <c r="FJP30" s="603"/>
      <c r="FJQ30" s="603"/>
      <c r="FJR30" s="603"/>
      <c r="FJS30" s="603"/>
      <c r="FJT30" s="603"/>
      <c r="FJU30" s="603"/>
      <c r="FJV30" s="2092"/>
      <c r="FJW30" s="2094"/>
      <c r="FJX30" s="2095"/>
      <c r="FJY30" s="2095"/>
      <c r="FJZ30" s="2093"/>
      <c r="FKA30" s="2096"/>
      <c r="FKB30" s="2097"/>
      <c r="FKC30" s="2098"/>
      <c r="FKD30" s="2099"/>
      <c r="FKE30" s="2099"/>
      <c r="FKF30" s="2099"/>
      <c r="FKG30" s="2099"/>
      <c r="FKH30" s="2100"/>
      <c r="FKI30" s="3483"/>
      <c r="FKJ30" s="3484"/>
      <c r="FKK30" s="2089"/>
      <c r="FKL30" s="2090"/>
      <c r="FKM30" s="2091"/>
      <c r="FKN30" s="2090"/>
      <c r="FKO30" s="2090"/>
      <c r="FKP30" s="2092"/>
      <c r="FKQ30" s="2092"/>
      <c r="FKR30" s="2093"/>
      <c r="FKS30" s="603"/>
      <c r="FKT30" s="603"/>
      <c r="FKU30" s="603"/>
      <c r="FKV30" s="603"/>
      <c r="FKW30" s="603"/>
      <c r="FKX30" s="603"/>
      <c r="FKY30" s="2092"/>
      <c r="FKZ30" s="2094"/>
      <c r="FLA30" s="2095"/>
      <c r="FLB30" s="2095"/>
      <c r="FLC30" s="2093"/>
      <c r="FLD30" s="2096"/>
      <c r="FLE30" s="2097"/>
      <c r="FLF30" s="2098"/>
      <c r="FLG30" s="2099"/>
      <c r="FLH30" s="2099"/>
      <c r="FLI30" s="2099"/>
      <c r="FLJ30" s="2099"/>
      <c r="FLK30" s="2100"/>
      <c r="FLL30" s="3483"/>
      <c r="FLM30" s="3484"/>
      <c r="FLN30" s="2089"/>
      <c r="FLO30" s="2090"/>
      <c r="FLP30" s="2091"/>
      <c r="FLQ30" s="2090"/>
      <c r="FLR30" s="2090"/>
      <c r="FLS30" s="2092"/>
      <c r="FLT30" s="2092"/>
      <c r="FLU30" s="2093"/>
      <c r="FLV30" s="603"/>
      <c r="FLW30" s="603"/>
      <c r="FLX30" s="603"/>
      <c r="FLY30" s="603"/>
      <c r="FLZ30" s="603"/>
      <c r="FMA30" s="603"/>
      <c r="FMB30" s="2092"/>
      <c r="FMC30" s="2094"/>
      <c r="FMD30" s="2095"/>
      <c r="FME30" s="2095"/>
      <c r="FMF30" s="2093"/>
      <c r="FMG30" s="2096"/>
      <c r="FMH30" s="2097"/>
      <c r="FMI30" s="2098"/>
      <c r="FMJ30" s="2099"/>
      <c r="FMK30" s="2099"/>
      <c r="FML30" s="2099"/>
      <c r="FMM30" s="2099"/>
      <c r="FMN30" s="2100"/>
      <c r="FMO30" s="3483"/>
      <c r="FMP30" s="3484"/>
      <c r="FMQ30" s="2089"/>
      <c r="FMR30" s="2090"/>
      <c r="FMS30" s="2091"/>
      <c r="FMT30" s="2090"/>
      <c r="FMU30" s="2090"/>
      <c r="FMV30" s="2092"/>
      <c r="FMW30" s="2092"/>
      <c r="FMX30" s="2093"/>
      <c r="FMY30" s="603"/>
      <c r="FMZ30" s="603"/>
      <c r="FNA30" s="603"/>
      <c r="FNB30" s="603"/>
      <c r="FNC30" s="603"/>
      <c r="FND30" s="603"/>
      <c r="FNE30" s="2092"/>
      <c r="FNF30" s="2094"/>
      <c r="FNG30" s="2095"/>
      <c r="FNH30" s="2095"/>
      <c r="FNI30" s="2093"/>
      <c r="FNJ30" s="2096"/>
      <c r="FNK30" s="2097"/>
      <c r="FNL30" s="2098"/>
      <c r="FNM30" s="2099"/>
      <c r="FNN30" s="2099"/>
      <c r="FNO30" s="2099"/>
      <c r="FNP30" s="2099"/>
      <c r="FNQ30" s="2100"/>
      <c r="FNR30" s="3483"/>
      <c r="FNS30" s="3484"/>
      <c r="FNT30" s="2089"/>
      <c r="FNU30" s="2090"/>
      <c r="FNV30" s="2091"/>
      <c r="FNW30" s="2090"/>
      <c r="FNX30" s="2090"/>
      <c r="FNY30" s="2092"/>
      <c r="FNZ30" s="2092"/>
      <c r="FOA30" s="2093"/>
      <c r="FOB30" s="603"/>
      <c r="FOC30" s="603"/>
      <c r="FOD30" s="603"/>
      <c r="FOE30" s="603"/>
      <c r="FOF30" s="603"/>
      <c r="FOG30" s="603"/>
      <c r="FOH30" s="2092"/>
      <c r="FOI30" s="2094"/>
      <c r="FOJ30" s="2095"/>
      <c r="FOK30" s="2095"/>
      <c r="FOL30" s="2093"/>
      <c r="FOM30" s="2096"/>
      <c r="FON30" s="2097"/>
      <c r="FOO30" s="2098"/>
      <c r="FOP30" s="2099"/>
      <c r="FOQ30" s="2099"/>
      <c r="FOR30" s="2099"/>
      <c r="FOS30" s="2099"/>
      <c r="FOT30" s="2100"/>
      <c r="FOU30" s="3483"/>
      <c r="FOV30" s="3484"/>
      <c r="FOW30" s="2089"/>
      <c r="FOX30" s="2090"/>
      <c r="FOY30" s="2091"/>
      <c r="FOZ30" s="2090"/>
      <c r="FPA30" s="2090"/>
      <c r="FPB30" s="2092"/>
      <c r="FPC30" s="2092"/>
      <c r="FPD30" s="2093"/>
      <c r="FPE30" s="603"/>
      <c r="FPF30" s="603"/>
      <c r="FPG30" s="603"/>
      <c r="FPH30" s="603"/>
      <c r="FPI30" s="603"/>
      <c r="FPJ30" s="603"/>
      <c r="FPK30" s="2092"/>
      <c r="FPL30" s="2094"/>
      <c r="FPM30" s="2095"/>
      <c r="FPN30" s="2095"/>
      <c r="FPO30" s="2093"/>
      <c r="FPP30" s="2096"/>
      <c r="FPQ30" s="2097"/>
      <c r="FPR30" s="2098"/>
      <c r="FPS30" s="2099"/>
      <c r="FPT30" s="2099"/>
      <c r="FPU30" s="2099"/>
      <c r="FPV30" s="2099"/>
      <c r="FPW30" s="2100"/>
      <c r="FPX30" s="3483"/>
      <c r="FPY30" s="3484"/>
      <c r="FPZ30" s="2089"/>
      <c r="FQA30" s="2090"/>
      <c r="FQB30" s="2091"/>
      <c r="FQC30" s="2090"/>
      <c r="FQD30" s="2090"/>
      <c r="FQE30" s="2092"/>
      <c r="FQF30" s="2092"/>
      <c r="FQG30" s="2093"/>
      <c r="FQH30" s="603"/>
      <c r="FQI30" s="603"/>
      <c r="FQJ30" s="603"/>
      <c r="FQK30" s="603"/>
      <c r="FQL30" s="603"/>
      <c r="FQM30" s="603"/>
      <c r="FQN30" s="2092"/>
      <c r="FQO30" s="2094"/>
      <c r="FQP30" s="2095"/>
      <c r="FQQ30" s="2095"/>
      <c r="FQR30" s="2093"/>
      <c r="FQS30" s="2096"/>
      <c r="FQT30" s="2097"/>
      <c r="FQU30" s="2098"/>
      <c r="FQV30" s="2099"/>
      <c r="FQW30" s="2099"/>
      <c r="FQX30" s="2099"/>
      <c r="FQY30" s="2099"/>
      <c r="FQZ30" s="2100"/>
      <c r="FRA30" s="3483"/>
      <c r="FRB30" s="3484"/>
      <c r="FRC30" s="2089"/>
      <c r="FRD30" s="2090"/>
      <c r="FRE30" s="2091"/>
      <c r="FRF30" s="2090"/>
      <c r="FRG30" s="2090"/>
      <c r="FRH30" s="2092"/>
      <c r="FRI30" s="2092"/>
      <c r="FRJ30" s="2093"/>
      <c r="FRK30" s="603"/>
      <c r="FRL30" s="603"/>
      <c r="FRM30" s="603"/>
      <c r="FRN30" s="603"/>
      <c r="FRO30" s="603"/>
      <c r="FRP30" s="603"/>
      <c r="FRQ30" s="2092"/>
      <c r="FRR30" s="2094"/>
      <c r="FRS30" s="2095"/>
      <c r="FRT30" s="2095"/>
      <c r="FRU30" s="2093"/>
      <c r="FRV30" s="2096"/>
      <c r="FRW30" s="2097"/>
      <c r="FRX30" s="2098"/>
      <c r="FRY30" s="2099"/>
      <c r="FRZ30" s="2099"/>
      <c r="FSA30" s="2099"/>
      <c r="FSB30" s="2099"/>
      <c r="FSC30" s="2100"/>
      <c r="FSD30" s="3483"/>
      <c r="FSE30" s="3484"/>
      <c r="FSF30" s="2089"/>
      <c r="FSG30" s="2090"/>
      <c r="FSH30" s="2091"/>
      <c r="FSI30" s="2090"/>
      <c r="FSJ30" s="2090"/>
      <c r="FSK30" s="2092"/>
      <c r="FSL30" s="2092"/>
      <c r="FSM30" s="2093"/>
      <c r="FSN30" s="603"/>
      <c r="FSO30" s="603"/>
      <c r="FSP30" s="603"/>
      <c r="FSQ30" s="603"/>
      <c r="FSR30" s="603"/>
      <c r="FSS30" s="603"/>
      <c r="FST30" s="2092"/>
      <c r="FSU30" s="2094"/>
      <c r="FSV30" s="2095"/>
      <c r="FSW30" s="2095"/>
      <c r="FSX30" s="2093"/>
      <c r="FSY30" s="2096"/>
      <c r="FSZ30" s="2097"/>
      <c r="FTA30" s="2098"/>
      <c r="FTB30" s="2099"/>
      <c r="FTC30" s="2099"/>
      <c r="FTD30" s="2099"/>
      <c r="FTE30" s="2099"/>
      <c r="FTF30" s="2100"/>
      <c r="FTG30" s="3483"/>
      <c r="FTH30" s="3484"/>
      <c r="FTI30" s="2089"/>
      <c r="FTJ30" s="2090"/>
      <c r="FTK30" s="2091"/>
      <c r="FTL30" s="2090"/>
      <c r="FTM30" s="2090"/>
      <c r="FTN30" s="2092"/>
      <c r="FTO30" s="2092"/>
      <c r="FTP30" s="2093"/>
      <c r="FTQ30" s="603"/>
      <c r="FTR30" s="603"/>
      <c r="FTS30" s="603"/>
      <c r="FTT30" s="603"/>
      <c r="FTU30" s="603"/>
      <c r="FTV30" s="603"/>
      <c r="FTW30" s="2092"/>
      <c r="FTX30" s="2094"/>
      <c r="FTY30" s="2095"/>
      <c r="FTZ30" s="2095"/>
      <c r="FUA30" s="2093"/>
      <c r="FUB30" s="2096"/>
      <c r="FUC30" s="2097"/>
      <c r="FUD30" s="2098"/>
      <c r="FUE30" s="2099"/>
      <c r="FUF30" s="2099"/>
      <c r="FUG30" s="2099"/>
      <c r="FUH30" s="2099"/>
      <c r="FUI30" s="2100"/>
      <c r="FUJ30" s="3483"/>
      <c r="FUK30" s="3484"/>
      <c r="FUL30" s="2089"/>
      <c r="FUM30" s="2090"/>
      <c r="FUN30" s="2091"/>
      <c r="FUO30" s="2090"/>
      <c r="FUP30" s="2090"/>
      <c r="FUQ30" s="2092"/>
      <c r="FUR30" s="2092"/>
      <c r="FUS30" s="2093"/>
      <c r="FUT30" s="603"/>
      <c r="FUU30" s="603"/>
      <c r="FUV30" s="603"/>
      <c r="FUW30" s="603"/>
      <c r="FUX30" s="603"/>
      <c r="FUY30" s="603"/>
      <c r="FUZ30" s="2092"/>
      <c r="FVA30" s="2094"/>
      <c r="FVB30" s="2095"/>
      <c r="FVC30" s="2095"/>
      <c r="FVD30" s="2093"/>
      <c r="FVE30" s="2096"/>
      <c r="FVF30" s="2097"/>
      <c r="FVG30" s="2098"/>
      <c r="FVH30" s="2099"/>
      <c r="FVI30" s="2099"/>
      <c r="FVJ30" s="2099"/>
      <c r="FVK30" s="2099"/>
      <c r="FVL30" s="2100"/>
      <c r="FVM30" s="3483"/>
      <c r="FVN30" s="3484"/>
      <c r="FVO30" s="2089"/>
      <c r="FVP30" s="2090"/>
      <c r="FVQ30" s="2091"/>
      <c r="FVR30" s="2090"/>
      <c r="FVS30" s="2090"/>
      <c r="FVT30" s="2092"/>
      <c r="FVU30" s="2092"/>
      <c r="FVV30" s="2093"/>
      <c r="FVW30" s="603"/>
      <c r="FVX30" s="603"/>
      <c r="FVY30" s="603"/>
      <c r="FVZ30" s="603"/>
      <c r="FWA30" s="603"/>
      <c r="FWB30" s="603"/>
      <c r="FWC30" s="2092"/>
      <c r="FWD30" s="2094"/>
      <c r="FWE30" s="2095"/>
      <c r="FWF30" s="2095"/>
      <c r="FWG30" s="2093"/>
      <c r="FWH30" s="2096"/>
      <c r="FWI30" s="2097"/>
      <c r="FWJ30" s="2098"/>
      <c r="FWK30" s="2099"/>
      <c r="FWL30" s="2099"/>
      <c r="FWM30" s="2099"/>
      <c r="FWN30" s="2099"/>
      <c r="FWO30" s="2100"/>
      <c r="FWP30" s="3483"/>
      <c r="FWQ30" s="3484"/>
      <c r="FWR30" s="2089"/>
      <c r="FWS30" s="2090"/>
      <c r="FWT30" s="2091"/>
      <c r="FWU30" s="2090"/>
      <c r="FWV30" s="2090"/>
      <c r="FWW30" s="2092"/>
      <c r="FWX30" s="2092"/>
      <c r="FWY30" s="2093"/>
      <c r="FWZ30" s="603"/>
      <c r="FXA30" s="603"/>
      <c r="FXB30" s="603"/>
      <c r="FXC30" s="603"/>
      <c r="FXD30" s="603"/>
      <c r="FXE30" s="603"/>
      <c r="FXF30" s="2092"/>
      <c r="FXG30" s="2094"/>
      <c r="FXH30" s="2095"/>
      <c r="FXI30" s="2095"/>
      <c r="FXJ30" s="2093"/>
      <c r="FXK30" s="2096"/>
      <c r="FXL30" s="2097"/>
      <c r="FXM30" s="2098"/>
      <c r="FXN30" s="2099"/>
      <c r="FXO30" s="2099"/>
      <c r="FXP30" s="2099"/>
      <c r="FXQ30" s="2099"/>
      <c r="FXR30" s="2100"/>
      <c r="FXS30" s="3483"/>
      <c r="FXT30" s="3484"/>
      <c r="FXU30" s="2089"/>
      <c r="FXV30" s="2090"/>
      <c r="FXW30" s="2091"/>
      <c r="FXX30" s="2090"/>
      <c r="FXY30" s="2090"/>
      <c r="FXZ30" s="2092"/>
      <c r="FYA30" s="2092"/>
      <c r="FYB30" s="2093"/>
      <c r="FYC30" s="603"/>
      <c r="FYD30" s="603"/>
      <c r="FYE30" s="603"/>
      <c r="FYF30" s="603"/>
      <c r="FYG30" s="603"/>
      <c r="FYH30" s="603"/>
      <c r="FYI30" s="2092"/>
      <c r="FYJ30" s="2094"/>
      <c r="FYK30" s="2095"/>
      <c r="FYL30" s="2095"/>
      <c r="FYM30" s="2093"/>
      <c r="FYN30" s="2096"/>
      <c r="FYO30" s="2097"/>
      <c r="FYP30" s="2098"/>
      <c r="FYQ30" s="2099"/>
      <c r="FYR30" s="2099"/>
      <c r="FYS30" s="2099"/>
      <c r="FYT30" s="2099"/>
      <c r="FYU30" s="2100"/>
      <c r="FYV30" s="3483"/>
      <c r="FYW30" s="3484"/>
      <c r="FYX30" s="2089"/>
      <c r="FYY30" s="2090"/>
      <c r="FYZ30" s="2091"/>
      <c r="FZA30" s="2090"/>
      <c r="FZB30" s="2090"/>
      <c r="FZC30" s="2092"/>
      <c r="FZD30" s="2092"/>
      <c r="FZE30" s="2093"/>
      <c r="FZF30" s="603"/>
      <c r="FZG30" s="603"/>
      <c r="FZH30" s="603"/>
      <c r="FZI30" s="603"/>
      <c r="FZJ30" s="603"/>
      <c r="FZK30" s="603"/>
      <c r="FZL30" s="2092"/>
      <c r="FZM30" s="2094"/>
      <c r="FZN30" s="2095"/>
      <c r="FZO30" s="2095"/>
      <c r="FZP30" s="2093"/>
      <c r="FZQ30" s="2096"/>
      <c r="FZR30" s="2097"/>
      <c r="FZS30" s="2098"/>
      <c r="FZT30" s="2099"/>
      <c r="FZU30" s="2099"/>
      <c r="FZV30" s="2099"/>
      <c r="FZW30" s="2099"/>
      <c r="FZX30" s="2100"/>
      <c r="FZY30" s="3483"/>
      <c r="FZZ30" s="3484"/>
      <c r="GAA30" s="2089"/>
      <c r="GAB30" s="2090"/>
      <c r="GAC30" s="2091"/>
      <c r="GAD30" s="2090"/>
      <c r="GAE30" s="2090"/>
      <c r="GAF30" s="2092"/>
      <c r="GAG30" s="2092"/>
      <c r="GAH30" s="2093"/>
      <c r="GAI30" s="603"/>
      <c r="GAJ30" s="603"/>
      <c r="GAK30" s="603"/>
      <c r="GAL30" s="603"/>
      <c r="GAM30" s="603"/>
      <c r="GAN30" s="603"/>
      <c r="GAO30" s="2092"/>
      <c r="GAP30" s="2094"/>
      <c r="GAQ30" s="2095"/>
      <c r="GAR30" s="2095"/>
      <c r="GAS30" s="2093"/>
      <c r="GAT30" s="2096"/>
      <c r="GAU30" s="2097"/>
      <c r="GAV30" s="2098"/>
      <c r="GAW30" s="2099"/>
      <c r="GAX30" s="2099"/>
      <c r="GAY30" s="2099"/>
      <c r="GAZ30" s="2099"/>
      <c r="GBA30" s="2100"/>
      <c r="GBB30" s="3483"/>
      <c r="GBC30" s="3484"/>
      <c r="GBD30" s="2089"/>
      <c r="GBE30" s="2090"/>
      <c r="GBF30" s="2091"/>
      <c r="GBG30" s="2090"/>
      <c r="GBH30" s="2090"/>
      <c r="GBI30" s="2092"/>
      <c r="GBJ30" s="2092"/>
      <c r="GBK30" s="2093"/>
      <c r="GBL30" s="603"/>
      <c r="GBM30" s="603"/>
      <c r="GBN30" s="603"/>
      <c r="GBO30" s="603"/>
      <c r="GBP30" s="603"/>
      <c r="GBQ30" s="603"/>
      <c r="GBR30" s="2092"/>
      <c r="GBS30" s="2094"/>
      <c r="GBT30" s="2095"/>
      <c r="GBU30" s="2095"/>
      <c r="GBV30" s="2093"/>
      <c r="GBW30" s="2096"/>
      <c r="GBX30" s="2097"/>
      <c r="GBY30" s="2098"/>
      <c r="GBZ30" s="2099"/>
      <c r="GCA30" s="2099"/>
      <c r="GCB30" s="2099"/>
      <c r="GCC30" s="2099"/>
      <c r="GCD30" s="2100"/>
      <c r="GCE30" s="3483"/>
      <c r="GCF30" s="3484"/>
      <c r="GCG30" s="2089"/>
      <c r="GCH30" s="2090"/>
      <c r="GCI30" s="2091"/>
      <c r="GCJ30" s="2090"/>
      <c r="GCK30" s="2090"/>
      <c r="GCL30" s="2092"/>
      <c r="GCM30" s="2092"/>
      <c r="GCN30" s="2093"/>
      <c r="GCO30" s="603"/>
      <c r="GCP30" s="603"/>
      <c r="GCQ30" s="603"/>
      <c r="GCR30" s="603"/>
      <c r="GCS30" s="603"/>
      <c r="GCT30" s="603"/>
      <c r="GCU30" s="2092"/>
      <c r="GCV30" s="2094"/>
      <c r="GCW30" s="2095"/>
      <c r="GCX30" s="2095"/>
      <c r="GCY30" s="2093"/>
      <c r="GCZ30" s="2096"/>
      <c r="GDA30" s="2097"/>
      <c r="GDB30" s="2098"/>
      <c r="GDC30" s="2099"/>
      <c r="GDD30" s="2099"/>
      <c r="GDE30" s="2099"/>
      <c r="GDF30" s="2099"/>
      <c r="GDG30" s="2100"/>
      <c r="GDH30" s="3483"/>
      <c r="GDI30" s="3484"/>
      <c r="GDJ30" s="2089"/>
      <c r="GDK30" s="2090"/>
      <c r="GDL30" s="2091"/>
      <c r="GDM30" s="2090"/>
      <c r="GDN30" s="2090"/>
      <c r="GDO30" s="2092"/>
      <c r="GDP30" s="2092"/>
      <c r="GDQ30" s="2093"/>
      <c r="GDR30" s="603"/>
      <c r="GDS30" s="603"/>
      <c r="GDT30" s="603"/>
      <c r="GDU30" s="603"/>
      <c r="GDV30" s="603"/>
      <c r="GDW30" s="603"/>
      <c r="GDX30" s="2092"/>
      <c r="GDY30" s="2094"/>
      <c r="GDZ30" s="2095"/>
      <c r="GEA30" s="2095"/>
      <c r="GEB30" s="2093"/>
      <c r="GEC30" s="2096"/>
      <c r="GED30" s="2097"/>
      <c r="GEE30" s="2098"/>
      <c r="GEF30" s="2099"/>
      <c r="GEG30" s="2099"/>
      <c r="GEH30" s="2099"/>
      <c r="GEI30" s="2099"/>
      <c r="GEJ30" s="2100"/>
      <c r="GEK30" s="3483"/>
      <c r="GEL30" s="3484"/>
      <c r="GEM30" s="2089"/>
      <c r="GEN30" s="2090"/>
      <c r="GEO30" s="2091"/>
      <c r="GEP30" s="2090"/>
      <c r="GEQ30" s="2090"/>
      <c r="GER30" s="2092"/>
      <c r="GES30" s="2092"/>
      <c r="GET30" s="2093"/>
      <c r="GEU30" s="603"/>
      <c r="GEV30" s="603"/>
      <c r="GEW30" s="603"/>
      <c r="GEX30" s="603"/>
      <c r="GEY30" s="603"/>
      <c r="GEZ30" s="603"/>
      <c r="GFA30" s="2092"/>
      <c r="GFB30" s="2094"/>
      <c r="GFC30" s="2095"/>
      <c r="GFD30" s="2095"/>
      <c r="GFE30" s="2093"/>
      <c r="GFF30" s="2096"/>
      <c r="GFG30" s="2097"/>
      <c r="GFH30" s="2098"/>
      <c r="GFI30" s="2099"/>
      <c r="GFJ30" s="2099"/>
      <c r="GFK30" s="2099"/>
      <c r="GFL30" s="2099"/>
      <c r="GFM30" s="2100"/>
      <c r="GFN30" s="3483"/>
      <c r="GFO30" s="3484"/>
      <c r="GFP30" s="2089"/>
      <c r="GFQ30" s="2090"/>
      <c r="GFR30" s="2091"/>
      <c r="GFS30" s="2090"/>
      <c r="GFT30" s="2090"/>
      <c r="GFU30" s="2092"/>
      <c r="GFV30" s="2092"/>
      <c r="GFW30" s="2093"/>
      <c r="GFX30" s="603"/>
      <c r="GFY30" s="603"/>
      <c r="GFZ30" s="603"/>
      <c r="GGA30" s="603"/>
      <c r="GGB30" s="603"/>
      <c r="GGC30" s="603"/>
      <c r="GGD30" s="2092"/>
      <c r="GGE30" s="2094"/>
      <c r="GGF30" s="2095"/>
      <c r="GGG30" s="2095"/>
      <c r="GGH30" s="2093"/>
      <c r="GGI30" s="2096"/>
      <c r="GGJ30" s="2097"/>
      <c r="GGK30" s="2098"/>
      <c r="GGL30" s="2099"/>
      <c r="GGM30" s="2099"/>
      <c r="GGN30" s="2099"/>
      <c r="GGO30" s="2099"/>
      <c r="GGP30" s="2100"/>
      <c r="GGQ30" s="3483"/>
      <c r="GGR30" s="3484"/>
      <c r="GGS30" s="2089"/>
      <c r="GGT30" s="2090"/>
      <c r="GGU30" s="2091"/>
      <c r="GGV30" s="2090"/>
      <c r="GGW30" s="2090"/>
      <c r="GGX30" s="2092"/>
      <c r="GGY30" s="2092"/>
      <c r="GGZ30" s="2093"/>
      <c r="GHA30" s="603"/>
      <c r="GHB30" s="603"/>
      <c r="GHC30" s="603"/>
      <c r="GHD30" s="603"/>
      <c r="GHE30" s="603"/>
      <c r="GHF30" s="603"/>
      <c r="GHG30" s="2092"/>
      <c r="GHH30" s="2094"/>
      <c r="GHI30" s="2095"/>
      <c r="GHJ30" s="2095"/>
      <c r="GHK30" s="2093"/>
      <c r="GHL30" s="2096"/>
      <c r="GHM30" s="2097"/>
      <c r="GHN30" s="2098"/>
      <c r="GHO30" s="2099"/>
      <c r="GHP30" s="2099"/>
      <c r="GHQ30" s="2099"/>
      <c r="GHR30" s="2099"/>
      <c r="GHS30" s="2100"/>
      <c r="GHT30" s="3483"/>
      <c r="GHU30" s="3484"/>
      <c r="GHV30" s="2089"/>
      <c r="GHW30" s="2090"/>
      <c r="GHX30" s="2091"/>
      <c r="GHY30" s="2090"/>
      <c r="GHZ30" s="2090"/>
      <c r="GIA30" s="2092"/>
      <c r="GIB30" s="2092"/>
      <c r="GIC30" s="2093"/>
      <c r="GID30" s="603"/>
      <c r="GIE30" s="603"/>
      <c r="GIF30" s="603"/>
      <c r="GIG30" s="603"/>
      <c r="GIH30" s="603"/>
      <c r="GII30" s="603"/>
      <c r="GIJ30" s="2092"/>
      <c r="GIK30" s="2094"/>
      <c r="GIL30" s="2095"/>
      <c r="GIM30" s="2095"/>
      <c r="GIN30" s="2093"/>
      <c r="GIO30" s="2096"/>
      <c r="GIP30" s="2097"/>
      <c r="GIQ30" s="2098"/>
      <c r="GIR30" s="2099"/>
      <c r="GIS30" s="2099"/>
      <c r="GIT30" s="2099"/>
      <c r="GIU30" s="2099"/>
      <c r="GIV30" s="2100"/>
      <c r="GIW30" s="3483"/>
      <c r="GIX30" s="3484"/>
      <c r="GIY30" s="2089"/>
      <c r="GIZ30" s="2090"/>
      <c r="GJA30" s="2091"/>
      <c r="GJB30" s="2090"/>
      <c r="GJC30" s="2090"/>
      <c r="GJD30" s="2092"/>
      <c r="GJE30" s="2092"/>
      <c r="GJF30" s="2093"/>
      <c r="GJG30" s="603"/>
      <c r="GJH30" s="603"/>
      <c r="GJI30" s="603"/>
      <c r="GJJ30" s="603"/>
      <c r="GJK30" s="603"/>
      <c r="GJL30" s="603"/>
      <c r="GJM30" s="2092"/>
      <c r="GJN30" s="2094"/>
      <c r="GJO30" s="2095"/>
      <c r="GJP30" s="2095"/>
      <c r="GJQ30" s="2093"/>
      <c r="GJR30" s="2096"/>
      <c r="GJS30" s="2097"/>
      <c r="GJT30" s="2098"/>
      <c r="GJU30" s="2099"/>
      <c r="GJV30" s="2099"/>
      <c r="GJW30" s="2099"/>
      <c r="GJX30" s="2099"/>
      <c r="GJY30" s="2100"/>
      <c r="GJZ30" s="3483"/>
      <c r="GKA30" s="3484"/>
      <c r="GKB30" s="2089"/>
      <c r="GKC30" s="2090"/>
      <c r="GKD30" s="2091"/>
      <c r="GKE30" s="2090"/>
      <c r="GKF30" s="2090"/>
      <c r="GKG30" s="2092"/>
      <c r="GKH30" s="2092"/>
      <c r="GKI30" s="2093"/>
      <c r="GKJ30" s="603"/>
      <c r="GKK30" s="603"/>
      <c r="GKL30" s="603"/>
      <c r="GKM30" s="603"/>
      <c r="GKN30" s="603"/>
      <c r="GKO30" s="603"/>
      <c r="GKP30" s="2092"/>
      <c r="GKQ30" s="2094"/>
      <c r="GKR30" s="2095"/>
      <c r="GKS30" s="2095"/>
      <c r="GKT30" s="2093"/>
      <c r="GKU30" s="2096"/>
      <c r="GKV30" s="2097"/>
      <c r="GKW30" s="2098"/>
      <c r="GKX30" s="2099"/>
      <c r="GKY30" s="2099"/>
      <c r="GKZ30" s="2099"/>
      <c r="GLA30" s="2099"/>
      <c r="GLB30" s="2100"/>
      <c r="GLC30" s="3483"/>
      <c r="GLD30" s="3484"/>
      <c r="GLE30" s="2089"/>
      <c r="GLF30" s="2090"/>
      <c r="GLG30" s="2091"/>
      <c r="GLH30" s="2090"/>
      <c r="GLI30" s="2090"/>
      <c r="GLJ30" s="2092"/>
      <c r="GLK30" s="2092"/>
      <c r="GLL30" s="2093"/>
      <c r="GLM30" s="603"/>
      <c r="GLN30" s="603"/>
      <c r="GLO30" s="603"/>
      <c r="GLP30" s="603"/>
      <c r="GLQ30" s="603"/>
      <c r="GLR30" s="603"/>
      <c r="GLS30" s="2092"/>
      <c r="GLT30" s="2094"/>
      <c r="GLU30" s="2095"/>
      <c r="GLV30" s="2095"/>
      <c r="GLW30" s="2093"/>
      <c r="GLX30" s="2096"/>
      <c r="GLY30" s="2097"/>
      <c r="GLZ30" s="2098"/>
      <c r="GMA30" s="2099"/>
      <c r="GMB30" s="2099"/>
      <c r="GMC30" s="2099"/>
      <c r="GMD30" s="2099"/>
      <c r="GME30" s="2100"/>
      <c r="GMF30" s="3483"/>
      <c r="GMG30" s="3484"/>
      <c r="GMH30" s="2089"/>
      <c r="GMI30" s="2090"/>
      <c r="GMJ30" s="2091"/>
      <c r="GMK30" s="2090"/>
      <c r="GML30" s="2090"/>
      <c r="GMM30" s="2092"/>
      <c r="GMN30" s="2092"/>
      <c r="GMO30" s="2093"/>
      <c r="GMP30" s="603"/>
      <c r="GMQ30" s="603"/>
      <c r="GMR30" s="603"/>
      <c r="GMS30" s="603"/>
      <c r="GMT30" s="603"/>
      <c r="GMU30" s="603"/>
      <c r="GMV30" s="2092"/>
      <c r="GMW30" s="2094"/>
      <c r="GMX30" s="2095"/>
      <c r="GMY30" s="2095"/>
      <c r="GMZ30" s="2093"/>
      <c r="GNA30" s="2096"/>
      <c r="GNB30" s="2097"/>
      <c r="GNC30" s="2098"/>
      <c r="GND30" s="2099"/>
      <c r="GNE30" s="2099"/>
      <c r="GNF30" s="2099"/>
      <c r="GNG30" s="2099"/>
      <c r="GNH30" s="2100"/>
      <c r="GNI30" s="3483"/>
      <c r="GNJ30" s="3484"/>
      <c r="GNK30" s="2089"/>
      <c r="GNL30" s="2090"/>
      <c r="GNM30" s="2091"/>
      <c r="GNN30" s="2090"/>
      <c r="GNO30" s="2090"/>
      <c r="GNP30" s="2092"/>
      <c r="GNQ30" s="2092"/>
      <c r="GNR30" s="2093"/>
      <c r="GNS30" s="603"/>
      <c r="GNT30" s="603"/>
      <c r="GNU30" s="603"/>
      <c r="GNV30" s="603"/>
      <c r="GNW30" s="603"/>
      <c r="GNX30" s="603"/>
      <c r="GNY30" s="2092"/>
      <c r="GNZ30" s="2094"/>
      <c r="GOA30" s="2095"/>
      <c r="GOB30" s="2095"/>
      <c r="GOC30" s="2093"/>
      <c r="GOD30" s="2096"/>
      <c r="GOE30" s="2097"/>
      <c r="GOF30" s="2098"/>
      <c r="GOG30" s="2099"/>
      <c r="GOH30" s="2099"/>
      <c r="GOI30" s="2099"/>
      <c r="GOJ30" s="2099"/>
      <c r="GOK30" s="2100"/>
      <c r="GOL30" s="3483"/>
      <c r="GOM30" s="3484"/>
      <c r="GON30" s="2089"/>
      <c r="GOO30" s="2090"/>
      <c r="GOP30" s="2091"/>
      <c r="GOQ30" s="2090"/>
      <c r="GOR30" s="2090"/>
      <c r="GOS30" s="2092"/>
      <c r="GOT30" s="2092"/>
      <c r="GOU30" s="2093"/>
      <c r="GOV30" s="603"/>
      <c r="GOW30" s="603"/>
      <c r="GOX30" s="603"/>
      <c r="GOY30" s="603"/>
      <c r="GOZ30" s="603"/>
      <c r="GPA30" s="603"/>
      <c r="GPB30" s="2092"/>
      <c r="GPC30" s="2094"/>
      <c r="GPD30" s="2095"/>
      <c r="GPE30" s="2095"/>
      <c r="GPF30" s="2093"/>
      <c r="GPG30" s="2096"/>
      <c r="GPH30" s="2097"/>
      <c r="GPI30" s="2098"/>
      <c r="GPJ30" s="2099"/>
      <c r="GPK30" s="2099"/>
      <c r="GPL30" s="2099"/>
      <c r="GPM30" s="2099"/>
      <c r="GPN30" s="2100"/>
      <c r="GPO30" s="3483"/>
      <c r="GPP30" s="3484"/>
      <c r="GPQ30" s="2089"/>
      <c r="GPR30" s="2090"/>
      <c r="GPS30" s="2091"/>
      <c r="GPT30" s="2090"/>
      <c r="GPU30" s="2090"/>
      <c r="GPV30" s="2092"/>
      <c r="GPW30" s="2092"/>
      <c r="GPX30" s="2093"/>
      <c r="GPY30" s="603"/>
      <c r="GPZ30" s="603"/>
      <c r="GQA30" s="603"/>
      <c r="GQB30" s="603"/>
      <c r="GQC30" s="603"/>
      <c r="GQD30" s="603"/>
      <c r="GQE30" s="2092"/>
      <c r="GQF30" s="2094"/>
      <c r="GQG30" s="2095"/>
      <c r="GQH30" s="2095"/>
      <c r="GQI30" s="2093"/>
      <c r="GQJ30" s="2096"/>
      <c r="GQK30" s="2097"/>
      <c r="GQL30" s="2098"/>
      <c r="GQM30" s="2099"/>
      <c r="GQN30" s="2099"/>
      <c r="GQO30" s="2099"/>
      <c r="GQP30" s="2099"/>
      <c r="GQQ30" s="2100"/>
      <c r="GQR30" s="3483"/>
      <c r="GQS30" s="3484"/>
      <c r="GQT30" s="2089"/>
      <c r="GQU30" s="2090"/>
      <c r="GQV30" s="2091"/>
      <c r="GQW30" s="2090"/>
      <c r="GQX30" s="2090"/>
      <c r="GQY30" s="2092"/>
      <c r="GQZ30" s="2092"/>
      <c r="GRA30" s="2093"/>
      <c r="GRB30" s="603"/>
      <c r="GRC30" s="603"/>
      <c r="GRD30" s="603"/>
      <c r="GRE30" s="603"/>
      <c r="GRF30" s="603"/>
      <c r="GRG30" s="603"/>
      <c r="GRH30" s="2092"/>
      <c r="GRI30" s="2094"/>
      <c r="GRJ30" s="2095"/>
      <c r="GRK30" s="2095"/>
      <c r="GRL30" s="2093"/>
      <c r="GRM30" s="2096"/>
      <c r="GRN30" s="2097"/>
      <c r="GRO30" s="2098"/>
      <c r="GRP30" s="2099"/>
      <c r="GRQ30" s="2099"/>
      <c r="GRR30" s="2099"/>
      <c r="GRS30" s="2099"/>
      <c r="GRT30" s="2100"/>
      <c r="GRU30" s="3483"/>
      <c r="GRV30" s="3484"/>
      <c r="GRW30" s="2089"/>
      <c r="GRX30" s="2090"/>
      <c r="GRY30" s="2091"/>
      <c r="GRZ30" s="2090"/>
      <c r="GSA30" s="2090"/>
      <c r="GSB30" s="2092"/>
      <c r="GSC30" s="2092"/>
      <c r="GSD30" s="2093"/>
      <c r="GSE30" s="603"/>
      <c r="GSF30" s="603"/>
      <c r="GSG30" s="603"/>
      <c r="GSH30" s="603"/>
      <c r="GSI30" s="603"/>
      <c r="GSJ30" s="603"/>
      <c r="GSK30" s="2092"/>
      <c r="GSL30" s="2094"/>
      <c r="GSM30" s="2095"/>
      <c r="GSN30" s="2095"/>
      <c r="GSO30" s="2093"/>
      <c r="GSP30" s="2096"/>
      <c r="GSQ30" s="2097"/>
      <c r="GSR30" s="2098"/>
      <c r="GSS30" s="2099"/>
      <c r="GST30" s="2099"/>
      <c r="GSU30" s="2099"/>
      <c r="GSV30" s="2099"/>
      <c r="GSW30" s="2100"/>
      <c r="GSX30" s="3483"/>
      <c r="GSY30" s="3484"/>
      <c r="GSZ30" s="2089"/>
      <c r="GTA30" s="2090"/>
      <c r="GTB30" s="2091"/>
      <c r="GTC30" s="2090"/>
      <c r="GTD30" s="2090"/>
      <c r="GTE30" s="2092"/>
      <c r="GTF30" s="2092"/>
      <c r="GTG30" s="2093"/>
      <c r="GTH30" s="603"/>
      <c r="GTI30" s="603"/>
      <c r="GTJ30" s="603"/>
      <c r="GTK30" s="603"/>
      <c r="GTL30" s="603"/>
      <c r="GTM30" s="603"/>
      <c r="GTN30" s="2092"/>
      <c r="GTO30" s="2094"/>
      <c r="GTP30" s="2095"/>
      <c r="GTQ30" s="2095"/>
      <c r="GTR30" s="2093"/>
      <c r="GTS30" s="2096"/>
      <c r="GTT30" s="2097"/>
      <c r="GTU30" s="2098"/>
      <c r="GTV30" s="2099"/>
      <c r="GTW30" s="2099"/>
      <c r="GTX30" s="2099"/>
      <c r="GTY30" s="2099"/>
      <c r="GTZ30" s="2100"/>
      <c r="GUA30" s="3483"/>
      <c r="GUB30" s="3484"/>
      <c r="GUC30" s="2089"/>
      <c r="GUD30" s="2090"/>
      <c r="GUE30" s="2091"/>
      <c r="GUF30" s="2090"/>
      <c r="GUG30" s="2090"/>
      <c r="GUH30" s="2092"/>
      <c r="GUI30" s="2092"/>
      <c r="GUJ30" s="2093"/>
      <c r="GUK30" s="603"/>
      <c r="GUL30" s="603"/>
      <c r="GUM30" s="603"/>
      <c r="GUN30" s="603"/>
      <c r="GUO30" s="603"/>
      <c r="GUP30" s="603"/>
      <c r="GUQ30" s="2092"/>
      <c r="GUR30" s="2094"/>
      <c r="GUS30" s="2095"/>
      <c r="GUT30" s="2095"/>
      <c r="GUU30" s="2093"/>
      <c r="GUV30" s="2096"/>
      <c r="GUW30" s="2097"/>
      <c r="GUX30" s="2098"/>
      <c r="GUY30" s="2099"/>
      <c r="GUZ30" s="2099"/>
      <c r="GVA30" s="2099"/>
      <c r="GVB30" s="2099"/>
      <c r="GVC30" s="2100"/>
      <c r="GVD30" s="3483"/>
      <c r="GVE30" s="3484"/>
      <c r="GVF30" s="2089"/>
      <c r="GVG30" s="2090"/>
      <c r="GVH30" s="2091"/>
      <c r="GVI30" s="2090"/>
      <c r="GVJ30" s="2090"/>
      <c r="GVK30" s="2092"/>
      <c r="GVL30" s="2092"/>
      <c r="GVM30" s="2093"/>
      <c r="GVN30" s="603"/>
      <c r="GVO30" s="603"/>
      <c r="GVP30" s="603"/>
      <c r="GVQ30" s="603"/>
      <c r="GVR30" s="603"/>
      <c r="GVS30" s="603"/>
      <c r="GVT30" s="2092"/>
      <c r="GVU30" s="2094"/>
      <c r="GVV30" s="2095"/>
      <c r="GVW30" s="2095"/>
      <c r="GVX30" s="2093"/>
      <c r="GVY30" s="2096"/>
      <c r="GVZ30" s="2097"/>
      <c r="GWA30" s="2098"/>
      <c r="GWB30" s="2099"/>
      <c r="GWC30" s="2099"/>
      <c r="GWD30" s="2099"/>
      <c r="GWE30" s="2099"/>
      <c r="GWF30" s="2100"/>
      <c r="GWG30" s="3483"/>
      <c r="GWH30" s="3484"/>
      <c r="GWI30" s="2089"/>
      <c r="GWJ30" s="2090"/>
      <c r="GWK30" s="2091"/>
      <c r="GWL30" s="2090"/>
      <c r="GWM30" s="2090"/>
      <c r="GWN30" s="2092"/>
      <c r="GWO30" s="2092"/>
      <c r="GWP30" s="2093"/>
      <c r="GWQ30" s="603"/>
      <c r="GWR30" s="603"/>
      <c r="GWS30" s="603"/>
      <c r="GWT30" s="603"/>
      <c r="GWU30" s="603"/>
      <c r="GWV30" s="603"/>
      <c r="GWW30" s="2092"/>
      <c r="GWX30" s="2094"/>
      <c r="GWY30" s="2095"/>
      <c r="GWZ30" s="2095"/>
      <c r="GXA30" s="2093"/>
      <c r="GXB30" s="2096"/>
      <c r="GXC30" s="2097"/>
      <c r="GXD30" s="2098"/>
      <c r="GXE30" s="2099"/>
      <c r="GXF30" s="2099"/>
      <c r="GXG30" s="2099"/>
      <c r="GXH30" s="2099"/>
      <c r="GXI30" s="2100"/>
      <c r="GXJ30" s="3483"/>
      <c r="GXK30" s="3484"/>
      <c r="GXL30" s="2089"/>
      <c r="GXM30" s="2090"/>
      <c r="GXN30" s="2091"/>
      <c r="GXO30" s="2090"/>
      <c r="GXP30" s="2090"/>
      <c r="GXQ30" s="2092"/>
      <c r="GXR30" s="2092"/>
      <c r="GXS30" s="2093"/>
      <c r="GXT30" s="603"/>
      <c r="GXU30" s="603"/>
      <c r="GXV30" s="603"/>
      <c r="GXW30" s="603"/>
      <c r="GXX30" s="603"/>
      <c r="GXY30" s="603"/>
      <c r="GXZ30" s="2092"/>
      <c r="GYA30" s="2094"/>
      <c r="GYB30" s="2095"/>
      <c r="GYC30" s="2095"/>
      <c r="GYD30" s="2093"/>
      <c r="GYE30" s="2096"/>
      <c r="GYF30" s="2097"/>
      <c r="GYG30" s="2098"/>
      <c r="GYH30" s="2099"/>
      <c r="GYI30" s="2099"/>
      <c r="GYJ30" s="2099"/>
      <c r="GYK30" s="2099"/>
      <c r="GYL30" s="2100"/>
      <c r="GYM30" s="3483"/>
      <c r="GYN30" s="3484"/>
      <c r="GYO30" s="2089"/>
      <c r="GYP30" s="2090"/>
      <c r="GYQ30" s="2091"/>
      <c r="GYR30" s="2090"/>
      <c r="GYS30" s="2090"/>
      <c r="GYT30" s="2092"/>
      <c r="GYU30" s="2092"/>
      <c r="GYV30" s="2093"/>
      <c r="GYW30" s="603"/>
      <c r="GYX30" s="603"/>
      <c r="GYY30" s="603"/>
      <c r="GYZ30" s="603"/>
      <c r="GZA30" s="603"/>
      <c r="GZB30" s="603"/>
      <c r="GZC30" s="2092"/>
      <c r="GZD30" s="2094"/>
      <c r="GZE30" s="2095"/>
      <c r="GZF30" s="2095"/>
      <c r="GZG30" s="2093"/>
      <c r="GZH30" s="2096"/>
      <c r="GZI30" s="2097"/>
      <c r="GZJ30" s="2098"/>
      <c r="GZK30" s="2099"/>
      <c r="GZL30" s="2099"/>
      <c r="GZM30" s="2099"/>
      <c r="GZN30" s="2099"/>
      <c r="GZO30" s="2100"/>
      <c r="GZP30" s="3483"/>
      <c r="GZQ30" s="3484"/>
      <c r="GZR30" s="2089"/>
      <c r="GZS30" s="2090"/>
      <c r="GZT30" s="2091"/>
      <c r="GZU30" s="2090"/>
      <c r="GZV30" s="2090"/>
      <c r="GZW30" s="2092"/>
      <c r="GZX30" s="2092"/>
      <c r="GZY30" s="2093"/>
      <c r="GZZ30" s="603"/>
      <c r="HAA30" s="603"/>
      <c r="HAB30" s="603"/>
      <c r="HAC30" s="603"/>
      <c r="HAD30" s="603"/>
      <c r="HAE30" s="603"/>
      <c r="HAF30" s="2092"/>
      <c r="HAG30" s="2094"/>
      <c r="HAH30" s="2095"/>
      <c r="HAI30" s="2095"/>
      <c r="HAJ30" s="2093"/>
      <c r="HAK30" s="2096"/>
      <c r="HAL30" s="2097"/>
      <c r="HAM30" s="2098"/>
      <c r="HAN30" s="2099"/>
      <c r="HAO30" s="2099"/>
      <c r="HAP30" s="2099"/>
      <c r="HAQ30" s="2099"/>
      <c r="HAR30" s="2100"/>
      <c r="HAS30" s="3483"/>
      <c r="HAT30" s="3484"/>
      <c r="HAU30" s="2089"/>
      <c r="HAV30" s="2090"/>
      <c r="HAW30" s="2091"/>
      <c r="HAX30" s="2090"/>
      <c r="HAY30" s="2090"/>
      <c r="HAZ30" s="2092"/>
      <c r="HBA30" s="2092"/>
      <c r="HBB30" s="2093"/>
      <c r="HBC30" s="603"/>
      <c r="HBD30" s="603"/>
      <c r="HBE30" s="603"/>
      <c r="HBF30" s="603"/>
      <c r="HBG30" s="603"/>
      <c r="HBH30" s="603"/>
      <c r="HBI30" s="2092"/>
      <c r="HBJ30" s="2094"/>
      <c r="HBK30" s="2095"/>
      <c r="HBL30" s="2095"/>
      <c r="HBM30" s="2093"/>
      <c r="HBN30" s="2096"/>
      <c r="HBO30" s="2097"/>
      <c r="HBP30" s="2098"/>
      <c r="HBQ30" s="2099"/>
      <c r="HBR30" s="2099"/>
      <c r="HBS30" s="2099"/>
      <c r="HBT30" s="2099"/>
      <c r="HBU30" s="2100"/>
      <c r="HBV30" s="3483"/>
      <c r="HBW30" s="3484"/>
      <c r="HBX30" s="2089"/>
      <c r="HBY30" s="2090"/>
      <c r="HBZ30" s="2091"/>
      <c r="HCA30" s="2090"/>
      <c r="HCB30" s="2090"/>
      <c r="HCC30" s="2092"/>
      <c r="HCD30" s="2092"/>
      <c r="HCE30" s="2093"/>
      <c r="HCF30" s="603"/>
      <c r="HCG30" s="603"/>
      <c r="HCH30" s="603"/>
      <c r="HCI30" s="603"/>
      <c r="HCJ30" s="603"/>
      <c r="HCK30" s="603"/>
      <c r="HCL30" s="2092"/>
      <c r="HCM30" s="2094"/>
      <c r="HCN30" s="2095"/>
      <c r="HCO30" s="2095"/>
      <c r="HCP30" s="2093"/>
      <c r="HCQ30" s="2096"/>
      <c r="HCR30" s="2097"/>
      <c r="HCS30" s="2098"/>
      <c r="HCT30" s="2099"/>
      <c r="HCU30" s="2099"/>
      <c r="HCV30" s="2099"/>
      <c r="HCW30" s="2099"/>
      <c r="HCX30" s="2100"/>
      <c r="HCY30" s="3483"/>
      <c r="HCZ30" s="3484"/>
      <c r="HDA30" s="2089"/>
      <c r="HDB30" s="2090"/>
      <c r="HDC30" s="2091"/>
      <c r="HDD30" s="2090"/>
      <c r="HDE30" s="2090"/>
      <c r="HDF30" s="2092"/>
      <c r="HDG30" s="2092"/>
      <c r="HDH30" s="2093"/>
      <c r="HDI30" s="603"/>
      <c r="HDJ30" s="603"/>
      <c r="HDK30" s="603"/>
      <c r="HDL30" s="603"/>
      <c r="HDM30" s="603"/>
      <c r="HDN30" s="603"/>
      <c r="HDO30" s="2092"/>
      <c r="HDP30" s="2094"/>
      <c r="HDQ30" s="2095"/>
      <c r="HDR30" s="2095"/>
      <c r="HDS30" s="2093"/>
      <c r="HDT30" s="2096"/>
      <c r="HDU30" s="2097"/>
      <c r="HDV30" s="2098"/>
      <c r="HDW30" s="2099"/>
      <c r="HDX30" s="2099"/>
      <c r="HDY30" s="2099"/>
      <c r="HDZ30" s="2099"/>
      <c r="HEA30" s="2100"/>
      <c r="HEB30" s="3483"/>
      <c r="HEC30" s="3484"/>
      <c r="HED30" s="2089"/>
      <c r="HEE30" s="2090"/>
      <c r="HEF30" s="2091"/>
      <c r="HEG30" s="2090"/>
      <c r="HEH30" s="2090"/>
      <c r="HEI30" s="2092"/>
      <c r="HEJ30" s="2092"/>
      <c r="HEK30" s="2093"/>
      <c r="HEL30" s="603"/>
      <c r="HEM30" s="603"/>
      <c r="HEN30" s="603"/>
      <c r="HEO30" s="603"/>
      <c r="HEP30" s="603"/>
      <c r="HEQ30" s="603"/>
      <c r="HER30" s="2092"/>
      <c r="HES30" s="2094"/>
      <c r="HET30" s="2095"/>
      <c r="HEU30" s="2095"/>
      <c r="HEV30" s="2093"/>
      <c r="HEW30" s="2096"/>
      <c r="HEX30" s="2097"/>
      <c r="HEY30" s="2098"/>
      <c r="HEZ30" s="2099"/>
      <c r="HFA30" s="2099"/>
      <c r="HFB30" s="2099"/>
      <c r="HFC30" s="2099"/>
      <c r="HFD30" s="2100"/>
      <c r="HFE30" s="3483"/>
      <c r="HFF30" s="3484"/>
      <c r="HFG30" s="2089"/>
      <c r="HFH30" s="2090"/>
      <c r="HFI30" s="2091"/>
      <c r="HFJ30" s="2090"/>
      <c r="HFK30" s="2090"/>
      <c r="HFL30" s="2092"/>
      <c r="HFM30" s="2092"/>
      <c r="HFN30" s="2093"/>
      <c r="HFO30" s="603"/>
      <c r="HFP30" s="603"/>
      <c r="HFQ30" s="603"/>
      <c r="HFR30" s="603"/>
      <c r="HFS30" s="603"/>
      <c r="HFT30" s="603"/>
      <c r="HFU30" s="2092"/>
      <c r="HFV30" s="2094"/>
      <c r="HFW30" s="2095"/>
      <c r="HFX30" s="2095"/>
      <c r="HFY30" s="2093"/>
      <c r="HFZ30" s="2096"/>
      <c r="HGA30" s="2097"/>
      <c r="HGB30" s="2098"/>
      <c r="HGC30" s="2099"/>
      <c r="HGD30" s="2099"/>
      <c r="HGE30" s="2099"/>
      <c r="HGF30" s="2099"/>
      <c r="HGG30" s="2100"/>
      <c r="HGH30" s="3483"/>
      <c r="HGI30" s="3484"/>
      <c r="HGJ30" s="2089"/>
      <c r="HGK30" s="2090"/>
      <c r="HGL30" s="2091"/>
      <c r="HGM30" s="2090"/>
      <c r="HGN30" s="2090"/>
      <c r="HGO30" s="2092"/>
      <c r="HGP30" s="2092"/>
      <c r="HGQ30" s="2093"/>
      <c r="HGR30" s="603"/>
      <c r="HGS30" s="603"/>
      <c r="HGT30" s="603"/>
      <c r="HGU30" s="603"/>
      <c r="HGV30" s="603"/>
      <c r="HGW30" s="603"/>
      <c r="HGX30" s="2092"/>
      <c r="HGY30" s="2094"/>
      <c r="HGZ30" s="2095"/>
      <c r="HHA30" s="2095"/>
      <c r="HHB30" s="2093"/>
      <c r="HHC30" s="2096"/>
      <c r="HHD30" s="2097"/>
      <c r="HHE30" s="2098"/>
      <c r="HHF30" s="2099"/>
      <c r="HHG30" s="2099"/>
      <c r="HHH30" s="2099"/>
      <c r="HHI30" s="2099"/>
      <c r="HHJ30" s="2100"/>
      <c r="HHK30" s="3483"/>
      <c r="HHL30" s="3484"/>
      <c r="HHM30" s="2089"/>
      <c r="HHN30" s="2090"/>
      <c r="HHO30" s="2091"/>
      <c r="HHP30" s="2090"/>
      <c r="HHQ30" s="2090"/>
      <c r="HHR30" s="2092"/>
      <c r="HHS30" s="2092"/>
      <c r="HHT30" s="2093"/>
      <c r="HHU30" s="603"/>
      <c r="HHV30" s="603"/>
      <c r="HHW30" s="603"/>
      <c r="HHX30" s="603"/>
      <c r="HHY30" s="603"/>
      <c r="HHZ30" s="603"/>
      <c r="HIA30" s="2092"/>
      <c r="HIB30" s="2094"/>
      <c r="HIC30" s="2095"/>
      <c r="HID30" s="2095"/>
      <c r="HIE30" s="2093"/>
      <c r="HIF30" s="2096"/>
      <c r="HIG30" s="2097"/>
      <c r="HIH30" s="2098"/>
      <c r="HII30" s="2099"/>
      <c r="HIJ30" s="2099"/>
      <c r="HIK30" s="2099"/>
      <c r="HIL30" s="2099"/>
      <c r="HIM30" s="2100"/>
      <c r="HIN30" s="3483"/>
      <c r="HIO30" s="3484"/>
      <c r="HIP30" s="2089"/>
      <c r="HIQ30" s="2090"/>
      <c r="HIR30" s="2091"/>
      <c r="HIS30" s="2090"/>
      <c r="HIT30" s="2090"/>
      <c r="HIU30" s="2092"/>
      <c r="HIV30" s="2092"/>
      <c r="HIW30" s="2093"/>
      <c r="HIX30" s="603"/>
      <c r="HIY30" s="603"/>
      <c r="HIZ30" s="603"/>
      <c r="HJA30" s="603"/>
      <c r="HJB30" s="603"/>
      <c r="HJC30" s="603"/>
      <c r="HJD30" s="2092"/>
      <c r="HJE30" s="2094"/>
      <c r="HJF30" s="2095"/>
      <c r="HJG30" s="2095"/>
      <c r="HJH30" s="2093"/>
      <c r="HJI30" s="2096"/>
      <c r="HJJ30" s="2097"/>
      <c r="HJK30" s="2098"/>
      <c r="HJL30" s="2099"/>
      <c r="HJM30" s="2099"/>
      <c r="HJN30" s="2099"/>
      <c r="HJO30" s="2099"/>
      <c r="HJP30" s="2100"/>
      <c r="HJQ30" s="3483"/>
      <c r="HJR30" s="3484"/>
      <c r="HJS30" s="2089"/>
      <c r="HJT30" s="2090"/>
      <c r="HJU30" s="2091"/>
      <c r="HJV30" s="2090"/>
      <c r="HJW30" s="2090"/>
      <c r="HJX30" s="2092"/>
      <c r="HJY30" s="2092"/>
      <c r="HJZ30" s="2093"/>
      <c r="HKA30" s="603"/>
      <c r="HKB30" s="603"/>
      <c r="HKC30" s="603"/>
      <c r="HKD30" s="603"/>
      <c r="HKE30" s="603"/>
      <c r="HKF30" s="603"/>
      <c r="HKG30" s="2092"/>
      <c r="HKH30" s="2094"/>
      <c r="HKI30" s="2095"/>
      <c r="HKJ30" s="2095"/>
      <c r="HKK30" s="2093"/>
      <c r="HKL30" s="2096"/>
      <c r="HKM30" s="2097"/>
      <c r="HKN30" s="2098"/>
      <c r="HKO30" s="2099"/>
      <c r="HKP30" s="2099"/>
      <c r="HKQ30" s="2099"/>
      <c r="HKR30" s="2099"/>
      <c r="HKS30" s="2100"/>
      <c r="HKT30" s="3483"/>
      <c r="HKU30" s="3484"/>
      <c r="HKV30" s="2089"/>
      <c r="HKW30" s="2090"/>
      <c r="HKX30" s="2091"/>
      <c r="HKY30" s="2090"/>
      <c r="HKZ30" s="2090"/>
      <c r="HLA30" s="2092"/>
      <c r="HLB30" s="2092"/>
      <c r="HLC30" s="2093"/>
      <c r="HLD30" s="603"/>
      <c r="HLE30" s="603"/>
      <c r="HLF30" s="603"/>
      <c r="HLG30" s="603"/>
      <c r="HLH30" s="603"/>
      <c r="HLI30" s="603"/>
      <c r="HLJ30" s="2092"/>
      <c r="HLK30" s="2094"/>
      <c r="HLL30" s="2095"/>
      <c r="HLM30" s="2095"/>
      <c r="HLN30" s="2093"/>
      <c r="HLO30" s="2096"/>
      <c r="HLP30" s="2097"/>
      <c r="HLQ30" s="2098"/>
      <c r="HLR30" s="2099"/>
      <c r="HLS30" s="2099"/>
      <c r="HLT30" s="2099"/>
      <c r="HLU30" s="2099"/>
      <c r="HLV30" s="2100"/>
      <c r="HLW30" s="3483"/>
      <c r="HLX30" s="3484"/>
      <c r="HLY30" s="2089"/>
      <c r="HLZ30" s="2090"/>
      <c r="HMA30" s="2091"/>
      <c r="HMB30" s="2090"/>
      <c r="HMC30" s="2090"/>
      <c r="HMD30" s="2092"/>
      <c r="HME30" s="2092"/>
      <c r="HMF30" s="2093"/>
      <c r="HMG30" s="603"/>
      <c r="HMH30" s="603"/>
      <c r="HMI30" s="603"/>
      <c r="HMJ30" s="603"/>
      <c r="HMK30" s="603"/>
      <c r="HML30" s="603"/>
      <c r="HMM30" s="2092"/>
      <c r="HMN30" s="2094"/>
      <c r="HMO30" s="2095"/>
      <c r="HMP30" s="2095"/>
      <c r="HMQ30" s="2093"/>
      <c r="HMR30" s="2096"/>
      <c r="HMS30" s="2097"/>
      <c r="HMT30" s="2098"/>
      <c r="HMU30" s="2099"/>
      <c r="HMV30" s="2099"/>
      <c r="HMW30" s="2099"/>
      <c r="HMX30" s="2099"/>
      <c r="HMY30" s="2100"/>
      <c r="HMZ30" s="3483"/>
      <c r="HNA30" s="3484"/>
      <c r="HNB30" s="2089"/>
      <c r="HNC30" s="2090"/>
      <c r="HND30" s="2091"/>
      <c r="HNE30" s="2090"/>
      <c r="HNF30" s="2090"/>
      <c r="HNG30" s="2092"/>
      <c r="HNH30" s="2092"/>
      <c r="HNI30" s="2093"/>
      <c r="HNJ30" s="603"/>
      <c r="HNK30" s="603"/>
      <c r="HNL30" s="603"/>
      <c r="HNM30" s="603"/>
      <c r="HNN30" s="603"/>
      <c r="HNO30" s="603"/>
      <c r="HNP30" s="2092"/>
      <c r="HNQ30" s="2094"/>
      <c r="HNR30" s="2095"/>
      <c r="HNS30" s="2095"/>
      <c r="HNT30" s="2093"/>
      <c r="HNU30" s="2096"/>
      <c r="HNV30" s="2097"/>
      <c r="HNW30" s="2098"/>
      <c r="HNX30" s="2099"/>
      <c r="HNY30" s="2099"/>
      <c r="HNZ30" s="2099"/>
      <c r="HOA30" s="2099"/>
      <c r="HOB30" s="2100"/>
      <c r="HOC30" s="3483"/>
      <c r="HOD30" s="3484"/>
      <c r="HOE30" s="2089"/>
      <c r="HOF30" s="2090"/>
      <c r="HOG30" s="2091"/>
      <c r="HOH30" s="2090"/>
      <c r="HOI30" s="2090"/>
      <c r="HOJ30" s="2092"/>
      <c r="HOK30" s="2092"/>
      <c r="HOL30" s="2093"/>
      <c r="HOM30" s="603"/>
      <c r="HON30" s="603"/>
      <c r="HOO30" s="603"/>
      <c r="HOP30" s="603"/>
      <c r="HOQ30" s="603"/>
      <c r="HOR30" s="603"/>
      <c r="HOS30" s="2092"/>
      <c r="HOT30" s="2094"/>
      <c r="HOU30" s="2095"/>
      <c r="HOV30" s="2095"/>
      <c r="HOW30" s="2093"/>
      <c r="HOX30" s="2096"/>
      <c r="HOY30" s="2097"/>
      <c r="HOZ30" s="2098"/>
      <c r="HPA30" s="2099"/>
      <c r="HPB30" s="2099"/>
      <c r="HPC30" s="2099"/>
      <c r="HPD30" s="2099"/>
      <c r="HPE30" s="2100"/>
      <c r="HPF30" s="3483"/>
      <c r="HPG30" s="3484"/>
      <c r="HPH30" s="2089"/>
      <c r="HPI30" s="2090"/>
      <c r="HPJ30" s="2091"/>
      <c r="HPK30" s="2090"/>
      <c r="HPL30" s="2090"/>
      <c r="HPM30" s="2092"/>
      <c r="HPN30" s="2092"/>
      <c r="HPO30" s="2093"/>
      <c r="HPP30" s="603"/>
      <c r="HPQ30" s="603"/>
      <c r="HPR30" s="603"/>
      <c r="HPS30" s="603"/>
      <c r="HPT30" s="603"/>
      <c r="HPU30" s="603"/>
      <c r="HPV30" s="2092"/>
      <c r="HPW30" s="2094"/>
      <c r="HPX30" s="2095"/>
      <c r="HPY30" s="2095"/>
      <c r="HPZ30" s="2093"/>
      <c r="HQA30" s="2096"/>
      <c r="HQB30" s="2097"/>
      <c r="HQC30" s="2098"/>
      <c r="HQD30" s="2099"/>
      <c r="HQE30" s="2099"/>
      <c r="HQF30" s="2099"/>
      <c r="HQG30" s="2099"/>
      <c r="HQH30" s="2100"/>
      <c r="HQI30" s="3483"/>
      <c r="HQJ30" s="3484"/>
      <c r="HQK30" s="2089"/>
      <c r="HQL30" s="2090"/>
      <c r="HQM30" s="2091"/>
      <c r="HQN30" s="2090"/>
      <c r="HQO30" s="2090"/>
      <c r="HQP30" s="2092"/>
      <c r="HQQ30" s="2092"/>
      <c r="HQR30" s="2093"/>
      <c r="HQS30" s="603"/>
      <c r="HQT30" s="603"/>
      <c r="HQU30" s="603"/>
      <c r="HQV30" s="603"/>
      <c r="HQW30" s="603"/>
      <c r="HQX30" s="603"/>
      <c r="HQY30" s="2092"/>
      <c r="HQZ30" s="2094"/>
      <c r="HRA30" s="2095"/>
      <c r="HRB30" s="2095"/>
      <c r="HRC30" s="2093"/>
      <c r="HRD30" s="2096"/>
      <c r="HRE30" s="2097"/>
      <c r="HRF30" s="2098"/>
      <c r="HRG30" s="2099"/>
      <c r="HRH30" s="2099"/>
      <c r="HRI30" s="2099"/>
      <c r="HRJ30" s="2099"/>
      <c r="HRK30" s="2100"/>
      <c r="HRL30" s="3483"/>
      <c r="HRM30" s="3484"/>
      <c r="HRN30" s="2089"/>
      <c r="HRO30" s="2090"/>
      <c r="HRP30" s="2091"/>
      <c r="HRQ30" s="2090"/>
      <c r="HRR30" s="2090"/>
      <c r="HRS30" s="2092"/>
      <c r="HRT30" s="2092"/>
      <c r="HRU30" s="2093"/>
      <c r="HRV30" s="603"/>
      <c r="HRW30" s="603"/>
      <c r="HRX30" s="603"/>
      <c r="HRY30" s="603"/>
      <c r="HRZ30" s="603"/>
      <c r="HSA30" s="603"/>
      <c r="HSB30" s="2092"/>
      <c r="HSC30" s="2094"/>
      <c r="HSD30" s="2095"/>
      <c r="HSE30" s="2095"/>
      <c r="HSF30" s="2093"/>
      <c r="HSG30" s="2096"/>
      <c r="HSH30" s="2097"/>
      <c r="HSI30" s="2098"/>
      <c r="HSJ30" s="2099"/>
      <c r="HSK30" s="2099"/>
      <c r="HSL30" s="2099"/>
      <c r="HSM30" s="2099"/>
      <c r="HSN30" s="2100"/>
      <c r="HSO30" s="3483"/>
      <c r="HSP30" s="3484"/>
      <c r="HSQ30" s="2089"/>
      <c r="HSR30" s="2090"/>
      <c r="HSS30" s="2091"/>
      <c r="HST30" s="2090"/>
      <c r="HSU30" s="2090"/>
      <c r="HSV30" s="2092"/>
      <c r="HSW30" s="2092"/>
      <c r="HSX30" s="2093"/>
      <c r="HSY30" s="603"/>
      <c r="HSZ30" s="603"/>
      <c r="HTA30" s="603"/>
      <c r="HTB30" s="603"/>
      <c r="HTC30" s="603"/>
      <c r="HTD30" s="603"/>
      <c r="HTE30" s="2092"/>
      <c r="HTF30" s="2094"/>
      <c r="HTG30" s="2095"/>
      <c r="HTH30" s="2095"/>
      <c r="HTI30" s="2093"/>
      <c r="HTJ30" s="2096"/>
      <c r="HTK30" s="2097"/>
      <c r="HTL30" s="2098"/>
      <c r="HTM30" s="2099"/>
      <c r="HTN30" s="2099"/>
      <c r="HTO30" s="2099"/>
      <c r="HTP30" s="2099"/>
      <c r="HTQ30" s="2100"/>
      <c r="HTR30" s="3483"/>
      <c r="HTS30" s="3484"/>
      <c r="HTT30" s="2089"/>
      <c r="HTU30" s="2090"/>
      <c r="HTV30" s="2091"/>
      <c r="HTW30" s="2090"/>
      <c r="HTX30" s="2090"/>
      <c r="HTY30" s="2092"/>
      <c r="HTZ30" s="2092"/>
      <c r="HUA30" s="2093"/>
      <c r="HUB30" s="603"/>
      <c r="HUC30" s="603"/>
      <c r="HUD30" s="603"/>
      <c r="HUE30" s="603"/>
      <c r="HUF30" s="603"/>
      <c r="HUG30" s="603"/>
      <c r="HUH30" s="2092"/>
      <c r="HUI30" s="2094"/>
      <c r="HUJ30" s="2095"/>
      <c r="HUK30" s="2095"/>
      <c r="HUL30" s="2093"/>
      <c r="HUM30" s="2096"/>
      <c r="HUN30" s="2097"/>
      <c r="HUO30" s="2098"/>
      <c r="HUP30" s="2099"/>
      <c r="HUQ30" s="2099"/>
      <c r="HUR30" s="2099"/>
      <c r="HUS30" s="2099"/>
      <c r="HUT30" s="2100"/>
      <c r="HUU30" s="3483"/>
      <c r="HUV30" s="3484"/>
      <c r="HUW30" s="2089"/>
      <c r="HUX30" s="2090"/>
      <c r="HUY30" s="2091"/>
      <c r="HUZ30" s="2090"/>
      <c r="HVA30" s="2090"/>
      <c r="HVB30" s="2092"/>
      <c r="HVC30" s="2092"/>
      <c r="HVD30" s="2093"/>
      <c r="HVE30" s="603"/>
      <c r="HVF30" s="603"/>
      <c r="HVG30" s="603"/>
      <c r="HVH30" s="603"/>
      <c r="HVI30" s="603"/>
      <c r="HVJ30" s="603"/>
      <c r="HVK30" s="2092"/>
      <c r="HVL30" s="2094"/>
      <c r="HVM30" s="2095"/>
      <c r="HVN30" s="2095"/>
      <c r="HVO30" s="2093"/>
      <c r="HVP30" s="2096"/>
      <c r="HVQ30" s="2097"/>
      <c r="HVR30" s="2098"/>
      <c r="HVS30" s="2099"/>
      <c r="HVT30" s="2099"/>
      <c r="HVU30" s="2099"/>
      <c r="HVV30" s="2099"/>
      <c r="HVW30" s="2100"/>
      <c r="HVX30" s="3483"/>
      <c r="HVY30" s="3484"/>
      <c r="HVZ30" s="2089"/>
      <c r="HWA30" s="2090"/>
      <c r="HWB30" s="2091"/>
      <c r="HWC30" s="2090"/>
      <c r="HWD30" s="2090"/>
      <c r="HWE30" s="2092"/>
      <c r="HWF30" s="2092"/>
      <c r="HWG30" s="2093"/>
      <c r="HWH30" s="603"/>
      <c r="HWI30" s="603"/>
      <c r="HWJ30" s="603"/>
      <c r="HWK30" s="603"/>
      <c r="HWL30" s="603"/>
      <c r="HWM30" s="603"/>
      <c r="HWN30" s="2092"/>
      <c r="HWO30" s="2094"/>
      <c r="HWP30" s="2095"/>
      <c r="HWQ30" s="2095"/>
      <c r="HWR30" s="2093"/>
      <c r="HWS30" s="2096"/>
      <c r="HWT30" s="2097"/>
      <c r="HWU30" s="2098"/>
      <c r="HWV30" s="2099"/>
      <c r="HWW30" s="2099"/>
      <c r="HWX30" s="2099"/>
      <c r="HWY30" s="2099"/>
      <c r="HWZ30" s="2100"/>
      <c r="HXA30" s="3483"/>
      <c r="HXB30" s="3484"/>
      <c r="HXC30" s="2089"/>
      <c r="HXD30" s="2090"/>
      <c r="HXE30" s="2091"/>
      <c r="HXF30" s="2090"/>
      <c r="HXG30" s="2090"/>
      <c r="HXH30" s="2092"/>
      <c r="HXI30" s="2092"/>
      <c r="HXJ30" s="2093"/>
      <c r="HXK30" s="603"/>
      <c r="HXL30" s="603"/>
      <c r="HXM30" s="603"/>
      <c r="HXN30" s="603"/>
      <c r="HXO30" s="603"/>
      <c r="HXP30" s="603"/>
      <c r="HXQ30" s="2092"/>
      <c r="HXR30" s="2094"/>
      <c r="HXS30" s="2095"/>
      <c r="HXT30" s="2095"/>
      <c r="HXU30" s="2093"/>
      <c r="HXV30" s="2096"/>
      <c r="HXW30" s="2097"/>
      <c r="HXX30" s="2098"/>
      <c r="HXY30" s="2099"/>
      <c r="HXZ30" s="2099"/>
      <c r="HYA30" s="2099"/>
      <c r="HYB30" s="2099"/>
      <c r="HYC30" s="2100"/>
      <c r="HYD30" s="3483"/>
      <c r="HYE30" s="3484"/>
      <c r="HYF30" s="2089"/>
      <c r="HYG30" s="2090"/>
      <c r="HYH30" s="2091"/>
      <c r="HYI30" s="2090"/>
      <c r="HYJ30" s="2090"/>
      <c r="HYK30" s="2092"/>
      <c r="HYL30" s="2092"/>
      <c r="HYM30" s="2093"/>
      <c r="HYN30" s="603"/>
      <c r="HYO30" s="603"/>
      <c r="HYP30" s="603"/>
      <c r="HYQ30" s="603"/>
      <c r="HYR30" s="603"/>
      <c r="HYS30" s="603"/>
      <c r="HYT30" s="2092"/>
      <c r="HYU30" s="2094"/>
      <c r="HYV30" s="2095"/>
      <c r="HYW30" s="2095"/>
      <c r="HYX30" s="2093"/>
      <c r="HYY30" s="2096"/>
      <c r="HYZ30" s="2097"/>
      <c r="HZA30" s="2098"/>
      <c r="HZB30" s="2099"/>
      <c r="HZC30" s="2099"/>
      <c r="HZD30" s="2099"/>
      <c r="HZE30" s="2099"/>
      <c r="HZF30" s="2100"/>
      <c r="HZG30" s="3483"/>
      <c r="HZH30" s="3484"/>
      <c r="HZI30" s="2089"/>
      <c r="HZJ30" s="2090"/>
      <c r="HZK30" s="2091"/>
      <c r="HZL30" s="2090"/>
      <c r="HZM30" s="2090"/>
      <c r="HZN30" s="2092"/>
      <c r="HZO30" s="2092"/>
      <c r="HZP30" s="2093"/>
      <c r="HZQ30" s="603"/>
      <c r="HZR30" s="603"/>
      <c r="HZS30" s="603"/>
      <c r="HZT30" s="603"/>
      <c r="HZU30" s="603"/>
      <c r="HZV30" s="603"/>
      <c r="HZW30" s="2092"/>
      <c r="HZX30" s="2094"/>
      <c r="HZY30" s="2095"/>
      <c r="HZZ30" s="2095"/>
      <c r="IAA30" s="2093"/>
      <c r="IAB30" s="2096"/>
      <c r="IAC30" s="2097"/>
      <c r="IAD30" s="2098"/>
      <c r="IAE30" s="2099"/>
      <c r="IAF30" s="2099"/>
      <c r="IAG30" s="2099"/>
      <c r="IAH30" s="2099"/>
      <c r="IAI30" s="2100"/>
      <c r="IAJ30" s="3483"/>
      <c r="IAK30" s="3484"/>
      <c r="IAL30" s="2089"/>
      <c r="IAM30" s="2090"/>
      <c r="IAN30" s="2091"/>
      <c r="IAO30" s="2090"/>
      <c r="IAP30" s="2090"/>
      <c r="IAQ30" s="2092"/>
      <c r="IAR30" s="2092"/>
      <c r="IAS30" s="2093"/>
      <c r="IAT30" s="603"/>
      <c r="IAU30" s="603"/>
      <c r="IAV30" s="603"/>
      <c r="IAW30" s="603"/>
      <c r="IAX30" s="603"/>
      <c r="IAY30" s="603"/>
      <c r="IAZ30" s="2092"/>
      <c r="IBA30" s="2094"/>
      <c r="IBB30" s="2095"/>
      <c r="IBC30" s="2095"/>
      <c r="IBD30" s="2093"/>
      <c r="IBE30" s="2096"/>
      <c r="IBF30" s="2097"/>
      <c r="IBG30" s="2098"/>
      <c r="IBH30" s="2099"/>
      <c r="IBI30" s="2099"/>
      <c r="IBJ30" s="2099"/>
      <c r="IBK30" s="2099"/>
      <c r="IBL30" s="2100"/>
      <c r="IBM30" s="3483"/>
      <c r="IBN30" s="3484"/>
      <c r="IBO30" s="2089"/>
      <c r="IBP30" s="2090"/>
      <c r="IBQ30" s="2091"/>
      <c r="IBR30" s="2090"/>
      <c r="IBS30" s="2090"/>
      <c r="IBT30" s="2092"/>
      <c r="IBU30" s="2092"/>
      <c r="IBV30" s="2093"/>
      <c r="IBW30" s="603"/>
      <c r="IBX30" s="603"/>
      <c r="IBY30" s="603"/>
      <c r="IBZ30" s="603"/>
      <c r="ICA30" s="603"/>
      <c r="ICB30" s="603"/>
      <c r="ICC30" s="2092"/>
      <c r="ICD30" s="2094"/>
      <c r="ICE30" s="2095"/>
      <c r="ICF30" s="2095"/>
      <c r="ICG30" s="2093"/>
      <c r="ICH30" s="2096"/>
      <c r="ICI30" s="2097"/>
      <c r="ICJ30" s="2098"/>
      <c r="ICK30" s="2099"/>
      <c r="ICL30" s="2099"/>
      <c r="ICM30" s="2099"/>
      <c r="ICN30" s="2099"/>
      <c r="ICO30" s="2100"/>
      <c r="ICP30" s="3483"/>
      <c r="ICQ30" s="3484"/>
      <c r="ICR30" s="2089"/>
      <c r="ICS30" s="2090"/>
      <c r="ICT30" s="2091"/>
      <c r="ICU30" s="2090"/>
      <c r="ICV30" s="2090"/>
      <c r="ICW30" s="2092"/>
      <c r="ICX30" s="2092"/>
      <c r="ICY30" s="2093"/>
      <c r="ICZ30" s="603"/>
      <c r="IDA30" s="603"/>
      <c r="IDB30" s="603"/>
      <c r="IDC30" s="603"/>
      <c r="IDD30" s="603"/>
      <c r="IDE30" s="603"/>
      <c r="IDF30" s="2092"/>
      <c r="IDG30" s="2094"/>
      <c r="IDH30" s="2095"/>
      <c r="IDI30" s="2095"/>
      <c r="IDJ30" s="2093"/>
      <c r="IDK30" s="2096"/>
      <c r="IDL30" s="2097"/>
      <c r="IDM30" s="2098"/>
      <c r="IDN30" s="2099"/>
      <c r="IDO30" s="2099"/>
      <c r="IDP30" s="2099"/>
      <c r="IDQ30" s="2099"/>
      <c r="IDR30" s="2100"/>
      <c r="IDS30" s="3483"/>
      <c r="IDT30" s="3484"/>
      <c r="IDU30" s="2089"/>
      <c r="IDV30" s="2090"/>
      <c r="IDW30" s="2091"/>
      <c r="IDX30" s="2090"/>
      <c r="IDY30" s="2090"/>
      <c r="IDZ30" s="2092"/>
      <c r="IEA30" s="2092"/>
      <c r="IEB30" s="2093"/>
      <c r="IEC30" s="603"/>
      <c r="IED30" s="603"/>
      <c r="IEE30" s="603"/>
      <c r="IEF30" s="603"/>
      <c r="IEG30" s="603"/>
      <c r="IEH30" s="603"/>
      <c r="IEI30" s="2092"/>
      <c r="IEJ30" s="2094"/>
      <c r="IEK30" s="2095"/>
      <c r="IEL30" s="2095"/>
      <c r="IEM30" s="2093"/>
      <c r="IEN30" s="2096"/>
      <c r="IEO30" s="2097"/>
      <c r="IEP30" s="2098"/>
      <c r="IEQ30" s="2099"/>
      <c r="IER30" s="2099"/>
      <c r="IES30" s="2099"/>
      <c r="IET30" s="2099"/>
      <c r="IEU30" s="2100"/>
      <c r="IEV30" s="3483"/>
      <c r="IEW30" s="3484"/>
      <c r="IEX30" s="2089"/>
      <c r="IEY30" s="2090"/>
      <c r="IEZ30" s="2091"/>
      <c r="IFA30" s="2090"/>
      <c r="IFB30" s="2090"/>
      <c r="IFC30" s="2092"/>
      <c r="IFD30" s="2092"/>
      <c r="IFE30" s="2093"/>
      <c r="IFF30" s="603"/>
      <c r="IFG30" s="603"/>
      <c r="IFH30" s="603"/>
      <c r="IFI30" s="603"/>
      <c r="IFJ30" s="603"/>
      <c r="IFK30" s="603"/>
      <c r="IFL30" s="2092"/>
      <c r="IFM30" s="2094"/>
      <c r="IFN30" s="2095"/>
      <c r="IFO30" s="2095"/>
      <c r="IFP30" s="2093"/>
      <c r="IFQ30" s="2096"/>
      <c r="IFR30" s="2097"/>
      <c r="IFS30" s="2098"/>
      <c r="IFT30" s="2099"/>
      <c r="IFU30" s="2099"/>
      <c r="IFV30" s="2099"/>
      <c r="IFW30" s="2099"/>
      <c r="IFX30" s="2100"/>
      <c r="IFY30" s="3483"/>
      <c r="IFZ30" s="3484"/>
      <c r="IGA30" s="2089"/>
      <c r="IGB30" s="2090"/>
      <c r="IGC30" s="2091"/>
      <c r="IGD30" s="2090"/>
      <c r="IGE30" s="2090"/>
      <c r="IGF30" s="2092"/>
      <c r="IGG30" s="2092"/>
      <c r="IGH30" s="2093"/>
      <c r="IGI30" s="603"/>
      <c r="IGJ30" s="603"/>
      <c r="IGK30" s="603"/>
      <c r="IGL30" s="603"/>
      <c r="IGM30" s="603"/>
      <c r="IGN30" s="603"/>
      <c r="IGO30" s="2092"/>
      <c r="IGP30" s="2094"/>
      <c r="IGQ30" s="2095"/>
      <c r="IGR30" s="2095"/>
      <c r="IGS30" s="2093"/>
      <c r="IGT30" s="2096"/>
      <c r="IGU30" s="2097"/>
      <c r="IGV30" s="2098"/>
      <c r="IGW30" s="2099"/>
      <c r="IGX30" s="2099"/>
      <c r="IGY30" s="2099"/>
      <c r="IGZ30" s="2099"/>
      <c r="IHA30" s="2100"/>
      <c r="IHB30" s="3483"/>
      <c r="IHC30" s="3484"/>
      <c r="IHD30" s="2089"/>
      <c r="IHE30" s="2090"/>
      <c r="IHF30" s="2091"/>
      <c r="IHG30" s="2090"/>
      <c r="IHH30" s="2090"/>
      <c r="IHI30" s="2092"/>
      <c r="IHJ30" s="2092"/>
      <c r="IHK30" s="2093"/>
      <c r="IHL30" s="603"/>
      <c r="IHM30" s="603"/>
      <c r="IHN30" s="603"/>
      <c r="IHO30" s="603"/>
      <c r="IHP30" s="603"/>
      <c r="IHQ30" s="603"/>
      <c r="IHR30" s="2092"/>
      <c r="IHS30" s="2094"/>
      <c r="IHT30" s="2095"/>
      <c r="IHU30" s="2095"/>
      <c r="IHV30" s="2093"/>
      <c r="IHW30" s="2096"/>
      <c r="IHX30" s="2097"/>
      <c r="IHY30" s="2098"/>
      <c r="IHZ30" s="2099"/>
      <c r="IIA30" s="2099"/>
      <c r="IIB30" s="2099"/>
      <c r="IIC30" s="2099"/>
      <c r="IID30" s="2100"/>
      <c r="IIE30" s="3483"/>
      <c r="IIF30" s="3484"/>
      <c r="IIG30" s="2089"/>
      <c r="IIH30" s="2090"/>
      <c r="III30" s="2091"/>
      <c r="IIJ30" s="2090"/>
      <c r="IIK30" s="2090"/>
      <c r="IIL30" s="2092"/>
      <c r="IIM30" s="2092"/>
      <c r="IIN30" s="2093"/>
      <c r="IIO30" s="603"/>
      <c r="IIP30" s="603"/>
      <c r="IIQ30" s="603"/>
      <c r="IIR30" s="603"/>
      <c r="IIS30" s="603"/>
      <c r="IIT30" s="603"/>
      <c r="IIU30" s="2092"/>
      <c r="IIV30" s="2094"/>
      <c r="IIW30" s="2095"/>
      <c r="IIX30" s="2095"/>
      <c r="IIY30" s="2093"/>
      <c r="IIZ30" s="2096"/>
      <c r="IJA30" s="2097"/>
      <c r="IJB30" s="2098"/>
      <c r="IJC30" s="2099"/>
      <c r="IJD30" s="2099"/>
      <c r="IJE30" s="2099"/>
      <c r="IJF30" s="2099"/>
      <c r="IJG30" s="2100"/>
      <c r="IJH30" s="3483"/>
      <c r="IJI30" s="3484"/>
      <c r="IJJ30" s="2089"/>
      <c r="IJK30" s="2090"/>
      <c r="IJL30" s="2091"/>
      <c r="IJM30" s="2090"/>
      <c r="IJN30" s="2090"/>
      <c r="IJO30" s="2092"/>
      <c r="IJP30" s="2092"/>
      <c r="IJQ30" s="2093"/>
      <c r="IJR30" s="603"/>
      <c r="IJS30" s="603"/>
      <c r="IJT30" s="603"/>
      <c r="IJU30" s="603"/>
      <c r="IJV30" s="603"/>
      <c r="IJW30" s="603"/>
      <c r="IJX30" s="2092"/>
      <c r="IJY30" s="2094"/>
      <c r="IJZ30" s="2095"/>
      <c r="IKA30" s="2095"/>
      <c r="IKB30" s="2093"/>
      <c r="IKC30" s="2096"/>
      <c r="IKD30" s="2097"/>
      <c r="IKE30" s="2098"/>
      <c r="IKF30" s="2099"/>
      <c r="IKG30" s="2099"/>
      <c r="IKH30" s="2099"/>
      <c r="IKI30" s="2099"/>
      <c r="IKJ30" s="2100"/>
      <c r="IKK30" s="3483"/>
      <c r="IKL30" s="3484"/>
      <c r="IKM30" s="2089"/>
      <c r="IKN30" s="2090"/>
      <c r="IKO30" s="2091"/>
      <c r="IKP30" s="2090"/>
      <c r="IKQ30" s="2090"/>
      <c r="IKR30" s="2092"/>
      <c r="IKS30" s="2092"/>
      <c r="IKT30" s="2093"/>
      <c r="IKU30" s="603"/>
      <c r="IKV30" s="603"/>
      <c r="IKW30" s="603"/>
      <c r="IKX30" s="603"/>
      <c r="IKY30" s="603"/>
      <c r="IKZ30" s="603"/>
      <c r="ILA30" s="2092"/>
      <c r="ILB30" s="2094"/>
      <c r="ILC30" s="2095"/>
      <c r="ILD30" s="2095"/>
      <c r="ILE30" s="2093"/>
      <c r="ILF30" s="2096"/>
      <c r="ILG30" s="2097"/>
      <c r="ILH30" s="2098"/>
      <c r="ILI30" s="2099"/>
      <c r="ILJ30" s="2099"/>
      <c r="ILK30" s="2099"/>
      <c r="ILL30" s="2099"/>
      <c r="ILM30" s="2100"/>
      <c r="ILN30" s="3483"/>
      <c r="ILO30" s="3484"/>
      <c r="ILP30" s="2089"/>
      <c r="ILQ30" s="2090"/>
      <c r="ILR30" s="2091"/>
      <c r="ILS30" s="2090"/>
      <c r="ILT30" s="2090"/>
      <c r="ILU30" s="2092"/>
      <c r="ILV30" s="2092"/>
      <c r="ILW30" s="2093"/>
      <c r="ILX30" s="603"/>
      <c r="ILY30" s="603"/>
      <c r="ILZ30" s="603"/>
      <c r="IMA30" s="603"/>
      <c r="IMB30" s="603"/>
      <c r="IMC30" s="603"/>
      <c r="IMD30" s="2092"/>
      <c r="IME30" s="2094"/>
      <c r="IMF30" s="2095"/>
      <c r="IMG30" s="2095"/>
      <c r="IMH30" s="2093"/>
      <c r="IMI30" s="2096"/>
      <c r="IMJ30" s="2097"/>
      <c r="IMK30" s="2098"/>
      <c r="IML30" s="2099"/>
      <c r="IMM30" s="2099"/>
      <c r="IMN30" s="2099"/>
      <c r="IMO30" s="2099"/>
      <c r="IMP30" s="2100"/>
      <c r="IMQ30" s="3483"/>
      <c r="IMR30" s="3484"/>
      <c r="IMS30" s="2089"/>
      <c r="IMT30" s="2090"/>
      <c r="IMU30" s="2091"/>
      <c r="IMV30" s="2090"/>
      <c r="IMW30" s="2090"/>
      <c r="IMX30" s="2092"/>
      <c r="IMY30" s="2092"/>
      <c r="IMZ30" s="2093"/>
      <c r="INA30" s="603"/>
      <c r="INB30" s="603"/>
      <c r="INC30" s="603"/>
      <c r="IND30" s="603"/>
      <c r="INE30" s="603"/>
      <c r="INF30" s="603"/>
      <c r="ING30" s="2092"/>
      <c r="INH30" s="2094"/>
      <c r="INI30" s="2095"/>
      <c r="INJ30" s="2095"/>
      <c r="INK30" s="2093"/>
      <c r="INL30" s="2096"/>
      <c r="INM30" s="2097"/>
      <c r="INN30" s="2098"/>
      <c r="INO30" s="2099"/>
      <c r="INP30" s="2099"/>
      <c r="INQ30" s="2099"/>
      <c r="INR30" s="2099"/>
      <c r="INS30" s="2100"/>
      <c r="INT30" s="3483"/>
      <c r="INU30" s="3484"/>
      <c r="INV30" s="2089"/>
      <c r="INW30" s="2090"/>
      <c r="INX30" s="2091"/>
      <c r="INY30" s="2090"/>
      <c r="INZ30" s="2090"/>
      <c r="IOA30" s="2092"/>
      <c r="IOB30" s="2092"/>
      <c r="IOC30" s="2093"/>
      <c r="IOD30" s="603"/>
      <c r="IOE30" s="603"/>
      <c r="IOF30" s="603"/>
      <c r="IOG30" s="603"/>
      <c r="IOH30" s="603"/>
      <c r="IOI30" s="603"/>
      <c r="IOJ30" s="2092"/>
      <c r="IOK30" s="2094"/>
      <c r="IOL30" s="2095"/>
      <c r="IOM30" s="2095"/>
      <c r="ION30" s="2093"/>
      <c r="IOO30" s="2096"/>
      <c r="IOP30" s="2097"/>
      <c r="IOQ30" s="2098"/>
      <c r="IOR30" s="2099"/>
      <c r="IOS30" s="2099"/>
      <c r="IOT30" s="2099"/>
      <c r="IOU30" s="2099"/>
      <c r="IOV30" s="2100"/>
      <c r="IOW30" s="3483"/>
      <c r="IOX30" s="3484"/>
      <c r="IOY30" s="2089"/>
      <c r="IOZ30" s="2090"/>
      <c r="IPA30" s="2091"/>
      <c r="IPB30" s="2090"/>
      <c r="IPC30" s="2090"/>
      <c r="IPD30" s="2092"/>
      <c r="IPE30" s="2092"/>
      <c r="IPF30" s="2093"/>
      <c r="IPG30" s="603"/>
      <c r="IPH30" s="603"/>
      <c r="IPI30" s="603"/>
      <c r="IPJ30" s="603"/>
      <c r="IPK30" s="603"/>
      <c r="IPL30" s="603"/>
      <c r="IPM30" s="2092"/>
      <c r="IPN30" s="2094"/>
      <c r="IPO30" s="2095"/>
      <c r="IPP30" s="2095"/>
      <c r="IPQ30" s="2093"/>
      <c r="IPR30" s="2096"/>
      <c r="IPS30" s="2097"/>
      <c r="IPT30" s="2098"/>
      <c r="IPU30" s="2099"/>
      <c r="IPV30" s="2099"/>
      <c r="IPW30" s="2099"/>
      <c r="IPX30" s="2099"/>
      <c r="IPY30" s="2100"/>
      <c r="IPZ30" s="3483"/>
      <c r="IQA30" s="3484"/>
      <c r="IQB30" s="2089"/>
      <c r="IQC30" s="2090"/>
      <c r="IQD30" s="2091"/>
      <c r="IQE30" s="2090"/>
      <c r="IQF30" s="2090"/>
      <c r="IQG30" s="2092"/>
      <c r="IQH30" s="2092"/>
      <c r="IQI30" s="2093"/>
      <c r="IQJ30" s="603"/>
      <c r="IQK30" s="603"/>
      <c r="IQL30" s="603"/>
      <c r="IQM30" s="603"/>
      <c r="IQN30" s="603"/>
      <c r="IQO30" s="603"/>
      <c r="IQP30" s="2092"/>
      <c r="IQQ30" s="2094"/>
      <c r="IQR30" s="2095"/>
      <c r="IQS30" s="2095"/>
      <c r="IQT30" s="2093"/>
      <c r="IQU30" s="2096"/>
      <c r="IQV30" s="2097"/>
      <c r="IQW30" s="2098"/>
      <c r="IQX30" s="2099"/>
      <c r="IQY30" s="2099"/>
      <c r="IQZ30" s="2099"/>
      <c r="IRA30" s="2099"/>
      <c r="IRB30" s="2100"/>
      <c r="IRC30" s="3483"/>
      <c r="IRD30" s="3484"/>
      <c r="IRE30" s="2089"/>
      <c r="IRF30" s="2090"/>
      <c r="IRG30" s="2091"/>
      <c r="IRH30" s="2090"/>
      <c r="IRI30" s="2090"/>
      <c r="IRJ30" s="2092"/>
      <c r="IRK30" s="2092"/>
      <c r="IRL30" s="2093"/>
      <c r="IRM30" s="603"/>
      <c r="IRN30" s="603"/>
      <c r="IRO30" s="603"/>
      <c r="IRP30" s="603"/>
      <c r="IRQ30" s="603"/>
      <c r="IRR30" s="603"/>
      <c r="IRS30" s="2092"/>
      <c r="IRT30" s="2094"/>
      <c r="IRU30" s="2095"/>
      <c r="IRV30" s="2095"/>
      <c r="IRW30" s="2093"/>
      <c r="IRX30" s="2096"/>
      <c r="IRY30" s="2097"/>
      <c r="IRZ30" s="2098"/>
      <c r="ISA30" s="2099"/>
      <c r="ISB30" s="2099"/>
      <c r="ISC30" s="2099"/>
      <c r="ISD30" s="2099"/>
      <c r="ISE30" s="2100"/>
      <c r="ISF30" s="3483"/>
      <c r="ISG30" s="3484"/>
      <c r="ISH30" s="2089"/>
      <c r="ISI30" s="2090"/>
      <c r="ISJ30" s="2091"/>
      <c r="ISK30" s="2090"/>
      <c r="ISL30" s="2090"/>
      <c r="ISM30" s="2092"/>
      <c r="ISN30" s="2092"/>
      <c r="ISO30" s="2093"/>
      <c r="ISP30" s="603"/>
      <c r="ISQ30" s="603"/>
      <c r="ISR30" s="603"/>
      <c r="ISS30" s="603"/>
      <c r="IST30" s="603"/>
      <c r="ISU30" s="603"/>
      <c r="ISV30" s="2092"/>
      <c r="ISW30" s="2094"/>
      <c r="ISX30" s="2095"/>
      <c r="ISY30" s="2095"/>
      <c r="ISZ30" s="2093"/>
      <c r="ITA30" s="2096"/>
      <c r="ITB30" s="2097"/>
      <c r="ITC30" s="2098"/>
      <c r="ITD30" s="2099"/>
      <c r="ITE30" s="2099"/>
      <c r="ITF30" s="2099"/>
      <c r="ITG30" s="2099"/>
      <c r="ITH30" s="2100"/>
      <c r="ITI30" s="3483"/>
      <c r="ITJ30" s="3484"/>
      <c r="ITK30" s="2089"/>
      <c r="ITL30" s="2090"/>
      <c r="ITM30" s="2091"/>
      <c r="ITN30" s="2090"/>
      <c r="ITO30" s="2090"/>
      <c r="ITP30" s="2092"/>
      <c r="ITQ30" s="2092"/>
      <c r="ITR30" s="2093"/>
      <c r="ITS30" s="603"/>
      <c r="ITT30" s="603"/>
      <c r="ITU30" s="603"/>
      <c r="ITV30" s="603"/>
      <c r="ITW30" s="603"/>
      <c r="ITX30" s="603"/>
      <c r="ITY30" s="2092"/>
      <c r="ITZ30" s="2094"/>
      <c r="IUA30" s="2095"/>
      <c r="IUB30" s="2095"/>
      <c r="IUC30" s="2093"/>
      <c r="IUD30" s="2096"/>
      <c r="IUE30" s="2097"/>
      <c r="IUF30" s="2098"/>
      <c r="IUG30" s="2099"/>
      <c r="IUH30" s="2099"/>
      <c r="IUI30" s="2099"/>
      <c r="IUJ30" s="2099"/>
      <c r="IUK30" s="2100"/>
      <c r="IUL30" s="3483"/>
      <c r="IUM30" s="3484"/>
      <c r="IUN30" s="2089"/>
      <c r="IUO30" s="2090"/>
      <c r="IUP30" s="2091"/>
      <c r="IUQ30" s="2090"/>
      <c r="IUR30" s="2090"/>
      <c r="IUS30" s="2092"/>
      <c r="IUT30" s="2092"/>
      <c r="IUU30" s="2093"/>
      <c r="IUV30" s="603"/>
      <c r="IUW30" s="603"/>
      <c r="IUX30" s="603"/>
      <c r="IUY30" s="603"/>
      <c r="IUZ30" s="603"/>
      <c r="IVA30" s="603"/>
      <c r="IVB30" s="2092"/>
      <c r="IVC30" s="2094"/>
      <c r="IVD30" s="2095"/>
      <c r="IVE30" s="2095"/>
      <c r="IVF30" s="2093"/>
      <c r="IVG30" s="2096"/>
      <c r="IVH30" s="2097"/>
      <c r="IVI30" s="2098"/>
      <c r="IVJ30" s="2099"/>
      <c r="IVK30" s="2099"/>
      <c r="IVL30" s="2099"/>
      <c r="IVM30" s="2099"/>
      <c r="IVN30" s="2100"/>
      <c r="IVO30" s="3483"/>
      <c r="IVP30" s="3484"/>
      <c r="IVQ30" s="2089"/>
      <c r="IVR30" s="2090"/>
      <c r="IVS30" s="2091"/>
      <c r="IVT30" s="2090"/>
      <c r="IVU30" s="2090"/>
      <c r="IVV30" s="2092"/>
      <c r="IVW30" s="2092"/>
      <c r="IVX30" s="2093"/>
      <c r="IVY30" s="603"/>
      <c r="IVZ30" s="603"/>
      <c r="IWA30" s="603"/>
      <c r="IWB30" s="603"/>
      <c r="IWC30" s="603"/>
      <c r="IWD30" s="603"/>
      <c r="IWE30" s="2092"/>
      <c r="IWF30" s="2094"/>
      <c r="IWG30" s="2095"/>
      <c r="IWH30" s="2095"/>
      <c r="IWI30" s="2093"/>
      <c r="IWJ30" s="2096"/>
      <c r="IWK30" s="2097"/>
      <c r="IWL30" s="2098"/>
      <c r="IWM30" s="2099"/>
      <c r="IWN30" s="2099"/>
      <c r="IWO30" s="2099"/>
      <c r="IWP30" s="2099"/>
      <c r="IWQ30" s="2100"/>
      <c r="IWR30" s="3483"/>
      <c r="IWS30" s="3484"/>
      <c r="IWT30" s="2089"/>
      <c r="IWU30" s="2090"/>
      <c r="IWV30" s="2091"/>
      <c r="IWW30" s="2090"/>
      <c r="IWX30" s="2090"/>
      <c r="IWY30" s="2092"/>
      <c r="IWZ30" s="2092"/>
      <c r="IXA30" s="2093"/>
      <c r="IXB30" s="603"/>
      <c r="IXC30" s="603"/>
      <c r="IXD30" s="603"/>
      <c r="IXE30" s="603"/>
      <c r="IXF30" s="603"/>
      <c r="IXG30" s="603"/>
      <c r="IXH30" s="2092"/>
      <c r="IXI30" s="2094"/>
      <c r="IXJ30" s="2095"/>
      <c r="IXK30" s="2095"/>
      <c r="IXL30" s="2093"/>
      <c r="IXM30" s="2096"/>
      <c r="IXN30" s="2097"/>
      <c r="IXO30" s="2098"/>
      <c r="IXP30" s="2099"/>
      <c r="IXQ30" s="2099"/>
      <c r="IXR30" s="2099"/>
      <c r="IXS30" s="2099"/>
      <c r="IXT30" s="2100"/>
      <c r="IXU30" s="3483"/>
      <c r="IXV30" s="3484"/>
      <c r="IXW30" s="2089"/>
      <c r="IXX30" s="2090"/>
      <c r="IXY30" s="2091"/>
      <c r="IXZ30" s="2090"/>
      <c r="IYA30" s="2090"/>
      <c r="IYB30" s="2092"/>
      <c r="IYC30" s="2092"/>
      <c r="IYD30" s="2093"/>
      <c r="IYE30" s="603"/>
      <c r="IYF30" s="603"/>
      <c r="IYG30" s="603"/>
      <c r="IYH30" s="603"/>
      <c r="IYI30" s="603"/>
      <c r="IYJ30" s="603"/>
      <c r="IYK30" s="2092"/>
      <c r="IYL30" s="2094"/>
      <c r="IYM30" s="2095"/>
      <c r="IYN30" s="2095"/>
      <c r="IYO30" s="2093"/>
      <c r="IYP30" s="2096"/>
      <c r="IYQ30" s="2097"/>
      <c r="IYR30" s="2098"/>
      <c r="IYS30" s="2099"/>
      <c r="IYT30" s="2099"/>
      <c r="IYU30" s="2099"/>
      <c r="IYV30" s="2099"/>
      <c r="IYW30" s="2100"/>
      <c r="IYX30" s="3483"/>
      <c r="IYY30" s="3484"/>
      <c r="IYZ30" s="2089"/>
      <c r="IZA30" s="2090"/>
      <c r="IZB30" s="2091"/>
      <c r="IZC30" s="2090"/>
      <c r="IZD30" s="2090"/>
      <c r="IZE30" s="2092"/>
      <c r="IZF30" s="2092"/>
      <c r="IZG30" s="2093"/>
      <c r="IZH30" s="603"/>
      <c r="IZI30" s="603"/>
      <c r="IZJ30" s="603"/>
      <c r="IZK30" s="603"/>
      <c r="IZL30" s="603"/>
      <c r="IZM30" s="603"/>
      <c r="IZN30" s="2092"/>
      <c r="IZO30" s="2094"/>
      <c r="IZP30" s="2095"/>
      <c r="IZQ30" s="2095"/>
      <c r="IZR30" s="2093"/>
      <c r="IZS30" s="2096"/>
      <c r="IZT30" s="2097"/>
      <c r="IZU30" s="2098"/>
      <c r="IZV30" s="2099"/>
      <c r="IZW30" s="2099"/>
      <c r="IZX30" s="2099"/>
      <c r="IZY30" s="2099"/>
      <c r="IZZ30" s="2100"/>
      <c r="JAA30" s="3483"/>
      <c r="JAB30" s="3484"/>
      <c r="JAC30" s="2089"/>
      <c r="JAD30" s="2090"/>
      <c r="JAE30" s="2091"/>
      <c r="JAF30" s="2090"/>
      <c r="JAG30" s="2090"/>
      <c r="JAH30" s="2092"/>
      <c r="JAI30" s="2092"/>
      <c r="JAJ30" s="2093"/>
      <c r="JAK30" s="603"/>
      <c r="JAL30" s="603"/>
      <c r="JAM30" s="603"/>
      <c r="JAN30" s="603"/>
      <c r="JAO30" s="603"/>
      <c r="JAP30" s="603"/>
      <c r="JAQ30" s="2092"/>
      <c r="JAR30" s="2094"/>
      <c r="JAS30" s="2095"/>
      <c r="JAT30" s="2095"/>
      <c r="JAU30" s="2093"/>
      <c r="JAV30" s="2096"/>
      <c r="JAW30" s="2097"/>
      <c r="JAX30" s="2098"/>
      <c r="JAY30" s="2099"/>
      <c r="JAZ30" s="2099"/>
      <c r="JBA30" s="2099"/>
      <c r="JBB30" s="2099"/>
      <c r="JBC30" s="2100"/>
      <c r="JBD30" s="3483"/>
      <c r="JBE30" s="3484"/>
      <c r="JBF30" s="2089"/>
      <c r="JBG30" s="2090"/>
      <c r="JBH30" s="2091"/>
      <c r="JBI30" s="2090"/>
      <c r="JBJ30" s="2090"/>
      <c r="JBK30" s="2092"/>
      <c r="JBL30" s="2092"/>
      <c r="JBM30" s="2093"/>
      <c r="JBN30" s="603"/>
      <c r="JBO30" s="603"/>
      <c r="JBP30" s="603"/>
      <c r="JBQ30" s="603"/>
      <c r="JBR30" s="603"/>
      <c r="JBS30" s="603"/>
      <c r="JBT30" s="2092"/>
      <c r="JBU30" s="2094"/>
      <c r="JBV30" s="2095"/>
      <c r="JBW30" s="2095"/>
      <c r="JBX30" s="2093"/>
      <c r="JBY30" s="2096"/>
      <c r="JBZ30" s="2097"/>
      <c r="JCA30" s="2098"/>
      <c r="JCB30" s="2099"/>
      <c r="JCC30" s="2099"/>
      <c r="JCD30" s="2099"/>
      <c r="JCE30" s="2099"/>
      <c r="JCF30" s="2100"/>
      <c r="JCG30" s="3483"/>
      <c r="JCH30" s="3484"/>
      <c r="JCI30" s="2089"/>
      <c r="JCJ30" s="2090"/>
      <c r="JCK30" s="2091"/>
      <c r="JCL30" s="2090"/>
      <c r="JCM30" s="2090"/>
      <c r="JCN30" s="2092"/>
      <c r="JCO30" s="2092"/>
      <c r="JCP30" s="2093"/>
      <c r="JCQ30" s="603"/>
      <c r="JCR30" s="603"/>
      <c r="JCS30" s="603"/>
      <c r="JCT30" s="603"/>
      <c r="JCU30" s="603"/>
      <c r="JCV30" s="603"/>
      <c r="JCW30" s="2092"/>
      <c r="JCX30" s="2094"/>
      <c r="JCY30" s="2095"/>
      <c r="JCZ30" s="2095"/>
      <c r="JDA30" s="2093"/>
      <c r="JDB30" s="2096"/>
      <c r="JDC30" s="2097"/>
      <c r="JDD30" s="2098"/>
      <c r="JDE30" s="2099"/>
      <c r="JDF30" s="2099"/>
      <c r="JDG30" s="2099"/>
      <c r="JDH30" s="2099"/>
      <c r="JDI30" s="2100"/>
      <c r="JDJ30" s="3483"/>
      <c r="JDK30" s="3484"/>
      <c r="JDL30" s="2089"/>
      <c r="JDM30" s="2090"/>
      <c r="JDN30" s="2091"/>
      <c r="JDO30" s="2090"/>
      <c r="JDP30" s="2090"/>
      <c r="JDQ30" s="2092"/>
      <c r="JDR30" s="2092"/>
      <c r="JDS30" s="2093"/>
      <c r="JDT30" s="603"/>
      <c r="JDU30" s="603"/>
      <c r="JDV30" s="603"/>
      <c r="JDW30" s="603"/>
      <c r="JDX30" s="603"/>
      <c r="JDY30" s="603"/>
      <c r="JDZ30" s="2092"/>
      <c r="JEA30" s="2094"/>
      <c r="JEB30" s="2095"/>
      <c r="JEC30" s="2095"/>
      <c r="JED30" s="2093"/>
      <c r="JEE30" s="2096"/>
      <c r="JEF30" s="2097"/>
      <c r="JEG30" s="2098"/>
      <c r="JEH30" s="2099"/>
      <c r="JEI30" s="2099"/>
      <c r="JEJ30" s="2099"/>
      <c r="JEK30" s="2099"/>
      <c r="JEL30" s="2100"/>
      <c r="JEM30" s="3483"/>
      <c r="JEN30" s="3484"/>
      <c r="JEO30" s="2089"/>
      <c r="JEP30" s="2090"/>
      <c r="JEQ30" s="2091"/>
      <c r="JER30" s="2090"/>
      <c r="JES30" s="2090"/>
      <c r="JET30" s="2092"/>
      <c r="JEU30" s="2092"/>
      <c r="JEV30" s="2093"/>
      <c r="JEW30" s="603"/>
      <c r="JEX30" s="603"/>
      <c r="JEY30" s="603"/>
      <c r="JEZ30" s="603"/>
      <c r="JFA30" s="603"/>
      <c r="JFB30" s="603"/>
      <c r="JFC30" s="2092"/>
      <c r="JFD30" s="2094"/>
      <c r="JFE30" s="2095"/>
      <c r="JFF30" s="2095"/>
      <c r="JFG30" s="2093"/>
      <c r="JFH30" s="2096"/>
      <c r="JFI30" s="2097"/>
      <c r="JFJ30" s="2098"/>
      <c r="JFK30" s="2099"/>
      <c r="JFL30" s="2099"/>
      <c r="JFM30" s="2099"/>
      <c r="JFN30" s="2099"/>
      <c r="JFO30" s="2100"/>
      <c r="JFP30" s="3483"/>
      <c r="JFQ30" s="3484"/>
      <c r="JFR30" s="2089"/>
      <c r="JFS30" s="2090"/>
      <c r="JFT30" s="2091"/>
      <c r="JFU30" s="2090"/>
      <c r="JFV30" s="2090"/>
      <c r="JFW30" s="2092"/>
      <c r="JFX30" s="2092"/>
      <c r="JFY30" s="2093"/>
      <c r="JFZ30" s="603"/>
      <c r="JGA30" s="603"/>
      <c r="JGB30" s="603"/>
      <c r="JGC30" s="603"/>
      <c r="JGD30" s="603"/>
      <c r="JGE30" s="603"/>
      <c r="JGF30" s="2092"/>
      <c r="JGG30" s="2094"/>
      <c r="JGH30" s="2095"/>
      <c r="JGI30" s="2095"/>
      <c r="JGJ30" s="2093"/>
      <c r="JGK30" s="2096"/>
      <c r="JGL30" s="2097"/>
      <c r="JGM30" s="2098"/>
      <c r="JGN30" s="2099"/>
      <c r="JGO30" s="2099"/>
      <c r="JGP30" s="2099"/>
      <c r="JGQ30" s="2099"/>
      <c r="JGR30" s="2100"/>
      <c r="JGS30" s="3483"/>
      <c r="JGT30" s="3484"/>
      <c r="JGU30" s="2089"/>
      <c r="JGV30" s="2090"/>
      <c r="JGW30" s="2091"/>
      <c r="JGX30" s="2090"/>
      <c r="JGY30" s="2090"/>
      <c r="JGZ30" s="2092"/>
      <c r="JHA30" s="2092"/>
      <c r="JHB30" s="2093"/>
      <c r="JHC30" s="603"/>
      <c r="JHD30" s="603"/>
      <c r="JHE30" s="603"/>
      <c r="JHF30" s="603"/>
      <c r="JHG30" s="603"/>
      <c r="JHH30" s="603"/>
      <c r="JHI30" s="2092"/>
      <c r="JHJ30" s="2094"/>
      <c r="JHK30" s="2095"/>
      <c r="JHL30" s="2095"/>
      <c r="JHM30" s="2093"/>
      <c r="JHN30" s="2096"/>
      <c r="JHO30" s="2097"/>
      <c r="JHP30" s="2098"/>
      <c r="JHQ30" s="2099"/>
      <c r="JHR30" s="2099"/>
      <c r="JHS30" s="2099"/>
      <c r="JHT30" s="2099"/>
      <c r="JHU30" s="2100"/>
      <c r="JHV30" s="3483"/>
      <c r="JHW30" s="3484"/>
      <c r="JHX30" s="2089"/>
      <c r="JHY30" s="2090"/>
      <c r="JHZ30" s="2091"/>
      <c r="JIA30" s="2090"/>
      <c r="JIB30" s="2090"/>
      <c r="JIC30" s="2092"/>
      <c r="JID30" s="2092"/>
      <c r="JIE30" s="2093"/>
      <c r="JIF30" s="603"/>
      <c r="JIG30" s="603"/>
      <c r="JIH30" s="603"/>
      <c r="JII30" s="603"/>
      <c r="JIJ30" s="603"/>
      <c r="JIK30" s="603"/>
      <c r="JIL30" s="2092"/>
      <c r="JIM30" s="2094"/>
      <c r="JIN30" s="2095"/>
      <c r="JIO30" s="2095"/>
      <c r="JIP30" s="2093"/>
      <c r="JIQ30" s="2096"/>
      <c r="JIR30" s="2097"/>
      <c r="JIS30" s="2098"/>
      <c r="JIT30" s="2099"/>
      <c r="JIU30" s="2099"/>
      <c r="JIV30" s="2099"/>
      <c r="JIW30" s="2099"/>
      <c r="JIX30" s="2100"/>
      <c r="JIY30" s="3483"/>
      <c r="JIZ30" s="3484"/>
      <c r="JJA30" s="2089"/>
      <c r="JJB30" s="2090"/>
      <c r="JJC30" s="2091"/>
      <c r="JJD30" s="2090"/>
      <c r="JJE30" s="2090"/>
      <c r="JJF30" s="2092"/>
      <c r="JJG30" s="2092"/>
      <c r="JJH30" s="2093"/>
      <c r="JJI30" s="603"/>
      <c r="JJJ30" s="603"/>
      <c r="JJK30" s="603"/>
      <c r="JJL30" s="603"/>
      <c r="JJM30" s="603"/>
      <c r="JJN30" s="603"/>
      <c r="JJO30" s="2092"/>
      <c r="JJP30" s="2094"/>
      <c r="JJQ30" s="2095"/>
      <c r="JJR30" s="2095"/>
      <c r="JJS30" s="2093"/>
      <c r="JJT30" s="2096"/>
      <c r="JJU30" s="2097"/>
      <c r="JJV30" s="2098"/>
      <c r="JJW30" s="2099"/>
      <c r="JJX30" s="2099"/>
      <c r="JJY30" s="2099"/>
      <c r="JJZ30" s="2099"/>
      <c r="JKA30" s="2100"/>
      <c r="JKB30" s="3483"/>
      <c r="JKC30" s="3484"/>
      <c r="JKD30" s="2089"/>
      <c r="JKE30" s="2090"/>
      <c r="JKF30" s="2091"/>
      <c r="JKG30" s="2090"/>
      <c r="JKH30" s="2090"/>
      <c r="JKI30" s="2092"/>
      <c r="JKJ30" s="2092"/>
      <c r="JKK30" s="2093"/>
      <c r="JKL30" s="603"/>
      <c r="JKM30" s="603"/>
      <c r="JKN30" s="603"/>
      <c r="JKO30" s="603"/>
      <c r="JKP30" s="603"/>
      <c r="JKQ30" s="603"/>
      <c r="JKR30" s="2092"/>
      <c r="JKS30" s="2094"/>
      <c r="JKT30" s="2095"/>
      <c r="JKU30" s="2095"/>
      <c r="JKV30" s="2093"/>
      <c r="JKW30" s="2096"/>
      <c r="JKX30" s="2097"/>
      <c r="JKY30" s="2098"/>
      <c r="JKZ30" s="2099"/>
      <c r="JLA30" s="2099"/>
      <c r="JLB30" s="2099"/>
      <c r="JLC30" s="2099"/>
      <c r="JLD30" s="2100"/>
      <c r="JLE30" s="3483"/>
      <c r="JLF30" s="3484"/>
      <c r="JLG30" s="2089"/>
      <c r="JLH30" s="2090"/>
      <c r="JLI30" s="2091"/>
      <c r="JLJ30" s="2090"/>
      <c r="JLK30" s="2090"/>
      <c r="JLL30" s="2092"/>
      <c r="JLM30" s="2092"/>
      <c r="JLN30" s="2093"/>
      <c r="JLO30" s="603"/>
      <c r="JLP30" s="603"/>
      <c r="JLQ30" s="603"/>
      <c r="JLR30" s="603"/>
      <c r="JLS30" s="603"/>
      <c r="JLT30" s="603"/>
      <c r="JLU30" s="2092"/>
      <c r="JLV30" s="2094"/>
      <c r="JLW30" s="2095"/>
      <c r="JLX30" s="2095"/>
      <c r="JLY30" s="2093"/>
      <c r="JLZ30" s="2096"/>
      <c r="JMA30" s="2097"/>
      <c r="JMB30" s="2098"/>
      <c r="JMC30" s="2099"/>
      <c r="JMD30" s="2099"/>
      <c r="JME30" s="2099"/>
      <c r="JMF30" s="2099"/>
      <c r="JMG30" s="2100"/>
      <c r="JMH30" s="3483"/>
      <c r="JMI30" s="3484"/>
      <c r="JMJ30" s="2089"/>
      <c r="JMK30" s="2090"/>
      <c r="JML30" s="2091"/>
      <c r="JMM30" s="2090"/>
      <c r="JMN30" s="2090"/>
      <c r="JMO30" s="2092"/>
      <c r="JMP30" s="2092"/>
      <c r="JMQ30" s="2093"/>
      <c r="JMR30" s="603"/>
      <c r="JMS30" s="603"/>
      <c r="JMT30" s="603"/>
      <c r="JMU30" s="603"/>
      <c r="JMV30" s="603"/>
      <c r="JMW30" s="603"/>
      <c r="JMX30" s="2092"/>
      <c r="JMY30" s="2094"/>
      <c r="JMZ30" s="2095"/>
      <c r="JNA30" s="2095"/>
      <c r="JNB30" s="2093"/>
      <c r="JNC30" s="2096"/>
      <c r="JND30" s="2097"/>
      <c r="JNE30" s="2098"/>
      <c r="JNF30" s="2099"/>
      <c r="JNG30" s="2099"/>
      <c r="JNH30" s="2099"/>
      <c r="JNI30" s="2099"/>
      <c r="JNJ30" s="2100"/>
      <c r="JNK30" s="3483"/>
      <c r="JNL30" s="3484"/>
      <c r="JNM30" s="2089"/>
      <c r="JNN30" s="2090"/>
      <c r="JNO30" s="2091"/>
      <c r="JNP30" s="2090"/>
      <c r="JNQ30" s="2090"/>
      <c r="JNR30" s="2092"/>
      <c r="JNS30" s="2092"/>
      <c r="JNT30" s="2093"/>
      <c r="JNU30" s="603"/>
      <c r="JNV30" s="603"/>
      <c r="JNW30" s="603"/>
      <c r="JNX30" s="603"/>
      <c r="JNY30" s="603"/>
      <c r="JNZ30" s="603"/>
      <c r="JOA30" s="2092"/>
      <c r="JOB30" s="2094"/>
      <c r="JOC30" s="2095"/>
      <c r="JOD30" s="2095"/>
      <c r="JOE30" s="2093"/>
      <c r="JOF30" s="2096"/>
      <c r="JOG30" s="2097"/>
      <c r="JOH30" s="2098"/>
      <c r="JOI30" s="2099"/>
      <c r="JOJ30" s="2099"/>
      <c r="JOK30" s="2099"/>
      <c r="JOL30" s="2099"/>
      <c r="JOM30" s="2100"/>
      <c r="JON30" s="3483"/>
      <c r="JOO30" s="3484"/>
      <c r="JOP30" s="2089"/>
      <c r="JOQ30" s="2090"/>
      <c r="JOR30" s="2091"/>
      <c r="JOS30" s="2090"/>
      <c r="JOT30" s="2090"/>
      <c r="JOU30" s="2092"/>
      <c r="JOV30" s="2092"/>
      <c r="JOW30" s="2093"/>
      <c r="JOX30" s="603"/>
      <c r="JOY30" s="603"/>
      <c r="JOZ30" s="603"/>
      <c r="JPA30" s="603"/>
      <c r="JPB30" s="603"/>
      <c r="JPC30" s="603"/>
      <c r="JPD30" s="2092"/>
      <c r="JPE30" s="2094"/>
      <c r="JPF30" s="2095"/>
      <c r="JPG30" s="2095"/>
      <c r="JPH30" s="2093"/>
      <c r="JPI30" s="2096"/>
      <c r="JPJ30" s="2097"/>
      <c r="JPK30" s="2098"/>
      <c r="JPL30" s="2099"/>
      <c r="JPM30" s="2099"/>
      <c r="JPN30" s="2099"/>
      <c r="JPO30" s="2099"/>
      <c r="JPP30" s="2100"/>
      <c r="JPQ30" s="3483"/>
      <c r="JPR30" s="3484"/>
      <c r="JPS30" s="2089"/>
      <c r="JPT30" s="2090"/>
      <c r="JPU30" s="2091"/>
      <c r="JPV30" s="2090"/>
      <c r="JPW30" s="2090"/>
      <c r="JPX30" s="2092"/>
      <c r="JPY30" s="2092"/>
      <c r="JPZ30" s="2093"/>
      <c r="JQA30" s="603"/>
      <c r="JQB30" s="603"/>
      <c r="JQC30" s="603"/>
      <c r="JQD30" s="603"/>
      <c r="JQE30" s="603"/>
      <c r="JQF30" s="603"/>
      <c r="JQG30" s="2092"/>
      <c r="JQH30" s="2094"/>
      <c r="JQI30" s="2095"/>
      <c r="JQJ30" s="2095"/>
      <c r="JQK30" s="2093"/>
      <c r="JQL30" s="2096"/>
      <c r="JQM30" s="2097"/>
      <c r="JQN30" s="2098"/>
      <c r="JQO30" s="2099"/>
      <c r="JQP30" s="2099"/>
      <c r="JQQ30" s="2099"/>
      <c r="JQR30" s="2099"/>
      <c r="JQS30" s="2100"/>
      <c r="JQT30" s="3483"/>
      <c r="JQU30" s="3484"/>
      <c r="JQV30" s="2089"/>
      <c r="JQW30" s="2090"/>
      <c r="JQX30" s="2091"/>
      <c r="JQY30" s="2090"/>
      <c r="JQZ30" s="2090"/>
      <c r="JRA30" s="2092"/>
      <c r="JRB30" s="2092"/>
      <c r="JRC30" s="2093"/>
      <c r="JRD30" s="603"/>
      <c r="JRE30" s="603"/>
      <c r="JRF30" s="603"/>
      <c r="JRG30" s="603"/>
      <c r="JRH30" s="603"/>
      <c r="JRI30" s="603"/>
      <c r="JRJ30" s="2092"/>
      <c r="JRK30" s="2094"/>
      <c r="JRL30" s="2095"/>
      <c r="JRM30" s="2095"/>
      <c r="JRN30" s="2093"/>
      <c r="JRO30" s="2096"/>
      <c r="JRP30" s="2097"/>
      <c r="JRQ30" s="2098"/>
      <c r="JRR30" s="2099"/>
      <c r="JRS30" s="2099"/>
      <c r="JRT30" s="2099"/>
      <c r="JRU30" s="2099"/>
      <c r="JRV30" s="2100"/>
      <c r="JRW30" s="3483"/>
      <c r="JRX30" s="3484"/>
      <c r="JRY30" s="2089"/>
      <c r="JRZ30" s="2090"/>
      <c r="JSA30" s="2091"/>
      <c r="JSB30" s="2090"/>
      <c r="JSC30" s="2090"/>
      <c r="JSD30" s="2092"/>
      <c r="JSE30" s="2092"/>
      <c r="JSF30" s="2093"/>
      <c r="JSG30" s="603"/>
      <c r="JSH30" s="603"/>
      <c r="JSI30" s="603"/>
      <c r="JSJ30" s="603"/>
      <c r="JSK30" s="603"/>
      <c r="JSL30" s="603"/>
      <c r="JSM30" s="2092"/>
      <c r="JSN30" s="2094"/>
      <c r="JSO30" s="2095"/>
      <c r="JSP30" s="2095"/>
      <c r="JSQ30" s="2093"/>
      <c r="JSR30" s="2096"/>
      <c r="JSS30" s="2097"/>
      <c r="JST30" s="2098"/>
      <c r="JSU30" s="2099"/>
      <c r="JSV30" s="2099"/>
      <c r="JSW30" s="2099"/>
      <c r="JSX30" s="2099"/>
      <c r="JSY30" s="2100"/>
      <c r="JSZ30" s="3483"/>
      <c r="JTA30" s="3484"/>
      <c r="JTB30" s="2089"/>
      <c r="JTC30" s="2090"/>
      <c r="JTD30" s="2091"/>
      <c r="JTE30" s="2090"/>
      <c r="JTF30" s="2090"/>
      <c r="JTG30" s="2092"/>
      <c r="JTH30" s="2092"/>
      <c r="JTI30" s="2093"/>
      <c r="JTJ30" s="603"/>
      <c r="JTK30" s="603"/>
      <c r="JTL30" s="603"/>
      <c r="JTM30" s="603"/>
      <c r="JTN30" s="603"/>
      <c r="JTO30" s="603"/>
      <c r="JTP30" s="2092"/>
      <c r="JTQ30" s="2094"/>
      <c r="JTR30" s="2095"/>
      <c r="JTS30" s="2095"/>
      <c r="JTT30" s="2093"/>
      <c r="JTU30" s="2096"/>
      <c r="JTV30" s="2097"/>
      <c r="JTW30" s="2098"/>
      <c r="JTX30" s="2099"/>
      <c r="JTY30" s="2099"/>
      <c r="JTZ30" s="2099"/>
      <c r="JUA30" s="2099"/>
      <c r="JUB30" s="2100"/>
      <c r="JUC30" s="3483"/>
      <c r="JUD30" s="3484"/>
      <c r="JUE30" s="2089"/>
      <c r="JUF30" s="2090"/>
      <c r="JUG30" s="2091"/>
      <c r="JUH30" s="2090"/>
      <c r="JUI30" s="2090"/>
      <c r="JUJ30" s="2092"/>
      <c r="JUK30" s="2092"/>
      <c r="JUL30" s="2093"/>
      <c r="JUM30" s="603"/>
      <c r="JUN30" s="603"/>
      <c r="JUO30" s="603"/>
      <c r="JUP30" s="603"/>
      <c r="JUQ30" s="603"/>
      <c r="JUR30" s="603"/>
      <c r="JUS30" s="2092"/>
      <c r="JUT30" s="2094"/>
      <c r="JUU30" s="2095"/>
      <c r="JUV30" s="2095"/>
      <c r="JUW30" s="2093"/>
      <c r="JUX30" s="2096"/>
      <c r="JUY30" s="2097"/>
      <c r="JUZ30" s="2098"/>
      <c r="JVA30" s="2099"/>
      <c r="JVB30" s="2099"/>
      <c r="JVC30" s="2099"/>
      <c r="JVD30" s="2099"/>
      <c r="JVE30" s="2100"/>
      <c r="JVF30" s="3483"/>
      <c r="JVG30" s="3484"/>
      <c r="JVH30" s="2089"/>
      <c r="JVI30" s="2090"/>
      <c r="JVJ30" s="2091"/>
      <c r="JVK30" s="2090"/>
      <c r="JVL30" s="2090"/>
      <c r="JVM30" s="2092"/>
      <c r="JVN30" s="2092"/>
      <c r="JVO30" s="2093"/>
      <c r="JVP30" s="603"/>
      <c r="JVQ30" s="603"/>
      <c r="JVR30" s="603"/>
      <c r="JVS30" s="603"/>
      <c r="JVT30" s="603"/>
      <c r="JVU30" s="603"/>
      <c r="JVV30" s="2092"/>
      <c r="JVW30" s="2094"/>
      <c r="JVX30" s="2095"/>
      <c r="JVY30" s="2095"/>
      <c r="JVZ30" s="2093"/>
      <c r="JWA30" s="2096"/>
      <c r="JWB30" s="2097"/>
      <c r="JWC30" s="2098"/>
      <c r="JWD30" s="2099"/>
      <c r="JWE30" s="2099"/>
      <c r="JWF30" s="2099"/>
      <c r="JWG30" s="2099"/>
      <c r="JWH30" s="2100"/>
      <c r="JWI30" s="3483"/>
      <c r="JWJ30" s="3484"/>
      <c r="JWK30" s="2089"/>
      <c r="JWL30" s="2090"/>
      <c r="JWM30" s="2091"/>
      <c r="JWN30" s="2090"/>
      <c r="JWO30" s="2090"/>
      <c r="JWP30" s="2092"/>
      <c r="JWQ30" s="2092"/>
      <c r="JWR30" s="2093"/>
      <c r="JWS30" s="603"/>
      <c r="JWT30" s="603"/>
      <c r="JWU30" s="603"/>
      <c r="JWV30" s="603"/>
      <c r="JWW30" s="603"/>
      <c r="JWX30" s="603"/>
      <c r="JWY30" s="2092"/>
      <c r="JWZ30" s="2094"/>
      <c r="JXA30" s="2095"/>
      <c r="JXB30" s="2095"/>
      <c r="JXC30" s="2093"/>
      <c r="JXD30" s="2096"/>
      <c r="JXE30" s="2097"/>
      <c r="JXF30" s="2098"/>
      <c r="JXG30" s="2099"/>
      <c r="JXH30" s="2099"/>
      <c r="JXI30" s="2099"/>
      <c r="JXJ30" s="2099"/>
      <c r="JXK30" s="2100"/>
      <c r="JXL30" s="3483"/>
      <c r="JXM30" s="3484"/>
      <c r="JXN30" s="2089"/>
      <c r="JXO30" s="2090"/>
      <c r="JXP30" s="2091"/>
      <c r="JXQ30" s="2090"/>
      <c r="JXR30" s="2090"/>
      <c r="JXS30" s="2092"/>
      <c r="JXT30" s="2092"/>
      <c r="JXU30" s="2093"/>
      <c r="JXV30" s="603"/>
      <c r="JXW30" s="603"/>
      <c r="JXX30" s="603"/>
      <c r="JXY30" s="603"/>
      <c r="JXZ30" s="603"/>
      <c r="JYA30" s="603"/>
      <c r="JYB30" s="2092"/>
      <c r="JYC30" s="2094"/>
      <c r="JYD30" s="2095"/>
      <c r="JYE30" s="2095"/>
      <c r="JYF30" s="2093"/>
      <c r="JYG30" s="2096"/>
      <c r="JYH30" s="2097"/>
      <c r="JYI30" s="2098"/>
      <c r="JYJ30" s="2099"/>
      <c r="JYK30" s="2099"/>
      <c r="JYL30" s="2099"/>
      <c r="JYM30" s="2099"/>
      <c r="JYN30" s="2100"/>
      <c r="JYO30" s="3483"/>
      <c r="JYP30" s="3484"/>
      <c r="JYQ30" s="2089"/>
      <c r="JYR30" s="2090"/>
      <c r="JYS30" s="2091"/>
      <c r="JYT30" s="2090"/>
      <c r="JYU30" s="2090"/>
      <c r="JYV30" s="2092"/>
      <c r="JYW30" s="2092"/>
      <c r="JYX30" s="2093"/>
      <c r="JYY30" s="603"/>
      <c r="JYZ30" s="603"/>
      <c r="JZA30" s="603"/>
      <c r="JZB30" s="603"/>
      <c r="JZC30" s="603"/>
      <c r="JZD30" s="603"/>
      <c r="JZE30" s="2092"/>
      <c r="JZF30" s="2094"/>
      <c r="JZG30" s="2095"/>
      <c r="JZH30" s="2095"/>
      <c r="JZI30" s="2093"/>
      <c r="JZJ30" s="2096"/>
      <c r="JZK30" s="2097"/>
      <c r="JZL30" s="2098"/>
      <c r="JZM30" s="2099"/>
      <c r="JZN30" s="2099"/>
      <c r="JZO30" s="2099"/>
      <c r="JZP30" s="2099"/>
      <c r="JZQ30" s="2100"/>
      <c r="JZR30" s="3483"/>
      <c r="JZS30" s="3484"/>
      <c r="JZT30" s="2089"/>
      <c r="JZU30" s="2090"/>
      <c r="JZV30" s="2091"/>
      <c r="JZW30" s="2090"/>
      <c r="JZX30" s="2090"/>
      <c r="JZY30" s="2092"/>
      <c r="JZZ30" s="2092"/>
      <c r="KAA30" s="2093"/>
      <c r="KAB30" s="603"/>
      <c r="KAC30" s="603"/>
      <c r="KAD30" s="603"/>
      <c r="KAE30" s="603"/>
      <c r="KAF30" s="603"/>
      <c r="KAG30" s="603"/>
      <c r="KAH30" s="2092"/>
      <c r="KAI30" s="2094"/>
      <c r="KAJ30" s="2095"/>
      <c r="KAK30" s="2095"/>
      <c r="KAL30" s="2093"/>
      <c r="KAM30" s="2096"/>
      <c r="KAN30" s="2097"/>
      <c r="KAO30" s="2098"/>
      <c r="KAP30" s="2099"/>
      <c r="KAQ30" s="2099"/>
      <c r="KAR30" s="2099"/>
      <c r="KAS30" s="2099"/>
      <c r="KAT30" s="2100"/>
      <c r="KAU30" s="3483"/>
      <c r="KAV30" s="3484"/>
      <c r="KAW30" s="2089"/>
      <c r="KAX30" s="2090"/>
      <c r="KAY30" s="2091"/>
      <c r="KAZ30" s="2090"/>
      <c r="KBA30" s="2090"/>
      <c r="KBB30" s="2092"/>
      <c r="KBC30" s="2092"/>
      <c r="KBD30" s="2093"/>
      <c r="KBE30" s="603"/>
      <c r="KBF30" s="603"/>
      <c r="KBG30" s="603"/>
      <c r="KBH30" s="603"/>
      <c r="KBI30" s="603"/>
      <c r="KBJ30" s="603"/>
      <c r="KBK30" s="2092"/>
      <c r="KBL30" s="2094"/>
      <c r="KBM30" s="2095"/>
      <c r="KBN30" s="2095"/>
      <c r="KBO30" s="2093"/>
      <c r="KBP30" s="2096"/>
      <c r="KBQ30" s="2097"/>
      <c r="KBR30" s="2098"/>
      <c r="KBS30" s="2099"/>
      <c r="KBT30" s="2099"/>
      <c r="KBU30" s="2099"/>
      <c r="KBV30" s="2099"/>
      <c r="KBW30" s="2100"/>
      <c r="KBX30" s="3483"/>
      <c r="KBY30" s="3484"/>
      <c r="KBZ30" s="2089"/>
      <c r="KCA30" s="2090"/>
      <c r="KCB30" s="2091"/>
      <c r="KCC30" s="2090"/>
      <c r="KCD30" s="2090"/>
      <c r="KCE30" s="2092"/>
      <c r="KCF30" s="2092"/>
      <c r="KCG30" s="2093"/>
      <c r="KCH30" s="603"/>
      <c r="KCI30" s="603"/>
      <c r="KCJ30" s="603"/>
      <c r="KCK30" s="603"/>
      <c r="KCL30" s="603"/>
      <c r="KCM30" s="603"/>
      <c r="KCN30" s="2092"/>
      <c r="KCO30" s="2094"/>
      <c r="KCP30" s="2095"/>
      <c r="KCQ30" s="2095"/>
      <c r="KCR30" s="2093"/>
      <c r="KCS30" s="2096"/>
      <c r="KCT30" s="2097"/>
      <c r="KCU30" s="2098"/>
      <c r="KCV30" s="2099"/>
      <c r="KCW30" s="2099"/>
      <c r="KCX30" s="2099"/>
      <c r="KCY30" s="2099"/>
      <c r="KCZ30" s="2100"/>
      <c r="KDA30" s="3483"/>
      <c r="KDB30" s="3484"/>
      <c r="KDC30" s="2089"/>
      <c r="KDD30" s="2090"/>
      <c r="KDE30" s="2091"/>
      <c r="KDF30" s="2090"/>
      <c r="KDG30" s="2090"/>
      <c r="KDH30" s="2092"/>
      <c r="KDI30" s="2092"/>
      <c r="KDJ30" s="2093"/>
      <c r="KDK30" s="603"/>
      <c r="KDL30" s="603"/>
      <c r="KDM30" s="603"/>
      <c r="KDN30" s="603"/>
      <c r="KDO30" s="603"/>
      <c r="KDP30" s="603"/>
      <c r="KDQ30" s="2092"/>
      <c r="KDR30" s="2094"/>
      <c r="KDS30" s="2095"/>
      <c r="KDT30" s="2095"/>
      <c r="KDU30" s="2093"/>
      <c r="KDV30" s="2096"/>
      <c r="KDW30" s="2097"/>
      <c r="KDX30" s="2098"/>
      <c r="KDY30" s="2099"/>
      <c r="KDZ30" s="2099"/>
      <c r="KEA30" s="2099"/>
      <c r="KEB30" s="2099"/>
      <c r="KEC30" s="2100"/>
      <c r="KED30" s="3483"/>
      <c r="KEE30" s="3484"/>
      <c r="KEF30" s="2089"/>
      <c r="KEG30" s="2090"/>
      <c r="KEH30" s="2091"/>
      <c r="KEI30" s="2090"/>
      <c r="KEJ30" s="2090"/>
      <c r="KEK30" s="2092"/>
      <c r="KEL30" s="2092"/>
      <c r="KEM30" s="2093"/>
      <c r="KEN30" s="603"/>
      <c r="KEO30" s="603"/>
      <c r="KEP30" s="603"/>
      <c r="KEQ30" s="603"/>
      <c r="KER30" s="603"/>
      <c r="KES30" s="603"/>
      <c r="KET30" s="2092"/>
      <c r="KEU30" s="2094"/>
      <c r="KEV30" s="2095"/>
      <c r="KEW30" s="2095"/>
      <c r="KEX30" s="2093"/>
      <c r="KEY30" s="2096"/>
      <c r="KEZ30" s="2097"/>
      <c r="KFA30" s="2098"/>
      <c r="KFB30" s="2099"/>
      <c r="KFC30" s="2099"/>
      <c r="KFD30" s="2099"/>
      <c r="KFE30" s="2099"/>
      <c r="KFF30" s="2100"/>
      <c r="KFG30" s="3483"/>
      <c r="KFH30" s="3484"/>
      <c r="KFI30" s="2089"/>
      <c r="KFJ30" s="2090"/>
      <c r="KFK30" s="2091"/>
      <c r="KFL30" s="2090"/>
      <c r="KFM30" s="2090"/>
      <c r="KFN30" s="2092"/>
      <c r="KFO30" s="2092"/>
      <c r="KFP30" s="2093"/>
      <c r="KFQ30" s="603"/>
      <c r="KFR30" s="603"/>
      <c r="KFS30" s="603"/>
      <c r="KFT30" s="603"/>
      <c r="KFU30" s="603"/>
      <c r="KFV30" s="603"/>
      <c r="KFW30" s="2092"/>
      <c r="KFX30" s="2094"/>
      <c r="KFY30" s="2095"/>
      <c r="KFZ30" s="2095"/>
      <c r="KGA30" s="2093"/>
      <c r="KGB30" s="2096"/>
      <c r="KGC30" s="2097"/>
      <c r="KGD30" s="2098"/>
      <c r="KGE30" s="2099"/>
      <c r="KGF30" s="2099"/>
      <c r="KGG30" s="2099"/>
      <c r="KGH30" s="2099"/>
      <c r="KGI30" s="2100"/>
      <c r="KGJ30" s="3483"/>
      <c r="KGK30" s="3484"/>
      <c r="KGL30" s="2089"/>
      <c r="KGM30" s="2090"/>
      <c r="KGN30" s="2091"/>
      <c r="KGO30" s="2090"/>
      <c r="KGP30" s="2090"/>
      <c r="KGQ30" s="2092"/>
      <c r="KGR30" s="2092"/>
      <c r="KGS30" s="2093"/>
      <c r="KGT30" s="603"/>
      <c r="KGU30" s="603"/>
      <c r="KGV30" s="603"/>
      <c r="KGW30" s="603"/>
      <c r="KGX30" s="603"/>
      <c r="KGY30" s="603"/>
      <c r="KGZ30" s="2092"/>
      <c r="KHA30" s="2094"/>
      <c r="KHB30" s="2095"/>
      <c r="KHC30" s="2095"/>
      <c r="KHD30" s="2093"/>
      <c r="KHE30" s="2096"/>
      <c r="KHF30" s="2097"/>
      <c r="KHG30" s="2098"/>
      <c r="KHH30" s="2099"/>
      <c r="KHI30" s="2099"/>
      <c r="KHJ30" s="2099"/>
      <c r="KHK30" s="2099"/>
      <c r="KHL30" s="2100"/>
      <c r="KHM30" s="3483"/>
      <c r="KHN30" s="3484"/>
      <c r="KHO30" s="2089"/>
      <c r="KHP30" s="2090"/>
      <c r="KHQ30" s="2091"/>
      <c r="KHR30" s="2090"/>
      <c r="KHS30" s="2090"/>
      <c r="KHT30" s="2092"/>
      <c r="KHU30" s="2092"/>
      <c r="KHV30" s="2093"/>
      <c r="KHW30" s="603"/>
      <c r="KHX30" s="603"/>
      <c r="KHY30" s="603"/>
      <c r="KHZ30" s="603"/>
      <c r="KIA30" s="603"/>
      <c r="KIB30" s="603"/>
      <c r="KIC30" s="2092"/>
      <c r="KID30" s="2094"/>
      <c r="KIE30" s="2095"/>
      <c r="KIF30" s="2095"/>
      <c r="KIG30" s="2093"/>
      <c r="KIH30" s="2096"/>
      <c r="KII30" s="2097"/>
      <c r="KIJ30" s="2098"/>
      <c r="KIK30" s="2099"/>
      <c r="KIL30" s="2099"/>
      <c r="KIM30" s="2099"/>
      <c r="KIN30" s="2099"/>
      <c r="KIO30" s="2100"/>
      <c r="KIP30" s="3483"/>
      <c r="KIQ30" s="3484"/>
      <c r="KIR30" s="2089"/>
      <c r="KIS30" s="2090"/>
      <c r="KIT30" s="2091"/>
      <c r="KIU30" s="2090"/>
      <c r="KIV30" s="2090"/>
      <c r="KIW30" s="2092"/>
      <c r="KIX30" s="2092"/>
      <c r="KIY30" s="2093"/>
      <c r="KIZ30" s="603"/>
      <c r="KJA30" s="603"/>
      <c r="KJB30" s="603"/>
      <c r="KJC30" s="603"/>
      <c r="KJD30" s="603"/>
      <c r="KJE30" s="603"/>
      <c r="KJF30" s="2092"/>
      <c r="KJG30" s="2094"/>
      <c r="KJH30" s="2095"/>
      <c r="KJI30" s="2095"/>
      <c r="KJJ30" s="2093"/>
      <c r="KJK30" s="2096"/>
      <c r="KJL30" s="2097"/>
      <c r="KJM30" s="2098"/>
      <c r="KJN30" s="2099"/>
      <c r="KJO30" s="2099"/>
      <c r="KJP30" s="2099"/>
      <c r="KJQ30" s="2099"/>
      <c r="KJR30" s="2100"/>
      <c r="KJS30" s="3483"/>
      <c r="KJT30" s="3484"/>
      <c r="KJU30" s="2089"/>
      <c r="KJV30" s="2090"/>
      <c r="KJW30" s="2091"/>
      <c r="KJX30" s="2090"/>
      <c r="KJY30" s="2090"/>
      <c r="KJZ30" s="2092"/>
      <c r="KKA30" s="2092"/>
      <c r="KKB30" s="2093"/>
      <c r="KKC30" s="603"/>
      <c r="KKD30" s="603"/>
      <c r="KKE30" s="603"/>
      <c r="KKF30" s="603"/>
      <c r="KKG30" s="603"/>
      <c r="KKH30" s="603"/>
      <c r="KKI30" s="2092"/>
      <c r="KKJ30" s="2094"/>
      <c r="KKK30" s="2095"/>
      <c r="KKL30" s="2095"/>
      <c r="KKM30" s="2093"/>
      <c r="KKN30" s="2096"/>
      <c r="KKO30" s="2097"/>
      <c r="KKP30" s="2098"/>
      <c r="KKQ30" s="2099"/>
      <c r="KKR30" s="2099"/>
      <c r="KKS30" s="2099"/>
      <c r="KKT30" s="2099"/>
      <c r="KKU30" s="2100"/>
      <c r="KKV30" s="3483"/>
      <c r="KKW30" s="3484"/>
      <c r="KKX30" s="2089"/>
      <c r="KKY30" s="2090"/>
      <c r="KKZ30" s="2091"/>
      <c r="KLA30" s="2090"/>
      <c r="KLB30" s="2090"/>
      <c r="KLC30" s="2092"/>
      <c r="KLD30" s="2092"/>
      <c r="KLE30" s="2093"/>
      <c r="KLF30" s="603"/>
      <c r="KLG30" s="603"/>
      <c r="KLH30" s="603"/>
      <c r="KLI30" s="603"/>
      <c r="KLJ30" s="603"/>
      <c r="KLK30" s="603"/>
      <c r="KLL30" s="2092"/>
      <c r="KLM30" s="2094"/>
      <c r="KLN30" s="2095"/>
      <c r="KLO30" s="2095"/>
      <c r="KLP30" s="2093"/>
      <c r="KLQ30" s="2096"/>
      <c r="KLR30" s="2097"/>
      <c r="KLS30" s="2098"/>
      <c r="KLT30" s="2099"/>
      <c r="KLU30" s="2099"/>
      <c r="KLV30" s="2099"/>
      <c r="KLW30" s="2099"/>
      <c r="KLX30" s="2100"/>
      <c r="KLY30" s="3483"/>
      <c r="KLZ30" s="3484"/>
      <c r="KMA30" s="2089"/>
      <c r="KMB30" s="2090"/>
      <c r="KMC30" s="2091"/>
      <c r="KMD30" s="2090"/>
      <c r="KME30" s="2090"/>
      <c r="KMF30" s="2092"/>
      <c r="KMG30" s="2092"/>
      <c r="KMH30" s="2093"/>
      <c r="KMI30" s="603"/>
      <c r="KMJ30" s="603"/>
      <c r="KMK30" s="603"/>
      <c r="KML30" s="603"/>
      <c r="KMM30" s="603"/>
      <c r="KMN30" s="603"/>
      <c r="KMO30" s="2092"/>
      <c r="KMP30" s="2094"/>
      <c r="KMQ30" s="2095"/>
      <c r="KMR30" s="2095"/>
      <c r="KMS30" s="2093"/>
      <c r="KMT30" s="2096"/>
      <c r="KMU30" s="2097"/>
      <c r="KMV30" s="2098"/>
      <c r="KMW30" s="2099"/>
      <c r="KMX30" s="2099"/>
      <c r="KMY30" s="2099"/>
      <c r="KMZ30" s="2099"/>
      <c r="KNA30" s="2100"/>
      <c r="KNB30" s="3483"/>
      <c r="KNC30" s="3484"/>
      <c r="KND30" s="2089"/>
      <c r="KNE30" s="2090"/>
      <c r="KNF30" s="2091"/>
      <c r="KNG30" s="2090"/>
      <c r="KNH30" s="2090"/>
      <c r="KNI30" s="2092"/>
      <c r="KNJ30" s="2092"/>
      <c r="KNK30" s="2093"/>
      <c r="KNL30" s="603"/>
      <c r="KNM30" s="603"/>
      <c r="KNN30" s="603"/>
      <c r="KNO30" s="603"/>
      <c r="KNP30" s="603"/>
      <c r="KNQ30" s="603"/>
      <c r="KNR30" s="2092"/>
      <c r="KNS30" s="2094"/>
      <c r="KNT30" s="2095"/>
      <c r="KNU30" s="2095"/>
      <c r="KNV30" s="2093"/>
      <c r="KNW30" s="2096"/>
      <c r="KNX30" s="2097"/>
      <c r="KNY30" s="2098"/>
      <c r="KNZ30" s="2099"/>
      <c r="KOA30" s="2099"/>
      <c r="KOB30" s="2099"/>
      <c r="KOC30" s="2099"/>
      <c r="KOD30" s="2100"/>
      <c r="KOE30" s="3483"/>
      <c r="KOF30" s="3484"/>
      <c r="KOG30" s="2089"/>
      <c r="KOH30" s="2090"/>
      <c r="KOI30" s="2091"/>
      <c r="KOJ30" s="2090"/>
      <c r="KOK30" s="2090"/>
      <c r="KOL30" s="2092"/>
      <c r="KOM30" s="2092"/>
      <c r="KON30" s="2093"/>
      <c r="KOO30" s="603"/>
      <c r="KOP30" s="603"/>
      <c r="KOQ30" s="603"/>
      <c r="KOR30" s="603"/>
      <c r="KOS30" s="603"/>
      <c r="KOT30" s="603"/>
      <c r="KOU30" s="2092"/>
      <c r="KOV30" s="2094"/>
      <c r="KOW30" s="2095"/>
      <c r="KOX30" s="2095"/>
      <c r="KOY30" s="2093"/>
      <c r="KOZ30" s="2096"/>
      <c r="KPA30" s="2097"/>
      <c r="KPB30" s="2098"/>
      <c r="KPC30" s="2099"/>
      <c r="KPD30" s="2099"/>
      <c r="KPE30" s="2099"/>
      <c r="KPF30" s="2099"/>
      <c r="KPG30" s="2100"/>
      <c r="KPH30" s="3483"/>
      <c r="KPI30" s="3484"/>
      <c r="KPJ30" s="2089"/>
      <c r="KPK30" s="2090"/>
      <c r="KPL30" s="2091"/>
      <c r="KPM30" s="2090"/>
      <c r="KPN30" s="2090"/>
      <c r="KPO30" s="2092"/>
      <c r="KPP30" s="2092"/>
      <c r="KPQ30" s="2093"/>
      <c r="KPR30" s="603"/>
      <c r="KPS30" s="603"/>
      <c r="KPT30" s="603"/>
      <c r="KPU30" s="603"/>
      <c r="KPV30" s="603"/>
      <c r="KPW30" s="603"/>
      <c r="KPX30" s="2092"/>
      <c r="KPY30" s="2094"/>
      <c r="KPZ30" s="2095"/>
      <c r="KQA30" s="2095"/>
      <c r="KQB30" s="2093"/>
      <c r="KQC30" s="2096"/>
      <c r="KQD30" s="2097"/>
      <c r="KQE30" s="2098"/>
      <c r="KQF30" s="2099"/>
      <c r="KQG30" s="2099"/>
      <c r="KQH30" s="2099"/>
      <c r="KQI30" s="2099"/>
      <c r="KQJ30" s="2100"/>
      <c r="KQK30" s="3483"/>
      <c r="KQL30" s="3484"/>
      <c r="KQM30" s="2089"/>
      <c r="KQN30" s="2090"/>
      <c r="KQO30" s="2091"/>
      <c r="KQP30" s="2090"/>
      <c r="KQQ30" s="2090"/>
      <c r="KQR30" s="2092"/>
      <c r="KQS30" s="2092"/>
      <c r="KQT30" s="2093"/>
      <c r="KQU30" s="603"/>
      <c r="KQV30" s="603"/>
      <c r="KQW30" s="603"/>
      <c r="KQX30" s="603"/>
      <c r="KQY30" s="603"/>
      <c r="KQZ30" s="603"/>
      <c r="KRA30" s="2092"/>
      <c r="KRB30" s="2094"/>
      <c r="KRC30" s="2095"/>
      <c r="KRD30" s="2095"/>
      <c r="KRE30" s="2093"/>
      <c r="KRF30" s="2096"/>
      <c r="KRG30" s="2097"/>
      <c r="KRH30" s="2098"/>
      <c r="KRI30" s="2099"/>
      <c r="KRJ30" s="2099"/>
      <c r="KRK30" s="2099"/>
      <c r="KRL30" s="2099"/>
      <c r="KRM30" s="2100"/>
      <c r="KRN30" s="3483"/>
      <c r="KRO30" s="3484"/>
      <c r="KRP30" s="2089"/>
      <c r="KRQ30" s="2090"/>
      <c r="KRR30" s="2091"/>
      <c r="KRS30" s="2090"/>
      <c r="KRT30" s="2090"/>
      <c r="KRU30" s="2092"/>
      <c r="KRV30" s="2092"/>
      <c r="KRW30" s="2093"/>
      <c r="KRX30" s="603"/>
      <c r="KRY30" s="603"/>
      <c r="KRZ30" s="603"/>
      <c r="KSA30" s="603"/>
      <c r="KSB30" s="603"/>
      <c r="KSC30" s="603"/>
      <c r="KSD30" s="2092"/>
      <c r="KSE30" s="2094"/>
      <c r="KSF30" s="2095"/>
      <c r="KSG30" s="2095"/>
      <c r="KSH30" s="2093"/>
      <c r="KSI30" s="2096"/>
      <c r="KSJ30" s="2097"/>
      <c r="KSK30" s="2098"/>
      <c r="KSL30" s="2099"/>
      <c r="KSM30" s="2099"/>
      <c r="KSN30" s="2099"/>
      <c r="KSO30" s="2099"/>
      <c r="KSP30" s="2100"/>
      <c r="KSQ30" s="3483"/>
      <c r="KSR30" s="3484"/>
      <c r="KSS30" s="2089"/>
      <c r="KST30" s="2090"/>
      <c r="KSU30" s="2091"/>
      <c r="KSV30" s="2090"/>
      <c r="KSW30" s="2090"/>
      <c r="KSX30" s="2092"/>
      <c r="KSY30" s="2092"/>
      <c r="KSZ30" s="2093"/>
      <c r="KTA30" s="603"/>
      <c r="KTB30" s="603"/>
      <c r="KTC30" s="603"/>
      <c r="KTD30" s="603"/>
      <c r="KTE30" s="603"/>
      <c r="KTF30" s="603"/>
      <c r="KTG30" s="2092"/>
      <c r="KTH30" s="2094"/>
      <c r="KTI30" s="2095"/>
      <c r="KTJ30" s="2095"/>
      <c r="KTK30" s="2093"/>
      <c r="KTL30" s="2096"/>
      <c r="KTM30" s="2097"/>
      <c r="KTN30" s="2098"/>
      <c r="KTO30" s="2099"/>
      <c r="KTP30" s="2099"/>
      <c r="KTQ30" s="2099"/>
      <c r="KTR30" s="2099"/>
      <c r="KTS30" s="2100"/>
      <c r="KTT30" s="3483"/>
      <c r="KTU30" s="3484"/>
      <c r="KTV30" s="2089"/>
      <c r="KTW30" s="2090"/>
      <c r="KTX30" s="2091"/>
      <c r="KTY30" s="2090"/>
      <c r="KTZ30" s="2090"/>
      <c r="KUA30" s="2092"/>
      <c r="KUB30" s="2092"/>
      <c r="KUC30" s="2093"/>
      <c r="KUD30" s="603"/>
      <c r="KUE30" s="603"/>
      <c r="KUF30" s="603"/>
      <c r="KUG30" s="603"/>
      <c r="KUH30" s="603"/>
      <c r="KUI30" s="603"/>
      <c r="KUJ30" s="2092"/>
      <c r="KUK30" s="2094"/>
      <c r="KUL30" s="2095"/>
      <c r="KUM30" s="2095"/>
      <c r="KUN30" s="2093"/>
      <c r="KUO30" s="2096"/>
      <c r="KUP30" s="2097"/>
      <c r="KUQ30" s="2098"/>
      <c r="KUR30" s="2099"/>
      <c r="KUS30" s="2099"/>
      <c r="KUT30" s="2099"/>
      <c r="KUU30" s="2099"/>
      <c r="KUV30" s="2100"/>
      <c r="KUW30" s="3483"/>
      <c r="KUX30" s="3484"/>
      <c r="KUY30" s="2089"/>
      <c r="KUZ30" s="2090"/>
      <c r="KVA30" s="2091"/>
      <c r="KVB30" s="2090"/>
      <c r="KVC30" s="2090"/>
      <c r="KVD30" s="2092"/>
      <c r="KVE30" s="2092"/>
      <c r="KVF30" s="2093"/>
      <c r="KVG30" s="603"/>
      <c r="KVH30" s="603"/>
      <c r="KVI30" s="603"/>
      <c r="KVJ30" s="603"/>
      <c r="KVK30" s="603"/>
      <c r="KVL30" s="603"/>
      <c r="KVM30" s="2092"/>
      <c r="KVN30" s="2094"/>
      <c r="KVO30" s="2095"/>
      <c r="KVP30" s="2095"/>
      <c r="KVQ30" s="2093"/>
      <c r="KVR30" s="2096"/>
      <c r="KVS30" s="2097"/>
      <c r="KVT30" s="2098"/>
      <c r="KVU30" s="2099"/>
      <c r="KVV30" s="2099"/>
      <c r="KVW30" s="2099"/>
      <c r="KVX30" s="2099"/>
      <c r="KVY30" s="2100"/>
      <c r="KVZ30" s="3483"/>
      <c r="KWA30" s="3484"/>
      <c r="KWB30" s="2089"/>
      <c r="KWC30" s="2090"/>
      <c r="KWD30" s="2091"/>
      <c r="KWE30" s="2090"/>
      <c r="KWF30" s="2090"/>
      <c r="KWG30" s="2092"/>
      <c r="KWH30" s="2092"/>
      <c r="KWI30" s="2093"/>
      <c r="KWJ30" s="603"/>
      <c r="KWK30" s="603"/>
      <c r="KWL30" s="603"/>
      <c r="KWM30" s="603"/>
      <c r="KWN30" s="603"/>
      <c r="KWO30" s="603"/>
      <c r="KWP30" s="2092"/>
      <c r="KWQ30" s="2094"/>
      <c r="KWR30" s="2095"/>
      <c r="KWS30" s="2095"/>
      <c r="KWT30" s="2093"/>
      <c r="KWU30" s="2096"/>
      <c r="KWV30" s="2097"/>
      <c r="KWW30" s="2098"/>
      <c r="KWX30" s="2099"/>
      <c r="KWY30" s="2099"/>
      <c r="KWZ30" s="2099"/>
      <c r="KXA30" s="2099"/>
      <c r="KXB30" s="2100"/>
      <c r="KXC30" s="3483"/>
      <c r="KXD30" s="3484"/>
      <c r="KXE30" s="2089"/>
      <c r="KXF30" s="2090"/>
      <c r="KXG30" s="2091"/>
      <c r="KXH30" s="2090"/>
      <c r="KXI30" s="2090"/>
      <c r="KXJ30" s="2092"/>
      <c r="KXK30" s="2092"/>
      <c r="KXL30" s="2093"/>
      <c r="KXM30" s="603"/>
      <c r="KXN30" s="603"/>
      <c r="KXO30" s="603"/>
      <c r="KXP30" s="603"/>
      <c r="KXQ30" s="603"/>
      <c r="KXR30" s="603"/>
      <c r="KXS30" s="2092"/>
      <c r="KXT30" s="2094"/>
      <c r="KXU30" s="2095"/>
      <c r="KXV30" s="2095"/>
      <c r="KXW30" s="2093"/>
      <c r="KXX30" s="2096"/>
      <c r="KXY30" s="2097"/>
      <c r="KXZ30" s="2098"/>
      <c r="KYA30" s="2099"/>
      <c r="KYB30" s="2099"/>
      <c r="KYC30" s="2099"/>
      <c r="KYD30" s="2099"/>
      <c r="KYE30" s="2100"/>
      <c r="KYF30" s="3483"/>
      <c r="KYG30" s="3484"/>
      <c r="KYH30" s="2089"/>
      <c r="KYI30" s="2090"/>
      <c r="KYJ30" s="2091"/>
      <c r="KYK30" s="2090"/>
      <c r="KYL30" s="2090"/>
      <c r="KYM30" s="2092"/>
      <c r="KYN30" s="2092"/>
      <c r="KYO30" s="2093"/>
      <c r="KYP30" s="603"/>
      <c r="KYQ30" s="603"/>
      <c r="KYR30" s="603"/>
      <c r="KYS30" s="603"/>
      <c r="KYT30" s="603"/>
      <c r="KYU30" s="603"/>
      <c r="KYV30" s="2092"/>
      <c r="KYW30" s="2094"/>
      <c r="KYX30" s="2095"/>
      <c r="KYY30" s="2095"/>
      <c r="KYZ30" s="2093"/>
      <c r="KZA30" s="2096"/>
      <c r="KZB30" s="2097"/>
      <c r="KZC30" s="2098"/>
      <c r="KZD30" s="2099"/>
      <c r="KZE30" s="2099"/>
      <c r="KZF30" s="2099"/>
      <c r="KZG30" s="2099"/>
      <c r="KZH30" s="2100"/>
      <c r="KZI30" s="3483"/>
      <c r="KZJ30" s="3484"/>
      <c r="KZK30" s="2089"/>
      <c r="KZL30" s="2090"/>
      <c r="KZM30" s="2091"/>
      <c r="KZN30" s="2090"/>
      <c r="KZO30" s="2090"/>
      <c r="KZP30" s="2092"/>
      <c r="KZQ30" s="2092"/>
      <c r="KZR30" s="2093"/>
      <c r="KZS30" s="603"/>
      <c r="KZT30" s="603"/>
      <c r="KZU30" s="603"/>
      <c r="KZV30" s="603"/>
      <c r="KZW30" s="603"/>
      <c r="KZX30" s="603"/>
      <c r="KZY30" s="2092"/>
      <c r="KZZ30" s="2094"/>
      <c r="LAA30" s="2095"/>
      <c r="LAB30" s="2095"/>
      <c r="LAC30" s="2093"/>
      <c r="LAD30" s="2096"/>
      <c r="LAE30" s="2097"/>
      <c r="LAF30" s="2098"/>
      <c r="LAG30" s="2099"/>
      <c r="LAH30" s="2099"/>
      <c r="LAI30" s="2099"/>
      <c r="LAJ30" s="2099"/>
      <c r="LAK30" s="2100"/>
      <c r="LAL30" s="3483"/>
      <c r="LAM30" s="3484"/>
      <c r="LAN30" s="2089"/>
      <c r="LAO30" s="2090"/>
      <c r="LAP30" s="2091"/>
      <c r="LAQ30" s="2090"/>
      <c r="LAR30" s="2090"/>
      <c r="LAS30" s="2092"/>
      <c r="LAT30" s="2092"/>
      <c r="LAU30" s="2093"/>
      <c r="LAV30" s="603"/>
      <c r="LAW30" s="603"/>
      <c r="LAX30" s="603"/>
      <c r="LAY30" s="603"/>
      <c r="LAZ30" s="603"/>
      <c r="LBA30" s="603"/>
      <c r="LBB30" s="2092"/>
      <c r="LBC30" s="2094"/>
      <c r="LBD30" s="2095"/>
      <c r="LBE30" s="2095"/>
      <c r="LBF30" s="2093"/>
      <c r="LBG30" s="2096"/>
      <c r="LBH30" s="2097"/>
      <c r="LBI30" s="2098"/>
      <c r="LBJ30" s="2099"/>
      <c r="LBK30" s="2099"/>
      <c r="LBL30" s="2099"/>
      <c r="LBM30" s="2099"/>
      <c r="LBN30" s="2100"/>
      <c r="LBO30" s="3483"/>
      <c r="LBP30" s="3484"/>
      <c r="LBQ30" s="2089"/>
      <c r="LBR30" s="2090"/>
      <c r="LBS30" s="2091"/>
      <c r="LBT30" s="2090"/>
      <c r="LBU30" s="2090"/>
      <c r="LBV30" s="2092"/>
      <c r="LBW30" s="2092"/>
      <c r="LBX30" s="2093"/>
      <c r="LBY30" s="603"/>
      <c r="LBZ30" s="603"/>
      <c r="LCA30" s="603"/>
      <c r="LCB30" s="603"/>
      <c r="LCC30" s="603"/>
      <c r="LCD30" s="603"/>
      <c r="LCE30" s="2092"/>
      <c r="LCF30" s="2094"/>
      <c r="LCG30" s="2095"/>
      <c r="LCH30" s="2095"/>
      <c r="LCI30" s="2093"/>
      <c r="LCJ30" s="2096"/>
      <c r="LCK30" s="2097"/>
      <c r="LCL30" s="2098"/>
      <c r="LCM30" s="2099"/>
      <c r="LCN30" s="2099"/>
      <c r="LCO30" s="2099"/>
      <c r="LCP30" s="2099"/>
      <c r="LCQ30" s="2100"/>
      <c r="LCR30" s="3483"/>
      <c r="LCS30" s="3484"/>
      <c r="LCT30" s="2089"/>
      <c r="LCU30" s="2090"/>
      <c r="LCV30" s="2091"/>
      <c r="LCW30" s="2090"/>
      <c r="LCX30" s="2090"/>
      <c r="LCY30" s="2092"/>
      <c r="LCZ30" s="2092"/>
      <c r="LDA30" s="2093"/>
      <c r="LDB30" s="603"/>
      <c r="LDC30" s="603"/>
      <c r="LDD30" s="603"/>
      <c r="LDE30" s="603"/>
      <c r="LDF30" s="603"/>
      <c r="LDG30" s="603"/>
      <c r="LDH30" s="2092"/>
      <c r="LDI30" s="2094"/>
      <c r="LDJ30" s="2095"/>
      <c r="LDK30" s="2095"/>
      <c r="LDL30" s="2093"/>
      <c r="LDM30" s="2096"/>
      <c r="LDN30" s="2097"/>
      <c r="LDO30" s="2098"/>
      <c r="LDP30" s="2099"/>
      <c r="LDQ30" s="2099"/>
      <c r="LDR30" s="2099"/>
      <c r="LDS30" s="2099"/>
      <c r="LDT30" s="2100"/>
      <c r="LDU30" s="3483"/>
      <c r="LDV30" s="3484"/>
      <c r="LDW30" s="2089"/>
      <c r="LDX30" s="2090"/>
      <c r="LDY30" s="2091"/>
      <c r="LDZ30" s="2090"/>
      <c r="LEA30" s="2090"/>
      <c r="LEB30" s="2092"/>
      <c r="LEC30" s="2092"/>
      <c r="LED30" s="2093"/>
      <c r="LEE30" s="603"/>
      <c r="LEF30" s="603"/>
      <c r="LEG30" s="603"/>
      <c r="LEH30" s="603"/>
      <c r="LEI30" s="603"/>
      <c r="LEJ30" s="603"/>
      <c r="LEK30" s="2092"/>
      <c r="LEL30" s="2094"/>
      <c r="LEM30" s="2095"/>
      <c r="LEN30" s="2095"/>
      <c r="LEO30" s="2093"/>
      <c r="LEP30" s="2096"/>
      <c r="LEQ30" s="2097"/>
      <c r="LER30" s="2098"/>
      <c r="LES30" s="2099"/>
      <c r="LET30" s="2099"/>
      <c r="LEU30" s="2099"/>
      <c r="LEV30" s="2099"/>
      <c r="LEW30" s="2100"/>
      <c r="LEX30" s="3483"/>
      <c r="LEY30" s="3484"/>
      <c r="LEZ30" s="2089"/>
      <c r="LFA30" s="2090"/>
      <c r="LFB30" s="2091"/>
      <c r="LFC30" s="2090"/>
      <c r="LFD30" s="2090"/>
      <c r="LFE30" s="2092"/>
      <c r="LFF30" s="2092"/>
      <c r="LFG30" s="2093"/>
      <c r="LFH30" s="603"/>
      <c r="LFI30" s="603"/>
      <c r="LFJ30" s="603"/>
      <c r="LFK30" s="603"/>
      <c r="LFL30" s="603"/>
      <c r="LFM30" s="603"/>
      <c r="LFN30" s="2092"/>
      <c r="LFO30" s="2094"/>
      <c r="LFP30" s="2095"/>
      <c r="LFQ30" s="2095"/>
      <c r="LFR30" s="2093"/>
      <c r="LFS30" s="2096"/>
      <c r="LFT30" s="2097"/>
      <c r="LFU30" s="2098"/>
      <c r="LFV30" s="2099"/>
      <c r="LFW30" s="2099"/>
      <c r="LFX30" s="2099"/>
      <c r="LFY30" s="2099"/>
      <c r="LFZ30" s="2100"/>
      <c r="LGA30" s="3483"/>
      <c r="LGB30" s="3484"/>
      <c r="LGC30" s="2089"/>
      <c r="LGD30" s="2090"/>
      <c r="LGE30" s="2091"/>
      <c r="LGF30" s="2090"/>
      <c r="LGG30" s="2090"/>
      <c r="LGH30" s="2092"/>
      <c r="LGI30" s="2092"/>
      <c r="LGJ30" s="2093"/>
      <c r="LGK30" s="603"/>
      <c r="LGL30" s="603"/>
      <c r="LGM30" s="603"/>
      <c r="LGN30" s="603"/>
      <c r="LGO30" s="603"/>
      <c r="LGP30" s="603"/>
      <c r="LGQ30" s="2092"/>
      <c r="LGR30" s="2094"/>
      <c r="LGS30" s="2095"/>
      <c r="LGT30" s="2095"/>
      <c r="LGU30" s="2093"/>
      <c r="LGV30" s="2096"/>
      <c r="LGW30" s="2097"/>
      <c r="LGX30" s="2098"/>
      <c r="LGY30" s="2099"/>
      <c r="LGZ30" s="2099"/>
      <c r="LHA30" s="2099"/>
      <c r="LHB30" s="2099"/>
      <c r="LHC30" s="2100"/>
      <c r="LHD30" s="3483"/>
      <c r="LHE30" s="3484"/>
      <c r="LHF30" s="2089"/>
      <c r="LHG30" s="2090"/>
      <c r="LHH30" s="2091"/>
      <c r="LHI30" s="2090"/>
      <c r="LHJ30" s="2090"/>
      <c r="LHK30" s="2092"/>
      <c r="LHL30" s="2092"/>
      <c r="LHM30" s="2093"/>
      <c r="LHN30" s="603"/>
      <c r="LHO30" s="603"/>
      <c r="LHP30" s="603"/>
      <c r="LHQ30" s="603"/>
      <c r="LHR30" s="603"/>
      <c r="LHS30" s="603"/>
      <c r="LHT30" s="2092"/>
      <c r="LHU30" s="2094"/>
      <c r="LHV30" s="2095"/>
      <c r="LHW30" s="2095"/>
      <c r="LHX30" s="2093"/>
      <c r="LHY30" s="2096"/>
      <c r="LHZ30" s="2097"/>
      <c r="LIA30" s="2098"/>
      <c r="LIB30" s="2099"/>
      <c r="LIC30" s="2099"/>
      <c r="LID30" s="2099"/>
      <c r="LIE30" s="2099"/>
      <c r="LIF30" s="2100"/>
      <c r="LIG30" s="3483"/>
      <c r="LIH30" s="3484"/>
      <c r="LII30" s="2089"/>
      <c r="LIJ30" s="2090"/>
      <c r="LIK30" s="2091"/>
      <c r="LIL30" s="2090"/>
      <c r="LIM30" s="2090"/>
      <c r="LIN30" s="2092"/>
      <c r="LIO30" s="2092"/>
      <c r="LIP30" s="2093"/>
      <c r="LIQ30" s="603"/>
      <c r="LIR30" s="603"/>
      <c r="LIS30" s="603"/>
      <c r="LIT30" s="603"/>
      <c r="LIU30" s="603"/>
      <c r="LIV30" s="603"/>
      <c r="LIW30" s="2092"/>
      <c r="LIX30" s="2094"/>
      <c r="LIY30" s="2095"/>
      <c r="LIZ30" s="2095"/>
      <c r="LJA30" s="2093"/>
      <c r="LJB30" s="2096"/>
      <c r="LJC30" s="2097"/>
      <c r="LJD30" s="2098"/>
      <c r="LJE30" s="2099"/>
      <c r="LJF30" s="2099"/>
      <c r="LJG30" s="2099"/>
      <c r="LJH30" s="2099"/>
      <c r="LJI30" s="2100"/>
      <c r="LJJ30" s="3483"/>
      <c r="LJK30" s="3484"/>
      <c r="LJL30" s="2089"/>
      <c r="LJM30" s="2090"/>
      <c r="LJN30" s="2091"/>
      <c r="LJO30" s="2090"/>
      <c r="LJP30" s="2090"/>
      <c r="LJQ30" s="2092"/>
      <c r="LJR30" s="2092"/>
      <c r="LJS30" s="2093"/>
      <c r="LJT30" s="603"/>
      <c r="LJU30" s="603"/>
      <c r="LJV30" s="603"/>
      <c r="LJW30" s="603"/>
      <c r="LJX30" s="603"/>
      <c r="LJY30" s="603"/>
      <c r="LJZ30" s="2092"/>
      <c r="LKA30" s="2094"/>
      <c r="LKB30" s="2095"/>
      <c r="LKC30" s="2095"/>
      <c r="LKD30" s="2093"/>
      <c r="LKE30" s="2096"/>
      <c r="LKF30" s="2097"/>
      <c r="LKG30" s="2098"/>
      <c r="LKH30" s="2099"/>
      <c r="LKI30" s="2099"/>
      <c r="LKJ30" s="2099"/>
      <c r="LKK30" s="2099"/>
      <c r="LKL30" s="2100"/>
      <c r="LKM30" s="3483"/>
      <c r="LKN30" s="3484"/>
      <c r="LKO30" s="2089"/>
      <c r="LKP30" s="2090"/>
      <c r="LKQ30" s="2091"/>
      <c r="LKR30" s="2090"/>
      <c r="LKS30" s="2090"/>
      <c r="LKT30" s="2092"/>
      <c r="LKU30" s="2092"/>
      <c r="LKV30" s="2093"/>
      <c r="LKW30" s="603"/>
      <c r="LKX30" s="603"/>
      <c r="LKY30" s="603"/>
      <c r="LKZ30" s="603"/>
      <c r="LLA30" s="603"/>
      <c r="LLB30" s="603"/>
      <c r="LLC30" s="2092"/>
      <c r="LLD30" s="2094"/>
      <c r="LLE30" s="2095"/>
      <c r="LLF30" s="2095"/>
      <c r="LLG30" s="2093"/>
      <c r="LLH30" s="2096"/>
      <c r="LLI30" s="2097"/>
      <c r="LLJ30" s="2098"/>
      <c r="LLK30" s="2099"/>
      <c r="LLL30" s="2099"/>
      <c r="LLM30" s="2099"/>
      <c r="LLN30" s="2099"/>
      <c r="LLO30" s="2100"/>
      <c r="LLP30" s="3483"/>
      <c r="LLQ30" s="3484"/>
      <c r="LLR30" s="2089"/>
      <c r="LLS30" s="2090"/>
      <c r="LLT30" s="2091"/>
      <c r="LLU30" s="2090"/>
      <c r="LLV30" s="2090"/>
      <c r="LLW30" s="2092"/>
      <c r="LLX30" s="2092"/>
      <c r="LLY30" s="2093"/>
      <c r="LLZ30" s="603"/>
      <c r="LMA30" s="603"/>
      <c r="LMB30" s="603"/>
      <c r="LMC30" s="603"/>
      <c r="LMD30" s="603"/>
      <c r="LME30" s="603"/>
      <c r="LMF30" s="2092"/>
      <c r="LMG30" s="2094"/>
      <c r="LMH30" s="2095"/>
      <c r="LMI30" s="2095"/>
      <c r="LMJ30" s="2093"/>
      <c r="LMK30" s="2096"/>
      <c r="LML30" s="2097"/>
      <c r="LMM30" s="2098"/>
      <c r="LMN30" s="2099"/>
      <c r="LMO30" s="2099"/>
      <c r="LMP30" s="2099"/>
      <c r="LMQ30" s="2099"/>
      <c r="LMR30" s="2100"/>
      <c r="LMS30" s="3483"/>
      <c r="LMT30" s="3484"/>
      <c r="LMU30" s="2089"/>
      <c r="LMV30" s="2090"/>
      <c r="LMW30" s="2091"/>
      <c r="LMX30" s="2090"/>
      <c r="LMY30" s="2090"/>
      <c r="LMZ30" s="2092"/>
      <c r="LNA30" s="2092"/>
      <c r="LNB30" s="2093"/>
      <c r="LNC30" s="603"/>
      <c r="LND30" s="603"/>
      <c r="LNE30" s="603"/>
      <c r="LNF30" s="603"/>
      <c r="LNG30" s="603"/>
      <c r="LNH30" s="603"/>
      <c r="LNI30" s="2092"/>
      <c r="LNJ30" s="2094"/>
      <c r="LNK30" s="2095"/>
      <c r="LNL30" s="2095"/>
      <c r="LNM30" s="2093"/>
      <c r="LNN30" s="2096"/>
      <c r="LNO30" s="2097"/>
      <c r="LNP30" s="2098"/>
      <c r="LNQ30" s="2099"/>
      <c r="LNR30" s="2099"/>
      <c r="LNS30" s="2099"/>
      <c r="LNT30" s="2099"/>
      <c r="LNU30" s="2100"/>
      <c r="LNV30" s="3483"/>
      <c r="LNW30" s="3484"/>
      <c r="LNX30" s="2089"/>
      <c r="LNY30" s="2090"/>
      <c r="LNZ30" s="2091"/>
      <c r="LOA30" s="2090"/>
      <c r="LOB30" s="2090"/>
      <c r="LOC30" s="2092"/>
      <c r="LOD30" s="2092"/>
      <c r="LOE30" s="2093"/>
      <c r="LOF30" s="603"/>
      <c r="LOG30" s="603"/>
      <c r="LOH30" s="603"/>
      <c r="LOI30" s="603"/>
      <c r="LOJ30" s="603"/>
      <c r="LOK30" s="603"/>
      <c r="LOL30" s="2092"/>
      <c r="LOM30" s="2094"/>
      <c r="LON30" s="2095"/>
      <c r="LOO30" s="2095"/>
      <c r="LOP30" s="2093"/>
      <c r="LOQ30" s="2096"/>
      <c r="LOR30" s="2097"/>
      <c r="LOS30" s="2098"/>
      <c r="LOT30" s="2099"/>
      <c r="LOU30" s="2099"/>
      <c r="LOV30" s="2099"/>
      <c r="LOW30" s="2099"/>
      <c r="LOX30" s="2100"/>
      <c r="LOY30" s="3483"/>
      <c r="LOZ30" s="3484"/>
      <c r="LPA30" s="2089"/>
      <c r="LPB30" s="2090"/>
      <c r="LPC30" s="2091"/>
      <c r="LPD30" s="2090"/>
      <c r="LPE30" s="2090"/>
      <c r="LPF30" s="2092"/>
      <c r="LPG30" s="2092"/>
      <c r="LPH30" s="2093"/>
      <c r="LPI30" s="603"/>
      <c r="LPJ30" s="603"/>
      <c r="LPK30" s="603"/>
      <c r="LPL30" s="603"/>
      <c r="LPM30" s="603"/>
      <c r="LPN30" s="603"/>
      <c r="LPO30" s="2092"/>
      <c r="LPP30" s="2094"/>
      <c r="LPQ30" s="2095"/>
      <c r="LPR30" s="2095"/>
      <c r="LPS30" s="2093"/>
      <c r="LPT30" s="2096"/>
      <c r="LPU30" s="2097"/>
      <c r="LPV30" s="2098"/>
      <c r="LPW30" s="2099"/>
      <c r="LPX30" s="2099"/>
      <c r="LPY30" s="2099"/>
      <c r="LPZ30" s="2099"/>
      <c r="LQA30" s="2100"/>
      <c r="LQB30" s="3483"/>
      <c r="LQC30" s="3484"/>
      <c r="LQD30" s="2089"/>
      <c r="LQE30" s="2090"/>
      <c r="LQF30" s="2091"/>
      <c r="LQG30" s="2090"/>
      <c r="LQH30" s="2090"/>
      <c r="LQI30" s="2092"/>
      <c r="LQJ30" s="2092"/>
      <c r="LQK30" s="2093"/>
      <c r="LQL30" s="603"/>
      <c r="LQM30" s="603"/>
      <c r="LQN30" s="603"/>
      <c r="LQO30" s="603"/>
      <c r="LQP30" s="603"/>
      <c r="LQQ30" s="603"/>
      <c r="LQR30" s="2092"/>
      <c r="LQS30" s="2094"/>
      <c r="LQT30" s="2095"/>
      <c r="LQU30" s="2095"/>
      <c r="LQV30" s="2093"/>
      <c r="LQW30" s="2096"/>
      <c r="LQX30" s="2097"/>
      <c r="LQY30" s="2098"/>
      <c r="LQZ30" s="2099"/>
      <c r="LRA30" s="2099"/>
      <c r="LRB30" s="2099"/>
      <c r="LRC30" s="2099"/>
      <c r="LRD30" s="2100"/>
      <c r="LRE30" s="3483"/>
      <c r="LRF30" s="3484"/>
      <c r="LRG30" s="2089"/>
      <c r="LRH30" s="2090"/>
      <c r="LRI30" s="2091"/>
      <c r="LRJ30" s="2090"/>
      <c r="LRK30" s="2090"/>
      <c r="LRL30" s="2092"/>
      <c r="LRM30" s="2092"/>
      <c r="LRN30" s="2093"/>
      <c r="LRO30" s="603"/>
      <c r="LRP30" s="603"/>
      <c r="LRQ30" s="603"/>
      <c r="LRR30" s="603"/>
      <c r="LRS30" s="603"/>
      <c r="LRT30" s="603"/>
      <c r="LRU30" s="2092"/>
      <c r="LRV30" s="2094"/>
      <c r="LRW30" s="2095"/>
      <c r="LRX30" s="2095"/>
      <c r="LRY30" s="2093"/>
      <c r="LRZ30" s="2096"/>
      <c r="LSA30" s="2097"/>
      <c r="LSB30" s="2098"/>
      <c r="LSC30" s="2099"/>
      <c r="LSD30" s="2099"/>
      <c r="LSE30" s="2099"/>
      <c r="LSF30" s="2099"/>
      <c r="LSG30" s="2100"/>
      <c r="LSH30" s="3483"/>
      <c r="LSI30" s="3484"/>
      <c r="LSJ30" s="2089"/>
      <c r="LSK30" s="2090"/>
      <c r="LSL30" s="2091"/>
      <c r="LSM30" s="2090"/>
      <c r="LSN30" s="2090"/>
      <c r="LSO30" s="2092"/>
      <c r="LSP30" s="2092"/>
      <c r="LSQ30" s="2093"/>
      <c r="LSR30" s="603"/>
      <c r="LSS30" s="603"/>
      <c r="LST30" s="603"/>
      <c r="LSU30" s="603"/>
      <c r="LSV30" s="603"/>
      <c r="LSW30" s="603"/>
      <c r="LSX30" s="2092"/>
      <c r="LSY30" s="2094"/>
      <c r="LSZ30" s="2095"/>
      <c r="LTA30" s="2095"/>
      <c r="LTB30" s="2093"/>
      <c r="LTC30" s="2096"/>
      <c r="LTD30" s="2097"/>
      <c r="LTE30" s="2098"/>
      <c r="LTF30" s="2099"/>
      <c r="LTG30" s="2099"/>
      <c r="LTH30" s="2099"/>
      <c r="LTI30" s="2099"/>
      <c r="LTJ30" s="2100"/>
      <c r="LTK30" s="3483"/>
      <c r="LTL30" s="3484"/>
      <c r="LTM30" s="2089"/>
      <c r="LTN30" s="2090"/>
      <c r="LTO30" s="2091"/>
      <c r="LTP30" s="2090"/>
      <c r="LTQ30" s="2090"/>
      <c r="LTR30" s="2092"/>
      <c r="LTS30" s="2092"/>
      <c r="LTT30" s="2093"/>
      <c r="LTU30" s="603"/>
      <c r="LTV30" s="603"/>
      <c r="LTW30" s="603"/>
      <c r="LTX30" s="603"/>
      <c r="LTY30" s="603"/>
      <c r="LTZ30" s="603"/>
      <c r="LUA30" s="2092"/>
      <c r="LUB30" s="2094"/>
      <c r="LUC30" s="2095"/>
      <c r="LUD30" s="2095"/>
      <c r="LUE30" s="2093"/>
      <c r="LUF30" s="2096"/>
      <c r="LUG30" s="2097"/>
      <c r="LUH30" s="2098"/>
      <c r="LUI30" s="2099"/>
      <c r="LUJ30" s="2099"/>
      <c r="LUK30" s="2099"/>
      <c r="LUL30" s="2099"/>
      <c r="LUM30" s="2100"/>
      <c r="LUN30" s="3483"/>
      <c r="LUO30" s="3484"/>
      <c r="LUP30" s="2089"/>
      <c r="LUQ30" s="2090"/>
      <c r="LUR30" s="2091"/>
      <c r="LUS30" s="2090"/>
      <c r="LUT30" s="2090"/>
      <c r="LUU30" s="2092"/>
      <c r="LUV30" s="2092"/>
      <c r="LUW30" s="2093"/>
      <c r="LUX30" s="603"/>
      <c r="LUY30" s="603"/>
      <c r="LUZ30" s="603"/>
      <c r="LVA30" s="603"/>
      <c r="LVB30" s="603"/>
      <c r="LVC30" s="603"/>
      <c r="LVD30" s="2092"/>
      <c r="LVE30" s="2094"/>
      <c r="LVF30" s="2095"/>
      <c r="LVG30" s="2095"/>
      <c r="LVH30" s="2093"/>
      <c r="LVI30" s="2096"/>
      <c r="LVJ30" s="2097"/>
      <c r="LVK30" s="2098"/>
      <c r="LVL30" s="2099"/>
      <c r="LVM30" s="2099"/>
      <c r="LVN30" s="2099"/>
      <c r="LVO30" s="2099"/>
      <c r="LVP30" s="2100"/>
      <c r="LVQ30" s="3483"/>
      <c r="LVR30" s="3484"/>
      <c r="LVS30" s="2089"/>
      <c r="LVT30" s="2090"/>
      <c r="LVU30" s="2091"/>
      <c r="LVV30" s="2090"/>
      <c r="LVW30" s="2090"/>
      <c r="LVX30" s="2092"/>
      <c r="LVY30" s="2092"/>
      <c r="LVZ30" s="2093"/>
      <c r="LWA30" s="603"/>
      <c r="LWB30" s="603"/>
      <c r="LWC30" s="603"/>
      <c r="LWD30" s="603"/>
      <c r="LWE30" s="603"/>
      <c r="LWF30" s="603"/>
      <c r="LWG30" s="2092"/>
      <c r="LWH30" s="2094"/>
      <c r="LWI30" s="2095"/>
      <c r="LWJ30" s="2095"/>
      <c r="LWK30" s="2093"/>
      <c r="LWL30" s="2096"/>
      <c r="LWM30" s="2097"/>
      <c r="LWN30" s="2098"/>
      <c r="LWO30" s="2099"/>
      <c r="LWP30" s="2099"/>
      <c r="LWQ30" s="2099"/>
      <c r="LWR30" s="2099"/>
      <c r="LWS30" s="2100"/>
      <c r="LWT30" s="3483"/>
      <c r="LWU30" s="3484"/>
      <c r="LWV30" s="2089"/>
      <c r="LWW30" s="2090"/>
      <c r="LWX30" s="2091"/>
      <c r="LWY30" s="2090"/>
      <c r="LWZ30" s="2090"/>
      <c r="LXA30" s="2092"/>
      <c r="LXB30" s="2092"/>
      <c r="LXC30" s="2093"/>
      <c r="LXD30" s="603"/>
      <c r="LXE30" s="603"/>
      <c r="LXF30" s="603"/>
      <c r="LXG30" s="603"/>
      <c r="LXH30" s="603"/>
      <c r="LXI30" s="603"/>
      <c r="LXJ30" s="2092"/>
      <c r="LXK30" s="2094"/>
      <c r="LXL30" s="2095"/>
      <c r="LXM30" s="2095"/>
      <c r="LXN30" s="2093"/>
      <c r="LXO30" s="2096"/>
      <c r="LXP30" s="2097"/>
      <c r="LXQ30" s="2098"/>
      <c r="LXR30" s="2099"/>
      <c r="LXS30" s="2099"/>
      <c r="LXT30" s="2099"/>
      <c r="LXU30" s="2099"/>
      <c r="LXV30" s="2100"/>
      <c r="LXW30" s="3483"/>
      <c r="LXX30" s="3484"/>
      <c r="LXY30" s="2089"/>
      <c r="LXZ30" s="2090"/>
      <c r="LYA30" s="2091"/>
      <c r="LYB30" s="2090"/>
      <c r="LYC30" s="2090"/>
      <c r="LYD30" s="2092"/>
      <c r="LYE30" s="2092"/>
      <c r="LYF30" s="2093"/>
      <c r="LYG30" s="603"/>
      <c r="LYH30" s="603"/>
      <c r="LYI30" s="603"/>
      <c r="LYJ30" s="603"/>
      <c r="LYK30" s="603"/>
      <c r="LYL30" s="603"/>
      <c r="LYM30" s="2092"/>
      <c r="LYN30" s="2094"/>
      <c r="LYO30" s="2095"/>
      <c r="LYP30" s="2095"/>
      <c r="LYQ30" s="2093"/>
      <c r="LYR30" s="2096"/>
      <c r="LYS30" s="2097"/>
      <c r="LYT30" s="2098"/>
      <c r="LYU30" s="2099"/>
      <c r="LYV30" s="2099"/>
      <c r="LYW30" s="2099"/>
      <c r="LYX30" s="2099"/>
      <c r="LYY30" s="2100"/>
      <c r="LYZ30" s="3483"/>
      <c r="LZA30" s="3484"/>
      <c r="LZB30" s="2089"/>
      <c r="LZC30" s="2090"/>
      <c r="LZD30" s="2091"/>
      <c r="LZE30" s="2090"/>
      <c r="LZF30" s="2090"/>
      <c r="LZG30" s="2092"/>
      <c r="LZH30" s="2092"/>
      <c r="LZI30" s="2093"/>
      <c r="LZJ30" s="603"/>
      <c r="LZK30" s="603"/>
      <c r="LZL30" s="603"/>
      <c r="LZM30" s="603"/>
      <c r="LZN30" s="603"/>
      <c r="LZO30" s="603"/>
      <c r="LZP30" s="2092"/>
      <c r="LZQ30" s="2094"/>
      <c r="LZR30" s="2095"/>
      <c r="LZS30" s="2095"/>
      <c r="LZT30" s="2093"/>
      <c r="LZU30" s="2096"/>
      <c r="LZV30" s="2097"/>
      <c r="LZW30" s="2098"/>
      <c r="LZX30" s="2099"/>
      <c r="LZY30" s="2099"/>
      <c r="LZZ30" s="2099"/>
      <c r="MAA30" s="2099"/>
      <c r="MAB30" s="2100"/>
      <c r="MAC30" s="3483"/>
      <c r="MAD30" s="3484"/>
      <c r="MAE30" s="2089"/>
      <c r="MAF30" s="2090"/>
      <c r="MAG30" s="2091"/>
      <c r="MAH30" s="2090"/>
      <c r="MAI30" s="2090"/>
      <c r="MAJ30" s="2092"/>
      <c r="MAK30" s="2092"/>
      <c r="MAL30" s="2093"/>
      <c r="MAM30" s="603"/>
      <c r="MAN30" s="603"/>
      <c r="MAO30" s="603"/>
      <c r="MAP30" s="603"/>
      <c r="MAQ30" s="603"/>
      <c r="MAR30" s="603"/>
      <c r="MAS30" s="2092"/>
      <c r="MAT30" s="2094"/>
      <c r="MAU30" s="2095"/>
      <c r="MAV30" s="2095"/>
      <c r="MAW30" s="2093"/>
      <c r="MAX30" s="2096"/>
      <c r="MAY30" s="2097"/>
      <c r="MAZ30" s="2098"/>
      <c r="MBA30" s="2099"/>
      <c r="MBB30" s="2099"/>
      <c r="MBC30" s="2099"/>
      <c r="MBD30" s="2099"/>
      <c r="MBE30" s="2100"/>
      <c r="MBF30" s="3483"/>
      <c r="MBG30" s="3484"/>
      <c r="MBH30" s="2089"/>
      <c r="MBI30" s="2090"/>
      <c r="MBJ30" s="2091"/>
      <c r="MBK30" s="2090"/>
      <c r="MBL30" s="2090"/>
      <c r="MBM30" s="2092"/>
      <c r="MBN30" s="2092"/>
      <c r="MBO30" s="2093"/>
      <c r="MBP30" s="603"/>
      <c r="MBQ30" s="603"/>
      <c r="MBR30" s="603"/>
      <c r="MBS30" s="603"/>
      <c r="MBT30" s="603"/>
      <c r="MBU30" s="603"/>
      <c r="MBV30" s="2092"/>
      <c r="MBW30" s="2094"/>
      <c r="MBX30" s="2095"/>
      <c r="MBY30" s="2095"/>
      <c r="MBZ30" s="2093"/>
      <c r="MCA30" s="2096"/>
      <c r="MCB30" s="2097"/>
      <c r="MCC30" s="2098"/>
      <c r="MCD30" s="2099"/>
      <c r="MCE30" s="2099"/>
      <c r="MCF30" s="2099"/>
      <c r="MCG30" s="2099"/>
      <c r="MCH30" s="2100"/>
      <c r="MCI30" s="3483"/>
      <c r="MCJ30" s="3484"/>
      <c r="MCK30" s="2089"/>
      <c r="MCL30" s="2090"/>
      <c r="MCM30" s="2091"/>
      <c r="MCN30" s="2090"/>
      <c r="MCO30" s="2090"/>
      <c r="MCP30" s="2092"/>
      <c r="MCQ30" s="2092"/>
      <c r="MCR30" s="2093"/>
      <c r="MCS30" s="603"/>
      <c r="MCT30" s="603"/>
      <c r="MCU30" s="603"/>
      <c r="MCV30" s="603"/>
      <c r="MCW30" s="603"/>
      <c r="MCX30" s="603"/>
      <c r="MCY30" s="2092"/>
      <c r="MCZ30" s="2094"/>
      <c r="MDA30" s="2095"/>
      <c r="MDB30" s="2095"/>
      <c r="MDC30" s="2093"/>
      <c r="MDD30" s="2096"/>
      <c r="MDE30" s="2097"/>
      <c r="MDF30" s="2098"/>
      <c r="MDG30" s="2099"/>
      <c r="MDH30" s="2099"/>
      <c r="MDI30" s="2099"/>
      <c r="MDJ30" s="2099"/>
      <c r="MDK30" s="2100"/>
      <c r="MDL30" s="3483"/>
      <c r="MDM30" s="3484"/>
      <c r="MDN30" s="2089"/>
      <c r="MDO30" s="2090"/>
      <c r="MDP30" s="2091"/>
      <c r="MDQ30" s="2090"/>
      <c r="MDR30" s="2090"/>
      <c r="MDS30" s="2092"/>
      <c r="MDT30" s="2092"/>
      <c r="MDU30" s="2093"/>
      <c r="MDV30" s="603"/>
      <c r="MDW30" s="603"/>
      <c r="MDX30" s="603"/>
      <c r="MDY30" s="603"/>
      <c r="MDZ30" s="603"/>
      <c r="MEA30" s="603"/>
      <c r="MEB30" s="2092"/>
      <c r="MEC30" s="2094"/>
      <c r="MED30" s="2095"/>
      <c r="MEE30" s="2095"/>
      <c r="MEF30" s="2093"/>
      <c r="MEG30" s="2096"/>
      <c r="MEH30" s="2097"/>
      <c r="MEI30" s="2098"/>
      <c r="MEJ30" s="2099"/>
      <c r="MEK30" s="2099"/>
      <c r="MEL30" s="2099"/>
      <c r="MEM30" s="2099"/>
      <c r="MEN30" s="2100"/>
      <c r="MEO30" s="3483"/>
      <c r="MEP30" s="3484"/>
      <c r="MEQ30" s="2089"/>
      <c r="MER30" s="2090"/>
      <c r="MES30" s="2091"/>
      <c r="MET30" s="2090"/>
      <c r="MEU30" s="2090"/>
      <c r="MEV30" s="2092"/>
      <c r="MEW30" s="2092"/>
      <c r="MEX30" s="2093"/>
      <c r="MEY30" s="603"/>
      <c r="MEZ30" s="603"/>
      <c r="MFA30" s="603"/>
      <c r="MFB30" s="603"/>
      <c r="MFC30" s="603"/>
      <c r="MFD30" s="603"/>
      <c r="MFE30" s="2092"/>
      <c r="MFF30" s="2094"/>
      <c r="MFG30" s="2095"/>
      <c r="MFH30" s="2095"/>
      <c r="MFI30" s="2093"/>
      <c r="MFJ30" s="2096"/>
      <c r="MFK30" s="2097"/>
      <c r="MFL30" s="2098"/>
      <c r="MFM30" s="2099"/>
      <c r="MFN30" s="2099"/>
      <c r="MFO30" s="2099"/>
      <c r="MFP30" s="2099"/>
      <c r="MFQ30" s="2100"/>
      <c r="MFR30" s="3483"/>
      <c r="MFS30" s="3484"/>
      <c r="MFT30" s="2089"/>
      <c r="MFU30" s="2090"/>
      <c r="MFV30" s="2091"/>
      <c r="MFW30" s="2090"/>
      <c r="MFX30" s="2090"/>
      <c r="MFY30" s="2092"/>
      <c r="MFZ30" s="2092"/>
      <c r="MGA30" s="2093"/>
      <c r="MGB30" s="603"/>
      <c r="MGC30" s="603"/>
      <c r="MGD30" s="603"/>
      <c r="MGE30" s="603"/>
      <c r="MGF30" s="603"/>
      <c r="MGG30" s="603"/>
      <c r="MGH30" s="2092"/>
      <c r="MGI30" s="2094"/>
      <c r="MGJ30" s="2095"/>
      <c r="MGK30" s="2095"/>
      <c r="MGL30" s="2093"/>
      <c r="MGM30" s="2096"/>
      <c r="MGN30" s="2097"/>
      <c r="MGO30" s="2098"/>
      <c r="MGP30" s="2099"/>
      <c r="MGQ30" s="2099"/>
      <c r="MGR30" s="2099"/>
      <c r="MGS30" s="2099"/>
      <c r="MGT30" s="2100"/>
      <c r="MGU30" s="3483"/>
      <c r="MGV30" s="3484"/>
      <c r="MGW30" s="2089"/>
      <c r="MGX30" s="2090"/>
      <c r="MGY30" s="2091"/>
      <c r="MGZ30" s="2090"/>
      <c r="MHA30" s="2090"/>
      <c r="MHB30" s="2092"/>
      <c r="MHC30" s="2092"/>
      <c r="MHD30" s="2093"/>
      <c r="MHE30" s="603"/>
      <c r="MHF30" s="603"/>
      <c r="MHG30" s="603"/>
      <c r="MHH30" s="603"/>
      <c r="MHI30" s="603"/>
      <c r="MHJ30" s="603"/>
      <c r="MHK30" s="2092"/>
      <c r="MHL30" s="2094"/>
      <c r="MHM30" s="2095"/>
      <c r="MHN30" s="2095"/>
      <c r="MHO30" s="2093"/>
      <c r="MHP30" s="2096"/>
      <c r="MHQ30" s="2097"/>
      <c r="MHR30" s="2098"/>
      <c r="MHS30" s="2099"/>
      <c r="MHT30" s="2099"/>
      <c r="MHU30" s="2099"/>
      <c r="MHV30" s="2099"/>
      <c r="MHW30" s="2100"/>
      <c r="MHX30" s="3483"/>
      <c r="MHY30" s="3484"/>
      <c r="MHZ30" s="2089"/>
      <c r="MIA30" s="2090"/>
      <c r="MIB30" s="2091"/>
      <c r="MIC30" s="2090"/>
      <c r="MID30" s="2090"/>
      <c r="MIE30" s="2092"/>
      <c r="MIF30" s="2092"/>
      <c r="MIG30" s="2093"/>
      <c r="MIH30" s="603"/>
      <c r="MII30" s="603"/>
      <c r="MIJ30" s="603"/>
      <c r="MIK30" s="603"/>
      <c r="MIL30" s="603"/>
      <c r="MIM30" s="603"/>
      <c r="MIN30" s="2092"/>
      <c r="MIO30" s="2094"/>
      <c r="MIP30" s="2095"/>
      <c r="MIQ30" s="2095"/>
      <c r="MIR30" s="2093"/>
      <c r="MIS30" s="2096"/>
      <c r="MIT30" s="2097"/>
      <c r="MIU30" s="2098"/>
      <c r="MIV30" s="2099"/>
      <c r="MIW30" s="2099"/>
      <c r="MIX30" s="2099"/>
      <c r="MIY30" s="2099"/>
      <c r="MIZ30" s="2100"/>
      <c r="MJA30" s="3483"/>
      <c r="MJB30" s="3484"/>
      <c r="MJC30" s="2089"/>
      <c r="MJD30" s="2090"/>
      <c r="MJE30" s="2091"/>
      <c r="MJF30" s="2090"/>
      <c r="MJG30" s="2090"/>
      <c r="MJH30" s="2092"/>
      <c r="MJI30" s="2092"/>
      <c r="MJJ30" s="2093"/>
      <c r="MJK30" s="603"/>
      <c r="MJL30" s="603"/>
      <c r="MJM30" s="603"/>
      <c r="MJN30" s="603"/>
      <c r="MJO30" s="603"/>
      <c r="MJP30" s="603"/>
      <c r="MJQ30" s="2092"/>
      <c r="MJR30" s="2094"/>
      <c r="MJS30" s="2095"/>
      <c r="MJT30" s="2095"/>
      <c r="MJU30" s="2093"/>
      <c r="MJV30" s="2096"/>
      <c r="MJW30" s="2097"/>
      <c r="MJX30" s="2098"/>
      <c r="MJY30" s="2099"/>
      <c r="MJZ30" s="2099"/>
      <c r="MKA30" s="2099"/>
      <c r="MKB30" s="2099"/>
      <c r="MKC30" s="2100"/>
      <c r="MKD30" s="3483"/>
      <c r="MKE30" s="3484"/>
      <c r="MKF30" s="2089"/>
      <c r="MKG30" s="2090"/>
      <c r="MKH30" s="2091"/>
      <c r="MKI30" s="2090"/>
      <c r="MKJ30" s="2090"/>
      <c r="MKK30" s="2092"/>
      <c r="MKL30" s="2092"/>
      <c r="MKM30" s="2093"/>
      <c r="MKN30" s="603"/>
      <c r="MKO30" s="603"/>
      <c r="MKP30" s="603"/>
      <c r="MKQ30" s="603"/>
      <c r="MKR30" s="603"/>
      <c r="MKS30" s="603"/>
      <c r="MKT30" s="2092"/>
      <c r="MKU30" s="2094"/>
      <c r="MKV30" s="2095"/>
      <c r="MKW30" s="2095"/>
      <c r="MKX30" s="2093"/>
      <c r="MKY30" s="2096"/>
      <c r="MKZ30" s="2097"/>
      <c r="MLA30" s="2098"/>
      <c r="MLB30" s="2099"/>
      <c r="MLC30" s="2099"/>
      <c r="MLD30" s="2099"/>
      <c r="MLE30" s="2099"/>
      <c r="MLF30" s="2100"/>
      <c r="MLG30" s="3483"/>
      <c r="MLH30" s="3484"/>
      <c r="MLI30" s="2089"/>
      <c r="MLJ30" s="2090"/>
      <c r="MLK30" s="2091"/>
      <c r="MLL30" s="2090"/>
      <c r="MLM30" s="2090"/>
      <c r="MLN30" s="2092"/>
      <c r="MLO30" s="2092"/>
      <c r="MLP30" s="2093"/>
      <c r="MLQ30" s="603"/>
      <c r="MLR30" s="603"/>
      <c r="MLS30" s="603"/>
      <c r="MLT30" s="603"/>
      <c r="MLU30" s="603"/>
      <c r="MLV30" s="603"/>
      <c r="MLW30" s="2092"/>
      <c r="MLX30" s="2094"/>
      <c r="MLY30" s="2095"/>
      <c r="MLZ30" s="2095"/>
      <c r="MMA30" s="2093"/>
      <c r="MMB30" s="2096"/>
      <c r="MMC30" s="2097"/>
      <c r="MMD30" s="2098"/>
      <c r="MME30" s="2099"/>
      <c r="MMF30" s="2099"/>
      <c r="MMG30" s="2099"/>
      <c r="MMH30" s="2099"/>
      <c r="MMI30" s="2100"/>
      <c r="MMJ30" s="3483"/>
      <c r="MMK30" s="3484"/>
      <c r="MML30" s="2089"/>
      <c r="MMM30" s="2090"/>
      <c r="MMN30" s="2091"/>
      <c r="MMO30" s="2090"/>
      <c r="MMP30" s="2090"/>
      <c r="MMQ30" s="2092"/>
      <c r="MMR30" s="2092"/>
      <c r="MMS30" s="2093"/>
      <c r="MMT30" s="603"/>
      <c r="MMU30" s="603"/>
      <c r="MMV30" s="603"/>
      <c r="MMW30" s="603"/>
      <c r="MMX30" s="603"/>
      <c r="MMY30" s="603"/>
      <c r="MMZ30" s="2092"/>
      <c r="MNA30" s="2094"/>
      <c r="MNB30" s="2095"/>
      <c r="MNC30" s="2095"/>
      <c r="MND30" s="2093"/>
      <c r="MNE30" s="2096"/>
      <c r="MNF30" s="2097"/>
      <c r="MNG30" s="2098"/>
      <c r="MNH30" s="2099"/>
      <c r="MNI30" s="2099"/>
      <c r="MNJ30" s="2099"/>
      <c r="MNK30" s="2099"/>
      <c r="MNL30" s="2100"/>
      <c r="MNM30" s="3483"/>
      <c r="MNN30" s="3484"/>
      <c r="MNO30" s="2089"/>
      <c r="MNP30" s="2090"/>
      <c r="MNQ30" s="2091"/>
      <c r="MNR30" s="2090"/>
      <c r="MNS30" s="2090"/>
      <c r="MNT30" s="2092"/>
      <c r="MNU30" s="2092"/>
      <c r="MNV30" s="2093"/>
      <c r="MNW30" s="603"/>
      <c r="MNX30" s="603"/>
      <c r="MNY30" s="603"/>
      <c r="MNZ30" s="603"/>
      <c r="MOA30" s="603"/>
      <c r="MOB30" s="603"/>
      <c r="MOC30" s="2092"/>
      <c r="MOD30" s="2094"/>
      <c r="MOE30" s="2095"/>
      <c r="MOF30" s="2095"/>
      <c r="MOG30" s="2093"/>
      <c r="MOH30" s="2096"/>
      <c r="MOI30" s="2097"/>
      <c r="MOJ30" s="2098"/>
      <c r="MOK30" s="2099"/>
      <c r="MOL30" s="2099"/>
      <c r="MOM30" s="2099"/>
      <c r="MON30" s="2099"/>
      <c r="MOO30" s="2100"/>
      <c r="MOP30" s="3483"/>
      <c r="MOQ30" s="3484"/>
      <c r="MOR30" s="2089"/>
      <c r="MOS30" s="2090"/>
      <c r="MOT30" s="2091"/>
      <c r="MOU30" s="2090"/>
      <c r="MOV30" s="2090"/>
      <c r="MOW30" s="2092"/>
      <c r="MOX30" s="2092"/>
      <c r="MOY30" s="2093"/>
      <c r="MOZ30" s="603"/>
      <c r="MPA30" s="603"/>
      <c r="MPB30" s="603"/>
      <c r="MPC30" s="603"/>
      <c r="MPD30" s="603"/>
      <c r="MPE30" s="603"/>
      <c r="MPF30" s="2092"/>
      <c r="MPG30" s="2094"/>
      <c r="MPH30" s="2095"/>
      <c r="MPI30" s="2095"/>
      <c r="MPJ30" s="2093"/>
      <c r="MPK30" s="2096"/>
      <c r="MPL30" s="2097"/>
      <c r="MPM30" s="2098"/>
      <c r="MPN30" s="2099"/>
      <c r="MPO30" s="2099"/>
      <c r="MPP30" s="2099"/>
      <c r="MPQ30" s="2099"/>
      <c r="MPR30" s="2100"/>
      <c r="MPS30" s="3483"/>
      <c r="MPT30" s="3484"/>
      <c r="MPU30" s="2089"/>
      <c r="MPV30" s="2090"/>
      <c r="MPW30" s="2091"/>
      <c r="MPX30" s="2090"/>
      <c r="MPY30" s="2090"/>
      <c r="MPZ30" s="2092"/>
      <c r="MQA30" s="2092"/>
      <c r="MQB30" s="2093"/>
      <c r="MQC30" s="603"/>
      <c r="MQD30" s="603"/>
      <c r="MQE30" s="603"/>
      <c r="MQF30" s="603"/>
      <c r="MQG30" s="603"/>
      <c r="MQH30" s="603"/>
      <c r="MQI30" s="2092"/>
      <c r="MQJ30" s="2094"/>
      <c r="MQK30" s="2095"/>
      <c r="MQL30" s="2095"/>
      <c r="MQM30" s="2093"/>
      <c r="MQN30" s="2096"/>
      <c r="MQO30" s="2097"/>
      <c r="MQP30" s="2098"/>
      <c r="MQQ30" s="2099"/>
      <c r="MQR30" s="2099"/>
      <c r="MQS30" s="2099"/>
      <c r="MQT30" s="2099"/>
      <c r="MQU30" s="2100"/>
      <c r="MQV30" s="3483"/>
      <c r="MQW30" s="3484"/>
      <c r="MQX30" s="2089"/>
      <c r="MQY30" s="2090"/>
      <c r="MQZ30" s="2091"/>
      <c r="MRA30" s="2090"/>
      <c r="MRB30" s="2090"/>
      <c r="MRC30" s="2092"/>
      <c r="MRD30" s="2092"/>
      <c r="MRE30" s="2093"/>
      <c r="MRF30" s="603"/>
      <c r="MRG30" s="603"/>
      <c r="MRH30" s="603"/>
      <c r="MRI30" s="603"/>
      <c r="MRJ30" s="603"/>
      <c r="MRK30" s="603"/>
      <c r="MRL30" s="2092"/>
      <c r="MRM30" s="2094"/>
      <c r="MRN30" s="2095"/>
      <c r="MRO30" s="2095"/>
      <c r="MRP30" s="2093"/>
      <c r="MRQ30" s="2096"/>
      <c r="MRR30" s="2097"/>
      <c r="MRS30" s="2098"/>
      <c r="MRT30" s="2099"/>
      <c r="MRU30" s="2099"/>
      <c r="MRV30" s="2099"/>
      <c r="MRW30" s="2099"/>
      <c r="MRX30" s="2100"/>
      <c r="MRY30" s="3483"/>
      <c r="MRZ30" s="3484"/>
      <c r="MSA30" s="2089"/>
      <c r="MSB30" s="2090"/>
      <c r="MSC30" s="2091"/>
      <c r="MSD30" s="2090"/>
      <c r="MSE30" s="2090"/>
      <c r="MSF30" s="2092"/>
      <c r="MSG30" s="2092"/>
      <c r="MSH30" s="2093"/>
      <c r="MSI30" s="603"/>
      <c r="MSJ30" s="603"/>
      <c r="MSK30" s="603"/>
      <c r="MSL30" s="603"/>
      <c r="MSM30" s="603"/>
      <c r="MSN30" s="603"/>
      <c r="MSO30" s="2092"/>
      <c r="MSP30" s="2094"/>
      <c r="MSQ30" s="2095"/>
      <c r="MSR30" s="2095"/>
      <c r="MSS30" s="2093"/>
      <c r="MST30" s="2096"/>
      <c r="MSU30" s="2097"/>
      <c r="MSV30" s="2098"/>
      <c r="MSW30" s="2099"/>
      <c r="MSX30" s="2099"/>
      <c r="MSY30" s="2099"/>
      <c r="MSZ30" s="2099"/>
      <c r="MTA30" s="2100"/>
      <c r="MTB30" s="3483"/>
      <c r="MTC30" s="3484"/>
      <c r="MTD30" s="2089"/>
      <c r="MTE30" s="2090"/>
      <c r="MTF30" s="2091"/>
      <c r="MTG30" s="2090"/>
      <c r="MTH30" s="2090"/>
      <c r="MTI30" s="2092"/>
      <c r="MTJ30" s="2092"/>
      <c r="MTK30" s="2093"/>
      <c r="MTL30" s="603"/>
      <c r="MTM30" s="603"/>
      <c r="MTN30" s="603"/>
      <c r="MTO30" s="603"/>
      <c r="MTP30" s="603"/>
      <c r="MTQ30" s="603"/>
      <c r="MTR30" s="2092"/>
      <c r="MTS30" s="2094"/>
      <c r="MTT30" s="2095"/>
      <c r="MTU30" s="2095"/>
      <c r="MTV30" s="2093"/>
      <c r="MTW30" s="2096"/>
      <c r="MTX30" s="2097"/>
      <c r="MTY30" s="2098"/>
      <c r="MTZ30" s="2099"/>
      <c r="MUA30" s="2099"/>
      <c r="MUB30" s="2099"/>
      <c r="MUC30" s="2099"/>
      <c r="MUD30" s="2100"/>
      <c r="MUE30" s="3483"/>
      <c r="MUF30" s="3484"/>
      <c r="MUG30" s="2089"/>
      <c r="MUH30" s="2090"/>
      <c r="MUI30" s="2091"/>
      <c r="MUJ30" s="2090"/>
      <c r="MUK30" s="2090"/>
      <c r="MUL30" s="2092"/>
      <c r="MUM30" s="2092"/>
      <c r="MUN30" s="2093"/>
      <c r="MUO30" s="603"/>
      <c r="MUP30" s="603"/>
      <c r="MUQ30" s="603"/>
      <c r="MUR30" s="603"/>
      <c r="MUS30" s="603"/>
      <c r="MUT30" s="603"/>
      <c r="MUU30" s="2092"/>
      <c r="MUV30" s="2094"/>
      <c r="MUW30" s="2095"/>
      <c r="MUX30" s="2095"/>
      <c r="MUY30" s="2093"/>
      <c r="MUZ30" s="2096"/>
      <c r="MVA30" s="2097"/>
      <c r="MVB30" s="2098"/>
      <c r="MVC30" s="2099"/>
      <c r="MVD30" s="2099"/>
      <c r="MVE30" s="2099"/>
      <c r="MVF30" s="2099"/>
      <c r="MVG30" s="2100"/>
      <c r="MVH30" s="3483"/>
      <c r="MVI30" s="3484"/>
      <c r="MVJ30" s="2089"/>
      <c r="MVK30" s="2090"/>
      <c r="MVL30" s="2091"/>
      <c r="MVM30" s="2090"/>
      <c r="MVN30" s="2090"/>
      <c r="MVO30" s="2092"/>
      <c r="MVP30" s="2092"/>
      <c r="MVQ30" s="2093"/>
      <c r="MVR30" s="603"/>
      <c r="MVS30" s="603"/>
      <c r="MVT30" s="603"/>
      <c r="MVU30" s="603"/>
      <c r="MVV30" s="603"/>
      <c r="MVW30" s="603"/>
      <c r="MVX30" s="2092"/>
      <c r="MVY30" s="2094"/>
      <c r="MVZ30" s="2095"/>
      <c r="MWA30" s="2095"/>
      <c r="MWB30" s="2093"/>
      <c r="MWC30" s="2096"/>
      <c r="MWD30" s="2097"/>
      <c r="MWE30" s="2098"/>
      <c r="MWF30" s="2099"/>
      <c r="MWG30" s="2099"/>
      <c r="MWH30" s="2099"/>
      <c r="MWI30" s="2099"/>
      <c r="MWJ30" s="2100"/>
      <c r="MWK30" s="3483"/>
      <c r="MWL30" s="3484"/>
      <c r="MWM30" s="2089"/>
      <c r="MWN30" s="2090"/>
      <c r="MWO30" s="2091"/>
      <c r="MWP30" s="2090"/>
      <c r="MWQ30" s="2090"/>
      <c r="MWR30" s="2092"/>
      <c r="MWS30" s="2092"/>
      <c r="MWT30" s="2093"/>
      <c r="MWU30" s="603"/>
      <c r="MWV30" s="603"/>
      <c r="MWW30" s="603"/>
      <c r="MWX30" s="603"/>
      <c r="MWY30" s="603"/>
      <c r="MWZ30" s="603"/>
      <c r="MXA30" s="2092"/>
      <c r="MXB30" s="2094"/>
      <c r="MXC30" s="2095"/>
      <c r="MXD30" s="2095"/>
      <c r="MXE30" s="2093"/>
      <c r="MXF30" s="2096"/>
      <c r="MXG30" s="2097"/>
      <c r="MXH30" s="2098"/>
      <c r="MXI30" s="2099"/>
      <c r="MXJ30" s="2099"/>
      <c r="MXK30" s="2099"/>
      <c r="MXL30" s="2099"/>
      <c r="MXM30" s="2100"/>
      <c r="MXN30" s="3483"/>
      <c r="MXO30" s="3484"/>
      <c r="MXP30" s="2089"/>
      <c r="MXQ30" s="2090"/>
      <c r="MXR30" s="2091"/>
      <c r="MXS30" s="2090"/>
      <c r="MXT30" s="2090"/>
      <c r="MXU30" s="2092"/>
      <c r="MXV30" s="2092"/>
      <c r="MXW30" s="2093"/>
      <c r="MXX30" s="603"/>
      <c r="MXY30" s="603"/>
      <c r="MXZ30" s="603"/>
      <c r="MYA30" s="603"/>
      <c r="MYB30" s="603"/>
      <c r="MYC30" s="603"/>
      <c r="MYD30" s="2092"/>
      <c r="MYE30" s="2094"/>
      <c r="MYF30" s="2095"/>
      <c r="MYG30" s="2095"/>
      <c r="MYH30" s="2093"/>
      <c r="MYI30" s="2096"/>
      <c r="MYJ30" s="2097"/>
      <c r="MYK30" s="2098"/>
      <c r="MYL30" s="2099"/>
      <c r="MYM30" s="2099"/>
      <c r="MYN30" s="2099"/>
      <c r="MYO30" s="2099"/>
      <c r="MYP30" s="2100"/>
      <c r="MYQ30" s="3483"/>
      <c r="MYR30" s="3484"/>
      <c r="MYS30" s="2089"/>
      <c r="MYT30" s="2090"/>
      <c r="MYU30" s="2091"/>
      <c r="MYV30" s="2090"/>
      <c r="MYW30" s="2090"/>
      <c r="MYX30" s="2092"/>
      <c r="MYY30" s="2092"/>
      <c r="MYZ30" s="2093"/>
      <c r="MZA30" s="603"/>
      <c r="MZB30" s="603"/>
      <c r="MZC30" s="603"/>
      <c r="MZD30" s="603"/>
      <c r="MZE30" s="603"/>
      <c r="MZF30" s="603"/>
      <c r="MZG30" s="2092"/>
      <c r="MZH30" s="2094"/>
      <c r="MZI30" s="2095"/>
      <c r="MZJ30" s="2095"/>
      <c r="MZK30" s="2093"/>
      <c r="MZL30" s="2096"/>
      <c r="MZM30" s="2097"/>
      <c r="MZN30" s="2098"/>
      <c r="MZO30" s="2099"/>
      <c r="MZP30" s="2099"/>
      <c r="MZQ30" s="2099"/>
      <c r="MZR30" s="2099"/>
      <c r="MZS30" s="2100"/>
      <c r="MZT30" s="3483"/>
      <c r="MZU30" s="3484"/>
      <c r="MZV30" s="2089"/>
      <c r="MZW30" s="2090"/>
      <c r="MZX30" s="2091"/>
      <c r="MZY30" s="2090"/>
      <c r="MZZ30" s="2090"/>
      <c r="NAA30" s="2092"/>
      <c r="NAB30" s="2092"/>
      <c r="NAC30" s="2093"/>
      <c r="NAD30" s="603"/>
      <c r="NAE30" s="603"/>
      <c r="NAF30" s="603"/>
      <c r="NAG30" s="603"/>
      <c r="NAH30" s="603"/>
      <c r="NAI30" s="603"/>
      <c r="NAJ30" s="2092"/>
      <c r="NAK30" s="2094"/>
      <c r="NAL30" s="2095"/>
      <c r="NAM30" s="2095"/>
      <c r="NAN30" s="2093"/>
      <c r="NAO30" s="2096"/>
      <c r="NAP30" s="2097"/>
      <c r="NAQ30" s="2098"/>
      <c r="NAR30" s="2099"/>
      <c r="NAS30" s="2099"/>
      <c r="NAT30" s="2099"/>
      <c r="NAU30" s="2099"/>
      <c r="NAV30" s="2100"/>
      <c r="NAW30" s="3483"/>
      <c r="NAX30" s="3484"/>
      <c r="NAY30" s="2089"/>
      <c r="NAZ30" s="2090"/>
      <c r="NBA30" s="2091"/>
      <c r="NBB30" s="2090"/>
      <c r="NBC30" s="2090"/>
      <c r="NBD30" s="2092"/>
      <c r="NBE30" s="2092"/>
      <c r="NBF30" s="2093"/>
      <c r="NBG30" s="603"/>
      <c r="NBH30" s="603"/>
      <c r="NBI30" s="603"/>
      <c r="NBJ30" s="603"/>
      <c r="NBK30" s="603"/>
      <c r="NBL30" s="603"/>
      <c r="NBM30" s="2092"/>
      <c r="NBN30" s="2094"/>
      <c r="NBO30" s="2095"/>
      <c r="NBP30" s="2095"/>
      <c r="NBQ30" s="2093"/>
      <c r="NBR30" s="2096"/>
      <c r="NBS30" s="2097"/>
      <c r="NBT30" s="2098"/>
      <c r="NBU30" s="2099"/>
      <c r="NBV30" s="2099"/>
      <c r="NBW30" s="2099"/>
      <c r="NBX30" s="2099"/>
      <c r="NBY30" s="2100"/>
      <c r="NBZ30" s="3483"/>
      <c r="NCA30" s="3484"/>
      <c r="NCB30" s="2089"/>
      <c r="NCC30" s="2090"/>
      <c r="NCD30" s="2091"/>
      <c r="NCE30" s="2090"/>
      <c r="NCF30" s="2090"/>
      <c r="NCG30" s="2092"/>
      <c r="NCH30" s="2092"/>
      <c r="NCI30" s="2093"/>
      <c r="NCJ30" s="603"/>
      <c r="NCK30" s="603"/>
      <c r="NCL30" s="603"/>
      <c r="NCM30" s="603"/>
      <c r="NCN30" s="603"/>
      <c r="NCO30" s="603"/>
      <c r="NCP30" s="2092"/>
      <c r="NCQ30" s="2094"/>
      <c r="NCR30" s="2095"/>
      <c r="NCS30" s="2095"/>
      <c r="NCT30" s="2093"/>
      <c r="NCU30" s="2096"/>
      <c r="NCV30" s="2097"/>
      <c r="NCW30" s="2098"/>
      <c r="NCX30" s="2099"/>
      <c r="NCY30" s="2099"/>
      <c r="NCZ30" s="2099"/>
      <c r="NDA30" s="2099"/>
      <c r="NDB30" s="2100"/>
      <c r="NDC30" s="3483"/>
      <c r="NDD30" s="3484"/>
      <c r="NDE30" s="2089"/>
      <c r="NDF30" s="2090"/>
      <c r="NDG30" s="2091"/>
      <c r="NDH30" s="2090"/>
      <c r="NDI30" s="2090"/>
      <c r="NDJ30" s="2092"/>
      <c r="NDK30" s="2092"/>
      <c r="NDL30" s="2093"/>
      <c r="NDM30" s="603"/>
      <c r="NDN30" s="603"/>
      <c r="NDO30" s="603"/>
      <c r="NDP30" s="603"/>
      <c r="NDQ30" s="603"/>
      <c r="NDR30" s="603"/>
      <c r="NDS30" s="2092"/>
      <c r="NDT30" s="2094"/>
      <c r="NDU30" s="2095"/>
      <c r="NDV30" s="2095"/>
      <c r="NDW30" s="2093"/>
      <c r="NDX30" s="2096"/>
      <c r="NDY30" s="2097"/>
      <c r="NDZ30" s="2098"/>
      <c r="NEA30" s="2099"/>
      <c r="NEB30" s="2099"/>
      <c r="NEC30" s="2099"/>
      <c r="NED30" s="2099"/>
      <c r="NEE30" s="2100"/>
      <c r="NEF30" s="3483"/>
      <c r="NEG30" s="3484"/>
      <c r="NEH30" s="2089"/>
      <c r="NEI30" s="2090"/>
      <c r="NEJ30" s="2091"/>
      <c r="NEK30" s="2090"/>
      <c r="NEL30" s="2090"/>
      <c r="NEM30" s="2092"/>
      <c r="NEN30" s="2092"/>
      <c r="NEO30" s="2093"/>
      <c r="NEP30" s="603"/>
      <c r="NEQ30" s="603"/>
      <c r="NER30" s="603"/>
      <c r="NES30" s="603"/>
      <c r="NET30" s="603"/>
      <c r="NEU30" s="603"/>
      <c r="NEV30" s="2092"/>
      <c r="NEW30" s="2094"/>
      <c r="NEX30" s="2095"/>
      <c r="NEY30" s="2095"/>
      <c r="NEZ30" s="2093"/>
      <c r="NFA30" s="2096"/>
      <c r="NFB30" s="2097"/>
      <c r="NFC30" s="2098"/>
      <c r="NFD30" s="2099"/>
      <c r="NFE30" s="2099"/>
      <c r="NFF30" s="2099"/>
      <c r="NFG30" s="2099"/>
      <c r="NFH30" s="2100"/>
      <c r="NFI30" s="3483"/>
      <c r="NFJ30" s="3484"/>
      <c r="NFK30" s="2089"/>
      <c r="NFL30" s="2090"/>
      <c r="NFM30" s="2091"/>
      <c r="NFN30" s="2090"/>
      <c r="NFO30" s="2090"/>
      <c r="NFP30" s="2092"/>
      <c r="NFQ30" s="2092"/>
      <c r="NFR30" s="2093"/>
      <c r="NFS30" s="603"/>
      <c r="NFT30" s="603"/>
      <c r="NFU30" s="603"/>
      <c r="NFV30" s="603"/>
      <c r="NFW30" s="603"/>
      <c r="NFX30" s="603"/>
      <c r="NFY30" s="2092"/>
      <c r="NFZ30" s="2094"/>
      <c r="NGA30" s="2095"/>
      <c r="NGB30" s="2095"/>
      <c r="NGC30" s="2093"/>
      <c r="NGD30" s="2096"/>
      <c r="NGE30" s="2097"/>
      <c r="NGF30" s="2098"/>
      <c r="NGG30" s="2099"/>
      <c r="NGH30" s="2099"/>
      <c r="NGI30" s="2099"/>
      <c r="NGJ30" s="2099"/>
      <c r="NGK30" s="2100"/>
      <c r="NGL30" s="3483"/>
      <c r="NGM30" s="3484"/>
      <c r="NGN30" s="2089"/>
      <c r="NGO30" s="2090"/>
      <c r="NGP30" s="2091"/>
      <c r="NGQ30" s="2090"/>
      <c r="NGR30" s="2090"/>
      <c r="NGS30" s="2092"/>
      <c r="NGT30" s="2092"/>
      <c r="NGU30" s="2093"/>
      <c r="NGV30" s="603"/>
      <c r="NGW30" s="603"/>
      <c r="NGX30" s="603"/>
      <c r="NGY30" s="603"/>
      <c r="NGZ30" s="603"/>
      <c r="NHA30" s="603"/>
      <c r="NHB30" s="2092"/>
      <c r="NHC30" s="2094"/>
      <c r="NHD30" s="2095"/>
      <c r="NHE30" s="2095"/>
      <c r="NHF30" s="2093"/>
      <c r="NHG30" s="2096"/>
      <c r="NHH30" s="2097"/>
      <c r="NHI30" s="2098"/>
      <c r="NHJ30" s="2099"/>
      <c r="NHK30" s="2099"/>
      <c r="NHL30" s="2099"/>
      <c r="NHM30" s="2099"/>
      <c r="NHN30" s="2100"/>
      <c r="NHO30" s="3483"/>
      <c r="NHP30" s="3484"/>
      <c r="NHQ30" s="2089"/>
      <c r="NHR30" s="2090"/>
      <c r="NHS30" s="2091"/>
      <c r="NHT30" s="2090"/>
      <c r="NHU30" s="2090"/>
      <c r="NHV30" s="2092"/>
      <c r="NHW30" s="2092"/>
      <c r="NHX30" s="2093"/>
      <c r="NHY30" s="603"/>
      <c r="NHZ30" s="603"/>
      <c r="NIA30" s="603"/>
      <c r="NIB30" s="603"/>
      <c r="NIC30" s="603"/>
      <c r="NID30" s="603"/>
      <c r="NIE30" s="2092"/>
      <c r="NIF30" s="2094"/>
      <c r="NIG30" s="2095"/>
      <c r="NIH30" s="2095"/>
      <c r="NII30" s="2093"/>
      <c r="NIJ30" s="2096"/>
      <c r="NIK30" s="2097"/>
      <c r="NIL30" s="2098"/>
      <c r="NIM30" s="2099"/>
      <c r="NIN30" s="2099"/>
      <c r="NIO30" s="2099"/>
      <c r="NIP30" s="2099"/>
      <c r="NIQ30" s="2100"/>
      <c r="NIR30" s="3483"/>
      <c r="NIS30" s="3484"/>
      <c r="NIT30" s="2089"/>
      <c r="NIU30" s="2090"/>
      <c r="NIV30" s="2091"/>
      <c r="NIW30" s="2090"/>
      <c r="NIX30" s="2090"/>
      <c r="NIY30" s="2092"/>
      <c r="NIZ30" s="2092"/>
      <c r="NJA30" s="2093"/>
      <c r="NJB30" s="603"/>
      <c r="NJC30" s="603"/>
      <c r="NJD30" s="603"/>
      <c r="NJE30" s="603"/>
      <c r="NJF30" s="603"/>
      <c r="NJG30" s="603"/>
      <c r="NJH30" s="2092"/>
      <c r="NJI30" s="2094"/>
      <c r="NJJ30" s="2095"/>
      <c r="NJK30" s="2095"/>
      <c r="NJL30" s="2093"/>
      <c r="NJM30" s="2096"/>
      <c r="NJN30" s="2097"/>
      <c r="NJO30" s="2098"/>
      <c r="NJP30" s="2099"/>
      <c r="NJQ30" s="2099"/>
      <c r="NJR30" s="2099"/>
      <c r="NJS30" s="2099"/>
      <c r="NJT30" s="2100"/>
      <c r="NJU30" s="3483"/>
      <c r="NJV30" s="3484"/>
      <c r="NJW30" s="2089"/>
      <c r="NJX30" s="2090"/>
      <c r="NJY30" s="2091"/>
      <c r="NJZ30" s="2090"/>
      <c r="NKA30" s="2090"/>
      <c r="NKB30" s="2092"/>
      <c r="NKC30" s="2092"/>
      <c r="NKD30" s="2093"/>
      <c r="NKE30" s="603"/>
      <c r="NKF30" s="603"/>
      <c r="NKG30" s="603"/>
      <c r="NKH30" s="603"/>
      <c r="NKI30" s="603"/>
      <c r="NKJ30" s="603"/>
      <c r="NKK30" s="2092"/>
      <c r="NKL30" s="2094"/>
      <c r="NKM30" s="2095"/>
      <c r="NKN30" s="2095"/>
      <c r="NKO30" s="2093"/>
      <c r="NKP30" s="2096"/>
      <c r="NKQ30" s="2097"/>
      <c r="NKR30" s="2098"/>
      <c r="NKS30" s="2099"/>
      <c r="NKT30" s="2099"/>
      <c r="NKU30" s="2099"/>
      <c r="NKV30" s="2099"/>
      <c r="NKW30" s="2100"/>
      <c r="NKX30" s="3483"/>
      <c r="NKY30" s="3484"/>
      <c r="NKZ30" s="2089"/>
      <c r="NLA30" s="2090"/>
      <c r="NLB30" s="2091"/>
      <c r="NLC30" s="2090"/>
      <c r="NLD30" s="2090"/>
      <c r="NLE30" s="2092"/>
      <c r="NLF30" s="2092"/>
      <c r="NLG30" s="2093"/>
      <c r="NLH30" s="603"/>
      <c r="NLI30" s="603"/>
      <c r="NLJ30" s="603"/>
      <c r="NLK30" s="603"/>
      <c r="NLL30" s="603"/>
      <c r="NLM30" s="603"/>
      <c r="NLN30" s="2092"/>
      <c r="NLO30" s="2094"/>
      <c r="NLP30" s="2095"/>
      <c r="NLQ30" s="2095"/>
      <c r="NLR30" s="2093"/>
      <c r="NLS30" s="2096"/>
      <c r="NLT30" s="2097"/>
      <c r="NLU30" s="2098"/>
      <c r="NLV30" s="2099"/>
      <c r="NLW30" s="2099"/>
      <c r="NLX30" s="2099"/>
      <c r="NLY30" s="2099"/>
      <c r="NLZ30" s="2100"/>
      <c r="NMA30" s="3483"/>
      <c r="NMB30" s="3484"/>
      <c r="NMC30" s="2089"/>
      <c r="NMD30" s="2090"/>
      <c r="NME30" s="2091"/>
      <c r="NMF30" s="2090"/>
      <c r="NMG30" s="2090"/>
      <c r="NMH30" s="2092"/>
      <c r="NMI30" s="2092"/>
      <c r="NMJ30" s="2093"/>
      <c r="NMK30" s="603"/>
      <c r="NML30" s="603"/>
      <c r="NMM30" s="603"/>
      <c r="NMN30" s="603"/>
      <c r="NMO30" s="603"/>
      <c r="NMP30" s="603"/>
      <c r="NMQ30" s="2092"/>
      <c r="NMR30" s="2094"/>
      <c r="NMS30" s="2095"/>
      <c r="NMT30" s="2095"/>
      <c r="NMU30" s="2093"/>
      <c r="NMV30" s="2096"/>
      <c r="NMW30" s="2097"/>
      <c r="NMX30" s="2098"/>
      <c r="NMY30" s="2099"/>
      <c r="NMZ30" s="2099"/>
      <c r="NNA30" s="2099"/>
      <c r="NNB30" s="2099"/>
      <c r="NNC30" s="2100"/>
      <c r="NND30" s="3483"/>
      <c r="NNE30" s="3484"/>
      <c r="NNF30" s="2089"/>
      <c r="NNG30" s="2090"/>
      <c r="NNH30" s="2091"/>
      <c r="NNI30" s="2090"/>
      <c r="NNJ30" s="2090"/>
      <c r="NNK30" s="2092"/>
      <c r="NNL30" s="2092"/>
      <c r="NNM30" s="2093"/>
      <c r="NNN30" s="603"/>
      <c r="NNO30" s="603"/>
      <c r="NNP30" s="603"/>
      <c r="NNQ30" s="603"/>
      <c r="NNR30" s="603"/>
      <c r="NNS30" s="603"/>
      <c r="NNT30" s="2092"/>
      <c r="NNU30" s="2094"/>
      <c r="NNV30" s="2095"/>
      <c r="NNW30" s="2095"/>
      <c r="NNX30" s="2093"/>
      <c r="NNY30" s="2096"/>
      <c r="NNZ30" s="2097"/>
      <c r="NOA30" s="2098"/>
      <c r="NOB30" s="2099"/>
      <c r="NOC30" s="2099"/>
      <c r="NOD30" s="2099"/>
      <c r="NOE30" s="2099"/>
      <c r="NOF30" s="2100"/>
      <c r="NOG30" s="3483"/>
      <c r="NOH30" s="3484"/>
      <c r="NOI30" s="2089"/>
      <c r="NOJ30" s="2090"/>
      <c r="NOK30" s="2091"/>
      <c r="NOL30" s="2090"/>
      <c r="NOM30" s="2090"/>
      <c r="NON30" s="2092"/>
      <c r="NOO30" s="2092"/>
      <c r="NOP30" s="2093"/>
      <c r="NOQ30" s="603"/>
      <c r="NOR30" s="603"/>
      <c r="NOS30" s="603"/>
      <c r="NOT30" s="603"/>
      <c r="NOU30" s="603"/>
      <c r="NOV30" s="603"/>
      <c r="NOW30" s="2092"/>
      <c r="NOX30" s="2094"/>
      <c r="NOY30" s="2095"/>
      <c r="NOZ30" s="2095"/>
      <c r="NPA30" s="2093"/>
      <c r="NPB30" s="2096"/>
      <c r="NPC30" s="2097"/>
      <c r="NPD30" s="2098"/>
      <c r="NPE30" s="2099"/>
      <c r="NPF30" s="2099"/>
      <c r="NPG30" s="2099"/>
      <c r="NPH30" s="2099"/>
      <c r="NPI30" s="2100"/>
      <c r="NPJ30" s="3483"/>
      <c r="NPK30" s="3484"/>
      <c r="NPL30" s="2089"/>
      <c r="NPM30" s="2090"/>
      <c r="NPN30" s="2091"/>
      <c r="NPO30" s="2090"/>
      <c r="NPP30" s="2090"/>
      <c r="NPQ30" s="2092"/>
      <c r="NPR30" s="2092"/>
      <c r="NPS30" s="2093"/>
      <c r="NPT30" s="603"/>
      <c r="NPU30" s="603"/>
      <c r="NPV30" s="603"/>
      <c r="NPW30" s="603"/>
      <c r="NPX30" s="603"/>
      <c r="NPY30" s="603"/>
      <c r="NPZ30" s="2092"/>
      <c r="NQA30" s="2094"/>
      <c r="NQB30" s="2095"/>
      <c r="NQC30" s="2095"/>
      <c r="NQD30" s="2093"/>
      <c r="NQE30" s="2096"/>
      <c r="NQF30" s="2097"/>
      <c r="NQG30" s="2098"/>
      <c r="NQH30" s="2099"/>
      <c r="NQI30" s="2099"/>
      <c r="NQJ30" s="2099"/>
      <c r="NQK30" s="2099"/>
      <c r="NQL30" s="2100"/>
      <c r="NQM30" s="3483"/>
      <c r="NQN30" s="3484"/>
      <c r="NQO30" s="2089"/>
      <c r="NQP30" s="2090"/>
      <c r="NQQ30" s="2091"/>
      <c r="NQR30" s="2090"/>
      <c r="NQS30" s="2090"/>
      <c r="NQT30" s="2092"/>
      <c r="NQU30" s="2092"/>
      <c r="NQV30" s="2093"/>
      <c r="NQW30" s="603"/>
      <c r="NQX30" s="603"/>
      <c r="NQY30" s="603"/>
      <c r="NQZ30" s="603"/>
      <c r="NRA30" s="603"/>
      <c r="NRB30" s="603"/>
      <c r="NRC30" s="2092"/>
      <c r="NRD30" s="2094"/>
      <c r="NRE30" s="2095"/>
      <c r="NRF30" s="2095"/>
      <c r="NRG30" s="2093"/>
      <c r="NRH30" s="2096"/>
      <c r="NRI30" s="2097"/>
      <c r="NRJ30" s="2098"/>
      <c r="NRK30" s="2099"/>
      <c r="NRL30" s="2099"/>
      <c r="NRM30" s="2099"/>
      <c r="NRN30" s="2099"/>
      <c r="NRO30" s="2100"/>
      <c r="NRP30" s="3483"/>
      <c r="NRQ30" s="3484"/>
      <c r="NRR30" s="2089"/>
      <c r="NRS30" s="2090"/>
      <c r="NRT30" s="2091"/>
      <c r="NRU30" s="2090"/>
      <c r="NRV30" s="2090"/>
      <c r="NRW30" s="2092"/>
      <c r="NRX30" s="2092"/>
      <c r="NRY30" s="2093"/>
      <c r="NRZ30" s="603"/>
      <c r="NSA30" s="603"/>
      <c r="NSB30" s="603"/>
      <c r="NSC30" s="603"/>
      <c r="NSD30" s="603"/>
      <c r="NSE30" s="603"/>
      <c r="NSF30" s="2092"/>
      <c r="NSG30" s="2094"/>
      <c r="NSH30" s="2095"/>
      <c r="NSI30" s="2095"/>
      <c r="NSJ30" s="2093"/>
      <c r="NSK30" s="2096"/>
      <c r="NSL30" s="2097"/>
      <c r="NSM30" s="2098"/>
      <c r="NSN30" s="2099"/>
      <c r="NSO30" s="2099"/>
      <c r="NSP30" s="2099"/>
      <c r="NSQ30" s="2099"/>
      <c r="NSR30" s="2100"/>
      <c r="NSS30" s="3483"/>
      <c r="NST30" s="3484"/>
      <c r="NSU30" s="2089"/>
      <c r="NSV30" s="2090"/>
      <c r="NSW30" s="2091"/>
      <c r="NSX30" s="2090"/>
      <c r="NSY30" s="2090"/>
      <c r="NSZ30" s="2092"/>
      <c r="NTA30" s="2092"/>
      <c r="NTB30" s="2093"/>
      <c r="NTC30" s="603"/>
      <c r="NTD30" s="603"/>
      <c r="NTE30" s="603"/>
      <c r="NTF30" s="603"/>
      <c r="NTG30" s="603"/>
      <c r="NTH30" s="603"/>
      <c r="NTI30" s="2092"/>
      <c r="NTJ30" s="2094"/>
      <c r="NTK30" s="2095"/>
      <c r="NTL30" s="2095"/>
      <c r="NTM30" s="2093"/>
      <c r="NTN30" s="2096"/>
      <c r="NTO30" s="2097"/>
      <c r="NTP30" s="2098"/>
      <c r="NTQ30" s="2099"/>
      <c r="NTR30" s="2099"/>
      <c r="NTS30" s="2099"/>
      <c r="NTT30" s="2099"/>
      <c r="NTU30" s="2100"/>
      <c r="NTV30" s="3483"/>
      <c r="NTW30" s="3484"/>
      <c r="NTX30" s="2089"/>
      <c r="NTY30" s="2090"/>
      <c r="NTZ30" s="2091"/>
      <c r="NUA30" s="2090"/>
      <c r="NUB30" s="2090"/>
      <c r="NUC30" s="2092"/>
      <c r="NUD30" s="2092"/>
      <c r="NUE30" s="2093"/>
      <c r="NUF30" s="603"/>
      <c r="NUG30" s="603"/>
      <c r="NUH30" s="603"/>
      <c r="NUI30" s="603"/>
      <c r="NUJ30" s="603"/>
      <c r="NUK30" s="603"/>
      <c r="NUL30" s="2092"/>
      <c r="NUM30" s="2094"/>
      <c r="NUN30" s="2095"/>
      <c r="NUO30" s="2095"/>
      <c r="NUP30" s="2093"/>
      <c r="NUQ30" s="2096"/>
      <c r="NUR30" s="2097"/>
      <c r="NUS30" s="2098"/>
      <c r="NUT30" s="2099"/>
      <c r="NUU30" s="2099"/>
      <c r="NUV30" s="2099"/>
      <c r="NUW30" s="2099"/>
      <c r="NUX30" s="2100"/>
      <c r="NUY30" s="3483"/>
      <c r="NUZ30" s="3484"/>
      <c r="NVA30" s="2089"/>
      <c r="NVB30" s="2090"/>
      <c r="NVC30" s="2091"/>
      <c r="NVD30" s="2090"/>
      <c r="NVE30" s="2090"/>
      <c r="NVF30" s="2092"/>
      <c r="NVG30" s="2092"/>
      <c r="NVH30" s="2093"/>
      <c r="NVI30" s="603"/>
      <c r="NVJ30" s="603"/>
      <c r="NVK30" s="603"/>
      <c r="NVL30" s="603"/>
      <c r="NVM30" s="603"/>
      <c r="NVN30" s="603"/>
      <c r="NVO30" s="2092"/>
      <c r="NVP30" s="2094"/>
      <c r="NVQ30" s="2095"/>
      <c r="NVR30" s="2095"/>
      <c r="NVS30" s="2093"/>
      <c r="NVT30" s="2096"/>
      <c r="NVU30" s="2097"/>
      <c r="NVV30" s="2098"/>
      <c r="NVW30" s="2099"/>
      <c r="NVX30" s="2099"/>
      <c r="NVY30" s="2099"/>
      <c r="NVZ30" s="2099"/>
      <c r="NWA30" s="2100"/>
      <c r="NWB30" s="3483"/>
      <c r="NWC30" s="3484"/>
      <c r="NWD30" s="2089"/>
      <c r="NWE30" s="2090"/>
      <c r="NWF30" s="2091"/>
      <c r="NWG30" s="2090"/>
      <c r="NWH30" s="2090"/>
      <c r="NWI30" s="2092"/>
      <c r="NWJ30" s="2092"/>
      <c r="NWK30" s="2093"/>
      <c r="NWL30" s="603"/>
      <c r="NWM30" s="603"/>
      <c r="NWN30" s="603"/>
      <c r="NWO30" s="603"/>
      <c r="NWP30" s="603"/>
      <c r="NWQ30" s="603"/>
      <c r="NWR30" s="2092"/>
      <c r="NWS30" s="2094"/>
      <c r="NWT30" s="2095"/>
      <c r="NWU30" s="2095"/>
      <c r="NWV30" s="2093"/>
      <c r="NWW30" s="2096"/>
      <c r="NWX30" s="2097"/>
      <c r="NWY30" s="2098"/>
      <c r="NWZ30" s="2099"/>
      <c r="NXA30" s="2099"/>
      <c r="NXB30" s="2099"/>
      <c r="NXC30" s="2099"/>
      <c r="NXD30" s="2100"/>
      <c r="NXE30" s="3483"/>
      <c r="NXF30" s="3484"/>
      <c r="NXG30" s="2089"/>
      <c r="NXH30" s="2090"/>
      <c r="NXI30" s="2091"/>
      <c r="NXJ30" s="2090"/>
      <c r="NXK30" s="2090"/>
      <c r="NXL30" s="2092"/>
      <c r="NXM30" s="2092"/>
      <c r="NXN30" s="2093"/>
      <c r="NXO30" s="603"/>
      <c r="NXP30" s="603"/>
      <c r="NXQ30" s="603"/>
      <c r="NXR30" s="603"/>
      <c r="NXS30" s="603"/>
      <c r="NXT30" s="603"/>
      <c r="NXU30" s="2092"/>
      <c r="NXV30" s="2094"/>
      <c r="NXW30" s="2095"/>
      <c r="NXX30" s="2095"/>
      <c r="NXY30" s="2093"/>
      <c r="NXZ30" s="2096"/>
      <c r="NYA30" s="2097"/>
      <c r="NYB30" s="2098"/>
      <c r="NYC30" s="2099"/>
      <c r="NYD30" s="2099"/>
      <c r="NYE30" s="2099"/>
      <c r="NYF30" s="2099"/>
      <c r="NYG30" s="2100"/>
      <c r="NYH30" s="3483"/>
      <c r="NYI30" s="3484"/>
      <c r="NYJ30" s="2089"/>
      <c r="NYK30" s="2090"/>
      <c r="NYL30" s="2091"/>
      <c r="NYM30" s="2090"/>
      <c r="NYN30" s="2090"/>
      <c r="NYO30" s="2092"/>
      <c r="NYP30" s="2092"/>
      <c r="NYQ30" s="2093"/>
      <c r="NYR30" s="603"/>
      <c r="NYS30" s="603"/>
      <c r="NYT30" s="603"/>
      <c r="NYU30" s="603"/>
      <c r="NYV30" s="603"/>
      <c r="NYW30" s="603"/>
      <c r="NYX30" s="2092"/>
      <c r="NYY30" s="2094"/>
      <c r="NYZ30" s="2095"/>
      <c r="NZA30" s="2095"/>
      <c r="NZB30" s="2093"/>
      <c r="NZC30" s="2096"/>
      <c r="NZD30" s="2097"/>
      <c r="NZE30" s="2098"/>
      <c r="NZF30" s="2099"/>
      <c r="NZG30" s="2099"/>
      <c r="NZH30" s="2099"/>
      <c r="NZI30" s="2099"/>
      <c r="NZJ30" s="2100"/>
      <c r="NZK30" s="3483"/>
      <c r="NZL30" s="3484"/>
      <c r="NZM30" s="2089"/>
      <c r="NZN30" s="2090"/>
      <c r="NZO30" s="2091"/>
      <c r="NZP30" s="2090"/>
      <c r="NZQ30" s="2090"/>
      <c r="NZR30" s="2092"/>
      <c r="NZS30" s="2092"/>
      <c r="NZT30" s="2093"/>
      <c r="NZU30" s="603"/>
      <c r="NZV30" s="603"/>
      <c r="NZW30" s="603"/>
      <c r="NZX30" s="603"/>
      <c r="NZY30" s="603"/>
      <c r="NZZ30" s="603"/>
      <c r="OAA30" s="2092"/>
      <c r="OAB30" s="2094"/>
      <c r="OAC30" s="2095"/>
      <c r="OAD30" s="2095"/>
      <c r="OAE30" s="2093"/>
      <c r="OAF30" s="2096"/>
      <c r="OAG30" s="2097"/>
      <c r="OAH30" s="2098"/>
      <c r="OAI30" s="2099"/>
      <c r="OAJ30" s="2099"/>
      <c r="OAK30" s="2099"/>
      <c r="OAL30" s="2099"/>
      <c r="OAM30" s="2100"/>
      <c r="OAN30" s="3483"/>
      <c r="OAO30" s="3484"/>
      <c r="OAP30" s="2089"/>
      <c r="OAQ30" s="2090"/>
      <c r="OAR30" s="2091"/>
      <c r="OAS30" s="2090"/>
      <c r="OAT30" s="2090"/>
      <c r="OAU30" s="2092"/>
      <c r="OAV30" s="2092"/>
      <c r="OAW30" s="2093"/>
      <c r="OAX30" s="603"/>
      <c r="OAY30" s="603"/>
      <c r="OAZ30" s="603"/>
      <c r="OBA30" s="603"/>
      <c r="OBB30" s="603"/>
      <c r="OBC30" s="603"/>
      <c r="OBD30" s="2092"/>
      <c r="OBE30" s="2094"/>
      <c r="OBF30" s="2095"/>
      <c r="OBG30" s="2095"/>
      <c r="OBH30" s="2093"/>
      <c r="OBI30" s="2096"/>
      <c r="OBJ30" s="2097"/>
      <c r="OBK30" s="2098"/>
      <c r="OBL30" s="2099"/>
      <c r="OBM30" s="2099"/>
      <c r="OBN30" s="2099"/>
      <c r="OBO30" s="2099"/>
      <c r="OBP30" s="2100"/>
      <c r="OBQ30" s="3483"/>
      <c r="OBR30" s="3484"/>
      <c r="OBS30" s="2089"/>
      <c r="OBT30" s="2090"/>
      <c r="OBU30" s="2091"/>
      <c r="OBV30" s="2090"/>
      <c r="OBW30" s="2090"/>
      <c r="OBX30" s="2092"/>
      <c r="OBY30" s="2092"/>
      <c r="OBZ30" s="2093"/>
      <c r="OCA30" s="603"/>
      <c r="OCB30" s="603"/>
      <c r="OCC30" s="603"/>
      <c r="OCD30" s="603"/>
      <c r="OCE30" s="603"/>
      <c r="OCF30" s="603"/>
      <c r="OCG30" s="2092"/>
      <c r="OCH30" s="2094"/>
      <c r="OCI30" s="2095"/>
      <c r="OCJ30" s="2095"/>
      <c r="OCK30" s="2093"/>
      <c r="OCL30" s="2096"/>
      <c r="OCM30" s="2097"/>
      <c r="OCN30" s="2098"/>
      <c r="OCO30" s="2099"/>
      <c r="OCP30" s="2099"/>
      <c r="OCQ30" s="2099"/>
      <c r="OCR30" s="2099"/>
      <c r="OCS30" s="2100"/>
      <c r="OCT30" s="3483"/>
      <c r="OCU30" s="3484"/>
      <c r="OCV30" s="2089"/>
      <c r="OCW30" s="2090"/>
      <c r="OCX30" s="2091"/>
      <c r="OCY30" s="2090"/>
      <c r="OCZ30" s="2090"/>
      <c r="ODA30" s="2092"/>
      <c r="ODB30" s="2092"/>
      <c r="ODC30" s="2093"/>
      <c r="ODD30" s="603"/>
      <c r="ODE30" s="603"/>
      <c r="ODF30" s="603"/>
      <c r="ODG30" s="603"/>
      <c r="ODH30" s="603"/>
      <c r="ODI30" s="603"/>
      <c r="ODJ30" s="2092"/>
      <c r="ODK30" s="2094"/>
      <c r="ODL30" s="2095"/>
      <c r="ODM30" s="2095"/>
      <c r="ODN30" s="2093"/>
      <c r="ODO30" s="2096"/>
      <c r="ODP30" s="2097"/>
      <c r="ODQ30" s="2098"/>
      <c r="ODR30" s="2099"/>
      <c r="ODS30" s="2099"/>
      <c r="ODT30" s="2099"/>
      <c r="ODU30" s="2099"/>
      <c r="ODV30" s="2100"/>
      <c r="ODW30" s="3483"/>
      <c r="ODX30" s="3484"/>
      <c r="ODY30" s="2089"/>
      <c r="ODZ30" s="2090"/>
      <c r="OEA30" s="2091"/>
      <c r="OEB30" s="2090"/>
      <c r="OEC30" s="2090"/>
      <c r="OED30" s="2092"/>
      <c r="OEE30" s="2092"/>
      <c r="OEF30" s="2093"/>
      <c r="OEG30" s="603"/>
      <c r="OEH30" s="603"/>
      <c r="OEI30" s="603"/>
      <c r="OEJ30" s="603"/>
      <c r="OEK30" s="603"/>
      <c r="OEL30" s="603"/>
      <c r="OEM30" s="2092"/>
      <c r="OEN30" s="2094"/>
      <c r="OEO30" s="2095"/>
      <c r="OEP30" s="2095"/>
      <c r="OEQ30" s="2093"/>
      <c r="OER30" s="2096"/>
      <c r="OES30" s="2097"/>
      <c r="OET30" s="2098"/>
      <c r="OEU30" s="2099"/>
      <c r="OEV30" s="2099"/>
      <c r="OEW30" s="2099"/>
      <c r="OEX30" s="2099"/>
      <c r="OEY30" s="2100"/>
      <c r="OEZ30" s="3483"/>
      <c r="OFA30" s="3484"/>
      <c r="OFB30" s="2089"/>
      <c r="OFC30" s="2090"/>
      <c r="OFD30" s="2091"/>
      <c r="OFE30" s="2090"/>
      <c r="OFF30" s="2090"/>
      <c r="OFG30" s="2092"/>
      <c r="OFH30" s="2092"/>
      <c r="OFI30" s="2093"/>
      <c r="OFJ30" s="603"/>
      <c r="OFK30" s="603"/>
      <c r="OFL30" s="603"/>
      <c r="OFM30" s="603"/>
      <c r="OFN30" s="603"/>
      <c r="OFO30" s="603"/>
      <c r="OFP30" s="2092"/>
      <c r="OFQ30" s="2094"/>
      <c r="OFR30" s="2095"/>
      <c r="OFS30" s="2095"/>
      <c r="OFT30" s="2093"/>
      <c r="OFU30" s="2096"/>
      <c r="OFV30" s="2097"/>
      <c r="OFW30" s="2098"/>
      <c r="OFX30" s="2099"/>
      <c r="OFY30" s="2099"/>
      <c r="OFZ30" s="2099"/>
      <c r="OGA30" s="2099"/>
      <c r="OGB30" s="2100"/>
      <c r="OGC30" s="3483"/>
      <c r="OGD30" s="3484"/>
      <c r="OGE30" s="2089"/>
      <c r="OGF30" s="2090"/>
      <c r="OGG30" s="2091"/>
      <c r="OGH30" s="2090"/>
      <c r="OGI30" s="2090"/>
      <c r="OGJ30" s="2092"/>
      <c r="OGK30" s="2092"/>
      <c r="OGL30" s="2093"/>
      <c r="OGM30" s="603"/>
      <c r="OGN30" s="603"/>
      <c r="OGO30" s="603"/>
      <c r="OGP30" s="603"/>
      <c r="OGQ30" s="603"/>
      <c r="OGR30" s="603"/>
      <c r="OGS30" s="2092"/>
      <c r="OGT30" s="2094"/>
      <c r="OGU30" s="2095"/>
      <c r="OGV30" s="2095"/>
      <c r="OGW30" s="2093"/>
      <c r="OGX30" s="2096"/>
      <c r="OGY30" s="2097"/>
      <c r="OGZ30" s="2098"/>
      <c r="OHA30" s="2099"/>
      <c r="OHB30" s="2099"/>
      <c r="OHC30" s="2099"/>
      <c r="OHD30" s="2099"/>
      <c r="OHE30" s="2100"/>
      <c r="OHF30" s="3483"/>
      <c r="OHG30" s="3484"/>
      <c r="OHH30" s="2089"/>
      <c r="OHI30" s="2090"/>
      <c r="OHJ30" s="2091"/>
      <c r="OHK30" s="2090"/>
      <c r="OHL30" s="2090"/>
      <c r="OHM30" s="2092"/>
      <c r="OHN30" s="2092"/>
      <c r="OHO30" s="2093"/>
      <c r="OHP30" s="603"/>
      <c r="OHQ30" s="603"/>
      <c r="OHR30" s="603"/>
      <c r="OHS30" s="603"/>
      <c r="OHT30" s="603"/>
      <c r="OHU30" s="603"/>
      <c r="OHV30" s="2092"/>
      <c r="OHW30" s="2094"/>
      <c r="OHX30" s="2095"/>
      <c r="OHY30" s="2095"/>
      <c r="OHZ30" s="2093"/>
      <c r="OIA30" s="2096"/>
      <c r="OIB30" s="2097"/>
      <c r="OIC30" s="2098"/>
      <c r="OID30" s="2099"/>
      <c r="OIE30" s="2099"/>
      <c r="OIF30" s="2099"/>
      <c r="OIG30" s="2099"/>
      <c r="OIH30" s="2100"/>
      <c r="OII30" s="3483"/>
      <c r="OIJ30" s="3484"/>
      <c r="OIK30" s="2089"/>
      <c r="OIL30" s="2090"/>
      <c r="OIM30" s="2091"/>
      <c r="OIN30" s="2090"/>
      <c r="OIO30" s="2090"/>
      <c r="OIP30" s="2092"/>
      <c r="OIQ30" s="2092"/>
      <c r="OIR30" s="2093"/>
      <c r="OIS30" s="603"/>
      <c r="OIT30" s="603"/>
      <c r="OIU30" s="603"/>
      <c r="OIV30" s="603"/>
      <c r="OIW30" s="603"/>
      <c r="OIX30" s="603"/>
      <c r="OIY30" s="2092"/>
      <c r="OIZ30" s="2094"/>
      <c r="OJA30" s="2095"/>
      <c r="OJB30" s="2095"/>
      <c r="OJC30" s="2093"/>
      <c r="OJD30" s="2096"/>
      <c r="OJE30" s="2097"/>
      <c r="OJF30" s="2098"/>
      <c r="OJG30" s="2099"/>
      <c r="OJH30" s="2099"/>
      <c r="OJI30" s="2099"/>
      <c r="OJJ30" s="2099"/>
      <c r="OJK30" s="2100"/>
      <c r="OJL30" s="3483"/>
      <c r="OJM30" s="3484"/>
      <c r="OJN30" s="2089"/>
      <c r="OJO30" s="2090"/>
      <c r="OJP30" s="2091"/>
      <c r="OJQ30" s="2090"/>
      <c r="OJR30" s="2090"/>
      <c r="OJS30" s="2092"/>
      <c r="OJT30" s="2092"/>
      <c r="OJU30" s="2093"/>
      <c r="OJV30" s="603"/>
      <c r="OJW30" s="603"/>
      <c r="OJX30" s="603"/>
      <c r="OJY30" s="603"/>
      <c r="OJZ30" s="603"/>
      <c r="OKA30" s="603"/>
      <c r="OKB30" s="2092"/>
      <c r="OKC30" s="2094"/>
      <c r="OKD30" s="2095"/>
      <c r="OKE30" s="2095"/>
      <c r="OKF30" s="2093"/>
      <c r="OKG30" s="2096"/>
      <c r="OKH30" s="2097"/>
      <c r="OKI30" s="2098"/>
      <c r="OKJ30" s="2099"/>
      <c r="OKK30" s="2099"/>
      <c r="OKL30" s="2099"/>
      <c r="OKM30" s="2099"/>
      <c r="OKN30" s="2100"/>
      <c r="OKO30" s="3483"/>
      <c r="OKP30" s="3484"/>
      <c r="OKQ30" s="2089"/>
      <c r="OKR30" s="2090"/>
      <c r="OKS30" s="2091"/>
      <c r="OKT30" s="2090"/>
      <c r="OKU30" s="2090"/>
      <c r="OKV30" s="2092"/>
      <c r="OKW30" s="2092"/>
      <c r="OKX30" s="2093"/>
      <c r="OKY30" s="603"/>
      <c r="OKZ30" s="603"/>
      <c r="OLA30" s="603"/>
      <c r="OLB30" s="603"/>
      <c r="OLC30" s="603"/>
      <c r="OLD30" s="603"/>
      <c r="OLE30" s="2092"/>
      <c r="OLF30" s="2094"/>
      <c r="OLG30" s="2095"/>
      <c r="OLH30" s="2095"/>
      <c r="OLI30" s="2093"/>
      <c r="OLJ30" s="2096"/>
      <c r="OLK30" s="2097"/>
      <c r="OLL30" s="2098"/>
      <c r="OLM30" s="2099"/>
      <c r="OLN30" s="2099"/>
      <c r="OLO30" s="2099"/>
      <c r="OLP30" s="2099"/>
      <c r="OLQ30" s="2100"/>
      <c r="OLR30" s="3483"/>
      <c r="OLS30" s="3484"/>
      <c r="OLT30" s="2089"/>
      <c r="OLU30" s="2090"/>
      <c r="OLV30" s="2091"/>
      <c r="OLW30" s="2090"/>
      <c r="OLX30" s="2090"/>
      <c r="OLY30" s="2092"/>
      <c r="OLZ30" s="2092"/>
      <c r="OMA30" s="2093"/>
      <c r="OMB30" s="603"/>
      <c r="OMC30" s="603"/>
      <c r="OMD30" s="603"/>
      <c r="OME30" s="603"/>
      <c r="OMF30" s="603"/>
      <c r="OMG30" s="603"/>
      <c r="OMH30" s="2092"/>
      <c r="OMI30" s="2094"/>
      <c r="OMJ30" s="2095"/>
      <c r="OMK30" s="2095"/>
      <c r="OML30" s="2093"/>
      <c r="OMM30" s="2096"/>
      <c r="OMN30" s="2097"/>
      <c r="OMO30" s="2098"/>
      <c r="OMP30" s="2099"/>
      <c r="OMQ30" s="2099"/>
      <c r="OMR30" s="2099"/>
      <c r="OMS30" s="2099"/>
      <c r="OMT30" s="2100"/>
      <c r="OMU30" s="3483"/>
      <c r="OMV30" s="3484"/>
      <c r="OMW30" s="2089"/>
      <c r="OMX30" s="2090"/>
      <c r="OMY30" s="2091"/>
      <c r="OMZ30" s="2090"/>
      <c r="ONA30" s="2090"/>
      <c r="ONB30" s="2092"/>
      <c r="ONC30" s="2092"/>
      <c r="OND30" s="2093"/>
      <c r="ONE30" s="603"/>
      <c r="ONF30" s="603"/>
      <c r="ONG30" s="603"/>
      <c r="ONH30" s="603"/>
      <c r="ONI30" s="603"/>
      <c r="ONJ30" s="603"/>
      <c r="ONK30" s="2092"/>
      <c r="ONL30" s="2094"/>
      <c r="ONM30" s="2095"/>
      <c r="ONN30" s="2095"/>
      <c r="ONO30" s="2093"/>
      <c r="ONP30" s="2096"/>
      <c r="ONQ30" s="2097"/>
      <c r="ONR30" s="2098"/>
      <c r="ONS30" s="2099"/>
      <c r="ONT30" s="2099"/>
      <c r="ONU30" s="2099"/>
      <c r="ONV30" s="2099"/>
      <c r="ONW30" s="2100"/>
      <c r="ONX30" s="3483"/>
      <c r="ONY30" s="3484"/>
      <c r="ONZ30" s="2089"/>
      <c r="OOA30" s="2090"/>
      <c r="OOB30" s="2091"/>
      <c r="OOC30" s="2090"/>
      <c r="OOD30" s="2090"/>
      <c r="OOE30" s="2092"/>
      <c r="OOF30" s="2092"/>
      <c r="OOG30" s="2093"/>
      <c r="OOH30" s="603"/>
      <c r="OOI30" s="603"/>
      <c r="OOJ30" s="603"/>
      <c r="OOK30" s="603"/>
      <c r="OOL30" s="603"/>
      <c r="OOM30" s="603"/>
      <c r="OON30" s="2092"/>
      <c r="OOO30" s="2094"/>
      <c r="OOP30" s="2095"/>
      <c r="OOQ30" s="2095"/>
      <c r="OOR30" s="2093"/>
      <c r="OOS30" s="2096"/>
      <c r="OOT30" s="2097"/>
      <c r="OOU30" s="2098"/>
      <c r="OOV30" s="2099"/>
      <c r="OOW30" s="2099"/>
      <c r="OOX30" s="2099"/>
      <c r="OOY30" s="2099"/>
      <c r="OOZ30" s="2100"/>
      <c r="OPA30" s="3483"/>
      <c r="OPB30" s="3484"/>
      <c r="OPC30" s="2089"/>
      <c r="OPD30" s="2090"/>
      <c r="OPE30" s="2091"/>
      <c r="OPF30" s="2090"/>
      <c r="OPG30" s="2090"/>
      <c r="OPH30" s="2092"/>
      <c r="OPI30" s="2092"/>
      <c r="OPJ30" s="2093"/>
      <c r="OPK30" s="603"/>
      <c r="OPL30" s="603"/>
      <c r="OPM30" s="603"/>
      <c r="OPN30" s="603"/>
      <c r="OPO30" s="603"/>
      <c r="OPP30" s="603"/>
      <c r="OPQ30" s="2092"/>
      <c r="OPR30" s="2094"/>
      <c r="OPS30" s="2095"/>
      <c r="OPT30" s="2095"/>
      <c r="OPU30" s="2093"/>
      <c r="OPV30" s="2096"/>
      <c r="OPW30" s="2097"/>
      <c r="OPX30" s="2098"/>
      <c r="OPY30" s="2099"/>
      <c r="OPZ30" s="2099"/>
      <c r="OQA30" s="2099"/>
      <c r="OQB30" s="2099"/>
      <c r="OQC30" s="2100"/>
      <c r="OQD30" s="3483"/>
      <c r="OQE30" s="3484"/>
      <c r="OQF30" s="2089"/>
      <c r="OQG30" s="2090"/>
      <c r="OQH30" s="2091"/>
      <c r="OQI30" s="2090"/>
      <c r="OQJ30" s="2090"/>
      <c r="OQK30" s="2092"/>
      <c r="OQL30" s="2092"/>
      <c r="OQM30" s="2093"/>
      <c r="OQN30" s="603"/>
      <c r="OQO30" s="603"/>
      <c r="OQP30" s="603"/>
      <c r="OQQ30" s="603"/>
      <c r="OQR30" s="603"/>
      <c r="OQS30" s="603"/>
      <c r="OQT30" s="2092"/>
      <c r="OQU30" s="2094"/>
      <c r="OQV30" s="2095"/>
      <c r="OQW30" s="2095"/>
      <c r="OQX30" s="2093"/>
      <c r="OQY30" s="2096"/>
      <c r="OQZ30" s="2097"/>
      <c r="ORA30" s="2098"/>
      <c r="ORB30" s="2099"/>
      <c r="ORC30" s="2099"/>
      <c r="ORD30" s="2099"/>
      <c r="ORE30" s="2099"/>
      <c r="ORF30" s="2100"/>
      <c r="ORG30" s="3483"/>
      <c r="ORH30" s="3484"/>
      <c r="ORI30" s="2089"/>
      <c r="ORJ30" s="2090"/>
      <c r="ORK30" s="2091"/>
      <c r="ORL30" s="2090"/>
      <c r="ORM30" s="2090"/>
      <c r="ORN30" s="2092"/>
      <c r="ORO30" s="2092"/>
      <c r="ORP30" s="2093"/>
      <c r="ORQ30" s="603"/>
      <c r="ORR30" s="603"/>
      <c r="ORS30" s="603"/>
      <c r="ORT30" s="603"/>
      <c r="ORU30" s="603"/>
      <c r="ORV30" s="603"/>
      <c r="ORW30" s="2092"/>
      <c r="ORX30" s="2094"/>
      <c r="ORY30" s="2095"/>
      <c r="ORZ30" s="2095"/>
      <c r="OSA30" s="2093"/>
      <c r="OSB30" s="2096"/>
      <c r="OSC30" s="2097"/>
      <c r="OSD30" s="2098"/>
      <c r="OSE30" s="2099"/>
      <c r="OSF30" s="2099"/>
      <c r="OSG30" s="2099"/>
      <c r="OSH30" s="2099"/>
      <c r="OSI30" s="2100"/>
      <c r="OSJ30" s="3483"/>
      <c r="OSK30" s="3484"/>
      <c r="OSL30" s="2089"/>
      <c r="OSM30" s="2090"/>
      <c r="OSN30" s="2091"/>
      <c r="OSO30" s="2090"/>
      <c r="OSP30" s="2090"/>
      <c r="OSQ30" s="2092"/>
      <c r="OSR30" s="2092"/>
      <c r="OSS30" s="2093"/>
      <c r="OST30" s="603"/>
      <c r="OSU30" s="603"/>
      <c r="OSV30" s="603"/>
      <c r="OSW30" s="603"/>
      <c r="OSX30" s="603"/>
      <c r="OSY30" s="603"/>
      <c r="OSZ30" s="2092"/>
      <c r="OTA30" s="2094"/>
      <c r="OTB30" s="2095"/>
      <c r="OTC30" s="2095"/>
      <c r="OTD30" s="2093"/>
      <c r="OTE30" s="2096"/>
      <c r="OTF30" s="2097"/>
      <c r="OTG30" s="2098"/>
      <c r="OTH30" s="2099"/>
      <c r="OTI30" s="2099"/>
      <c r="OTJ30" s="2099"/>
      <c r="OTK30" s="2099"/>
      <c r="OTL30" s="2100"/>
      <c r="OTM30" s="3483"/>
      <c r="OTN30" s="3484"/>
      <c r="OTO30" s="2089"/>
      <c r="OTP30" s="2090"/>
      <c r="OTQ30" s="2091"/>
      <c r="OTR30" s="2090"/>
      <c r="OTS30" s="2090"/>
      <c r="OTT30" s="2092"/>
      <c r="OTU30" s="2092"/>
      <c r="OTV30" s="2093"/>
      <c r="OTW30" s="603"/>
      <c r="OTX30" s="603"/>
      <c r="OTY30" s="603"/>
      <c r="OTZ30" s="603"/>
      <c r="OUA30" s="603"/>
      <c r="OUB30" s="603"/>
      <c r="OUC30" s="2092"/>
      <c r="OUD30" s="2094"/>
      <c r="OUE30" s="2095"/>
      <c r="OUF30" s="2095"/>
      <c r="OUG30" s="2093"/>
      <c r="OUH30" s="2096"/>
      <c r="OUI30" s="2097"/>
      <c r="OUJ30" s="2098"/>
      <c r="OUK30" s="2099"/>
      <c r="OUL30" s="2099"/>
      <c r="OUM30" s="2099"/>
      <c r="OUN30" s="2099"/>
      <c r="OUO30" s="2100"/>
      <c r="OUP30" s="3483"/>
      <c r="OUQ30" s="3484"/>
      <c r="OUR30" s="2089"/>
      <c r="OUS30" s="2090"/>
      <c r="OUT30" s="2091"/>
      <c r="OUU30" s="2090"/>
      <c r="OUV30" s="2090"/>
      <c r="OUW30" s="2092"/>
      <c r="OUX30" s="2092"/>
      <c r="OUY30" s="2093"/>
      <c r="OUZ30" s="603"/>
      <c r="OVA30" s="603"/>
      <c r="OVB30" s="603"/>
      <c r="OVC30" s="603"/>
      <c r="OVD30" s="603"/>
      <c r="OVE30" s="603"/>
      <c r="OVF30" s="2092"/>
      <c r="OVG30" s="2094"/>
      <c r="OVH30" s="2095"/>
      <c r="OVI30" s="2095"/>
      <c r="OVJ30" s="2093"/>
      <c r="OVK30" s="2096"/>
      <c r="OVL30" s="2097"/>
      <c r="OVM30" s="2098"/>
      <c r="OVN30" s="2099"/>
      <c r="OVO30" s="2099"/>
      <c r="OVP30" s="2099"/>
      <c r="OVQ30" s="2099"/>
      <c r="OVR30" s="2100"/>
      <c r="OVS30" s="3483"/>
      <c r="OVT30" s="3484"/>
      <c r="OVU30" s="2089"/>
      <c r="OVV30" s="2090"/>
      <c r="OVW30" s="2091"/>
      <c r="OVX30" s="2090"/>
      <c r="OVY30" s="2090"/>
      <c r="OVZ30" s="2092"/>
      <c r="OWA30" s="2092"/>
      <c r="OWB30" s="2093"/>
      <c r="OWC30" s="603"/>
      <c r="OWD30" s="603"/>
      <c r="OWE30" s="603"/>
      <c r="OWF30" s="603"/>
      <c r="OWG30" s="603"/>
      <c r="OWH30" s="603"/>
      <c r="OWI30" s="2092"/>
      <c r="OWJ30" s="2094"/>
      <c r="OWK30" s="2095"/>
      <c r="OWL30" s="2095"/>
      <c r="OWM30" s="2093"/>
      <c r="OWN30" s="2096"/>
      <c r="OWO30" s="2097"/>
      <c r="OWP30" s="2098"/>
      <c r="OWQ30" s="2099"/>
      <c r="OWR30" s="2099"/>
      <c r="OWS30" s="2099"/>
      <c r="OWT30" s="2099"/>
      <c r="OWU30" s="2100"/>
      <c r="OWV30" s="3483"/>
      <c r="OWW30" s="3484"/>
      <c r="OWX30" s="2089"/>
      <c r="OWY30" s="2090"/>
      <c r="OWZ30" s="2091"/>
      <c r="OXA30" s="2090"/>
      <c r="OXB30" s="2090"/>
      <c r="OXC30" s="2092"/>
      <c r="OXD30" s="2092"/>
      <c r="OXE30" s="2093"/>
      <c r="OXF30" s="603"/>
      <c r="OXG30" s="603"/>
      <c r="OXH30" s="603"/>
      <c r="OXI30" s="603"/>
      <c r="OXJ30" s="603"/>
      <c r="OXK30" s="603"/>
      <c r="OXL30" s="2092"/>
      <c r="OXM30" s="2094"/>
      <c r="OXN30" s="2095"/>
      <c r="OXO30" s="2095"/>
      <c r="OXP30" s="2093"/>
      <c r="OXQ30" s="2096"/>
      <c r="OXR30" s="2097"/>
      <c r="OXS30" s="2098"/>
      <c r="OXT30" s="2099"/>
      <c r="OXU30" s="2099"/>
      <c r="OXV30" s="2099"/>
      <c r="OXW30" s="2099"/>
      <c r="OXX30" s="2100"/>
      <c r="OXY30" s="3483"/>
      <c r="OXZ30" s="3484"/>
      <c r="OYA30" s="2089"/>
      <c r="OYB30" s="2090"/>
      <c r="OYC30" s="2091"/>
      <c r="OYD30" s="2090"/>
      <c r="OYE30" s="2090"/>
      <c r="OYF30" s="2092"/>
      <c r="OYG30" s="2092"/>
      <c r="OYH30" s="2093"/>
      <c r="OYI30" s="603"/>
      <c r="OYJ30" s="603"/>
      <c r="OYK30" s="603"/>
      <c r="OYL30" s="603"/>
      <c r="OYM30" s="603"/>
      <c r="OYN30" s="603"/>
      <c r="OYO30" s="2092"/>
      <c r="OYP30" s="2094"/>
      <c r="OYQ30" s="2095"/>
      <c r="OYR30" s="2095"/>
      <c r="OYS30" s="2093"/>
      <c r="OYT30" s="2096"/>
      <c r="OYU30" s="2097"/>
      <c r="OYV30" s="2098"/>
      <c r="OYW30" s="2099"/>
      <c r="OYX30" s="2099"/>
      <c r="OYY30" s="2099"/>
      <c r="OYZ30" s="2099"/>
      <c r="OZA30" s="2100"/>
      <c r="OZB30" s="3483"/>
      <c r="OZC30" s="3484"/>
      <c r="OZD30" s="2089"/>
      <c r="OZE30" s="2090"/>
      <c r="OZF30" s="2091"/>
      <c r="OZG30" s="2090"/>
      <c r="OZH30" s="2090"/>
      <c r="OZI30" s="2092"/>
      <c r="OZJ30" s="2092"/>
      <c r="OZK30" s="2093"/>
      <c r="OZL30" s="603"/>
      <c r="OZM30" s="603"/>
      <c r="OZN30" s="603"/>
      <c r="OZO30" s="603"/>
      <c r="OZP30" s="603"/>
      <c r="OZQ30" s="603"/>
      <c r="OZR30" s="2092"/>
      <c r="OZS30" s="2094"/>
      <c r="OZT30" s="2095"/>
      <c r="OZU30" s="2095"/>
      <c r="OZV30" s="2093"/>
      <c r="OZW30" s="2096"/>
      <c r="OZX30" s="2097"/>
      <c r="OZY30" s="2098"/>
      <c r="OZZ30" s="2099"/>
      <c r="PAA30" s="2099"/>
      <c r="PAB30" s="2099"/>
      <c r="PAC30" s="2099"/>
      <c r="PAD30" s="2100"/>
      <c r="PAE30" s="3483"/>
      <c r="PAF30" s="3484"/>
      <c r="PAG30" s="2089"/>
      <c r="PAH30" s="2090"/>
      <c r="PAI30" s="2091"/>
      <c r="PAJ30" s="2090"/>
      <c r="PAK30" s="2090"/>
      <c r="PAL30" s="2092"/>
      <c r="PAM30" s="2092"/>
      <c r="PAN30" s="2093"/>
      <c r="PAO30" s="603"/>
      <c r="PAP30" s="603"/>
      <c r="PAQ30" s="603"/>
      <c r="PAR30" s="603"/>
      <c r="PAS30" s="603"/>
      <c r="PAT30" s="603"/>
      <c r="PAU30" s="2092"/>
      <c r="PAV30" s="2094"/>
      <c r="PAW30" s="2095"/>
      <c r="PAX30" s="2095"/>
      <c r="PAY30" s="2093"/>
      <c r="PAZ30" s="2096"/>
      <c r="PBA30" s="2097"/>
      <c r="PBB30" s="2098"/>
      <c r="PBC30" s="2099"/>
      <c r="PBD30" s="2099"/>
      <c r="PBE30" s="2099"/>
      <c r="PBF30" s="2099"/>
      <c r="PBG30" s="2100"/>
      <c r="PBH30" s="3483"/>
      <c r="PBI30" s="3484"/>
      <c r="PBJ30" s="2089"/>
      <c r="PBK30" s="2090"/>
      <c r="PBL30" s="2091"/>
      <c r="PBM30" s="2090"/>
      <c r="PBN30" s="2090"/>
      <c r="PBO30" s="2092"/>
      <c r="PBP30" s="2092"/>
      <c r="PBQ30" s="2093"/>
      <c r="PBR30" s="603"/>
      <c r="PBS30" s="603"/>
      <c r="PBT30" s="603"/>
      <c r="PBU30" s="603"/>
      <c r="PBV30" s="603"/>
      <c r="PBW30" s="603"/>
      <c r="PBX30" s="2092"/>
      <c r="PBY30" s="2094"/>
      <c r="PBZ30" s="2095"/>
      <c r="PCA30" s="2095"/>
      <c r="PCB30" s="2093"/>
      <c r="PCC30" s="2096"/>
      <c r="PCD30" s="2097"/>
      <c r="PCE30" s="2098"/>
      <c r="PCF30" s="2099"/>
      <c r="PCG30" s="2099"/>
      <c r="PCH30" s="2099"/>
      <c r="PCI30" s="2099"/>
      <c r="PCJ30" s="2100"/>
      <c r="PCK30" s="3483"/>
      <c r="PCL30" s="3484"/>
      <c r="PCM30" s="2089"/>
      <c r="PCN30" s="2090"/>
      <c r="PCO30" s="2091"/>
      <c r="PCP30" s="2090"/>
      <c r="PCQ30" s="2090"/>
      <c r="PCR30" s="2092"/>
      <c r="PCS30" s="2092"/>
      <c r="PCT30" s="2093"/>
      <c r="PCU30" s="603"/>
      <c r="PCV30" s="603"/>
      <c r="PCW30" s="603"/>
      <c r="PCX30" s="603"/>
      <c r="PCY30" s="603"/>
      <c r="PCZ30" s="603"/>
      <c r="PDA30" s="2092"/>
      <c r="PDB30" s="2094"/>
      <c r="PDC30" s="2095"/>
      <c r="PDD30" s="2095"/>
      <c r="PDE30" s="2093"/>
      <c r="PDF30" s="2096"/>
      <c r="PDG30" s="2097"/>
      <c r="PDH30" s="2098"/>
      <c r="PDI30" s="2099"/>
      <c r="PDJ30" s="2099"/>
      <c r="PDK30" s="2099"/>
      <c r="PDL30" s="2099"/>
      <c r="PDM30" s="2100"/>
      <c r="PDN30" s="3483"/>
      <c r="PDO30" s="3484"/>
      <c r="PDP30" s="2089"/>
      <c r="PDQ30" s="2090"/>
      <c r="PDR30" s="2091"/>
      <c r="PDS30" s="2090"/>
      <c r="PDT30" s="2090"/>
      <c r="PDU30" s="2092"/>
      <c r="PDV30" s="2092"/>
      <c r="PDW30" s="2093"/>
      <c r="PDX30" s="603"/>
      <c r="PDY30" s="603"/>
      <c r="PDZ30" s="603"/>
      <c r="PEA30" s="603"/>
      <c r="PEB30" s="603"/>
      <c r="PEC30" s="603"/>
      <c r="PED30" s="2092"/>
      <c r="PEE30" s="2094"/>
      <c r="PEF30" s="2095"/>
      <c r="PEG30" s="2095"/>
      <c r="PEH30" s="2093"/>
      <c r="PEI30" s="2096"/>
      <c r="PEJ30" s="2097"/>
      <c r="PEK30" s="2098"/>
      <c r="PEL30" s="2099"/>
      <c r="PEM30" s="2099"/>
      <c r="PEN30" s="2099"/>
      <c r="PEO30" s="2099"/>
      <c r="PEP30" s="2100"/>
      <c r="PEQ30" s="3483"/>
      <c r="PER30" s="3484"/>
      <c r="PES30" s="2089"/>
      <c r="PET30" s="2090"/>
      <c r="PEU30" s="2091"/>
      <c r="PEV30" s="2090"/>
      <c r="PEW30" s="2090"/>
      <c r="PEX30" s="2092"/>
      <c r="PEY30" s="2092"/>
      <c r="PEZ30" s="2093"/>
      <c r="PFA30" s="603"/>
      <c r="PFB30" s="603"/>
      <c r="PFC30" s="603"/>
      <c r="PFD30" s="603"/>
      <c r="PFE30" s="603"/>
      <c r="PFF30" s="603"/>
      <c r="PFG30" s="2092"/>
      <c r="PFH30" s="2094"/>
      <c r="PFI30" s="2095"/>
      <c r="PFJ30" s="2095"/>
      <c r="PFK30" s="2093"/>
      <c r="PFL30" s="2096"/>
      <c r="PFM30" s="2097"/>
      <c r="PFN30" s="2098"/>
      <c r="PFO30" s="2099"/>
      <c r="PFP30" s="2099"/>
      <c r="PFQ30" s="2099"/>
      <c r="PFR30" s="2099"/>
      <c r="PFS30" s="2100"/>
      <c r="PFT30" s="3483"/>
      <c r="PFU30" s="3484"/>
      <c r="PFV30" s="2089"/>
      <c r="PFW30" s="2090"/>
      <c r="PFX30" s="2091"/>
      <c r="PFY30" s="2090"/>
      <c r="PFZ30" s="2090"/>
      <c r="PGA30" s="2092"/>
      <c r="PGB30" s="2092"/>
      <c r="PGC30" s="2093"/>
      <c r="PGD30" s="603"/>
      <c r="PGE30" s="603"/>
      <c r="PGF30" s="603"/>
      <c r="PGG30" s="603"/>
      <c r="PGH30" s="603"/>
      <c r="PGI30" s="603"/>
      <c r="PGJ30" s="2092"/>
      <c r="PGK30" s="2094"/>
      <c r="PGL30" s="2095"/>
      <c r="PGM30" s="2095"/>
      <c r="PGN30" s="2093"/>
      <c r="PGO30" s="2096"/>
      <c r="PGP30" s="2097"/>
      <c r="PGQ30" s="2098"/>
      <c r="PGR30" s="2099"/>
      <c r="PGS30" s="2099"/>
      <c r="PGT30" s="2099"/>
      <c r="PGU30" s="2099"/>
      <c r="PGV30" s="2100"/>
      <c r="PGW30" s="3483"/>
      <c r="PGX30" s="3484"/>
      <c r="PGY30" s="2089"/>
      <c r="PGZ30" s="2090"/>
      <c r="PHA30" s="2091"/>
      <c r="PHB30" s="2090"/>
      <c r="PHC30" s="2090"/>
      <c r="PHD30" s="2092"/>
      <c r="PHE30" s="2092"/>
      <c r="PHF30" s="2093"/>
      <c r="PHG30" s="603"/>
      <c r="PHH30" s="603"/>
      <c r="PHI30" s="603"/>
      <c r="PHJ30" s="603"/>
      <c r="PHK30" s="603"/>
      <c r="PHL30" s="603"/>
      <c r="PHM30" s="2092"/>
      <c r="PHN30" s="2094"/>
      <c r="PHO30" s="2095"/>
      <c r="PHP30" s="2095"/>
      <c r="PHQ30" s="2093"/>
      <c r="PHR30" s="2096"/>
      <c r="PHS30" s="2097"/>
      <c r="PHT30" s="2098"/>
      <c r="PHU30" s="2099"/>
      <c r="PHV30" s="2099"/>
      <c r="PHW30" s="2099"/>
      <c r="PHX30" s="2099"/>
      <c r="PHY30" s="2100"/>
      <c r="PHZ30" s="3483"/>
      <c r="PIA30" s="3484"/>
      <c r="PIB30" s="2089"/>
      <c r="PIC30" s="2090"/>
      <c r="PID30" s="2091"/>
      <c r="PIE30" s="2090"/>
      <c r="PIF30" s="2090"/>
      <c r="PIG30" s="2092"/>
      <c r="PIH30" s="2092"/>
      <c r="PII30" s="2093"/>
      <c r="PIJ30" s="603"/>
      <c r="PIK30" s="603"/>
      <c r="PIL30" s="603"/>
      <c r="PIM30" s="603"/>
      <c r="PIN30" s="603"/>
      <c r="PIO30" s="603"/>
      <c r="PIP30" s="2092"/>
      <c r="PIQ30" s="2094"/>
      <c r="PIR30" s="2095"/>
      <c r="PIS30" s="2095"/>
      <c r="PIT30" s="2093"/>
      <c r="PIU30" s="2096"/>
      <c r="PIV30" s="2097"/>
      <c r="PIW30" s="2098"/>
      <c r="PIX30" s="2099"/>
      <c r="PIY30" s="2099"/>
      <c r="PIZ30" s="2099"/>
      <c r="PJA30" s="2099"/>
      <c r="PJB30" s="2100"/>
      <c r="PJC30" s="3483"/>
      <c r="PJD30" s="3484"/>
      <c r="PJE30" s="2089"/>
      <c r="PJF30" s="2090"/>
      <c r="PJG30" s="2091"/>
      <c r="PJH30" s="2090"/>
      <c r="PJI30" s="2090"/>
      <c r="PJJ30" s="2092"/>
      <c r="PJK30" s="2092"/>
      <c r="PJL30" s="2093"/>
      <c r="PJM30" s="603"/>
      <c r="PJN30" s="603"/>
      <c r="PJO30" s="603"/>
      <c r="PJP30" s="603"/>
      <c r="PJQ30" s="603"/>
      <c r="PJR30" s="603"/>
      <c r="PJS30" s="2092"/>
      <c r="PJT30" s="2094"/>
      <c r="PJU30" s="2095"/>
      <c r="PJV30" s="2095"/>
      <c r="PJW30" s="2093"/>
      <c r="PJX30" s="2096"/>
      <c r="PJY30" s="2097"/>
      <c r="PJZ30" s="2098"/>
      <c r="PKA30" s="2099"/>
      <c r="PKB30" s="2099"/>
      <c r="PKC30" s="2099"/>
      <c r="PKD30" s="2099"/>
      <c r="PKE30" s="2100"/>
      <c r="PKF30" s="3483"/>
      <c r="PKG30" s="3484"/>
      <c r="PKH30" s="2089"/>
      <c r="PKI30" s="2090"/>
      <c r="PKJ30" s="2091"/>
      <c r="PKK30" s="2090"/>
      <c r="PKL30" s="2090"/>
      <c r="PKM30" s="2092"/>
      <c r="PKN30" s="2092"/>
      <c r="PKO30" s="2093"/>
      <c r="PKP30" s="603"/>
      <c r="PKQ30" s="603"/>
      <c r="PKR30" s="603"/>
      <c r="PKS30" s="603"/>
      <c r="PKT30" s="603"/>
      <c r="PKU30" s="603"/>
      <c r="PKV30" s="2092"/>
      <c r="PKW30" s="2094"/>
      <c r="PKX30" s="2095"/>
      <c r="PKY30" s="2095"/>
      <c r="PKZ30" s="2093"/>
      <c r="PLA30" s="2096"/>
      <c r="PLB30" s="2097"/>
      <c r="PLC30" s="2098"/>
      <c r="PLD30" s="2099"/>
      <c r="PLE30" s="2099"/>
      <c r="PLF30" s="2099"/>
      <c r="PLG30" s="2099"/>
      <c r="PLH30" s="2100"/>
      <c r="PLI30" s="3483"/>
      <c r="PLJ30" s="3484"/>
      <c r="PLK30" s="2089"/>
      <c r="PLL30" s="2090"/>
      <c r="PLM30" s="2091"/>
      <c r="PLN30" s="2090"/>
      <c r="PLO30" s="2090"/>
      <c r="PLP30" s="2092"/>
      <c r="PLQ30" s="2092"/>
      <c r="PLR30" s="2093"/>
      <c r="PLS30" s="603"/>
      <c r="PLT30" s="603"/>
      <c r="PLU30" s="603"/>
      <c r="PLV30" s="603"/>
      <c r="PLW30" s="603"/>
      <c r="PLX30" s="603"/>
      <c r="PLY30" s="2092"/>
      <c r="PLZ30" s="2094"/>
      <c r="PMA30" s="2095"/>
      <c r="PMB30" s="2095"/>
      <c r="PMC30" s="2093"/>
      <c r="PMD30" s="2096"/>
      <c r="PME30" s="2097"/>
      <c r="PMF30" s="2098"/>
      <c r="PMG30" s="2099"/>
      <c r="PMH30" s="2099"/>
      <c r="PMI30" s="2099"/>
      <c r="PMJ30" s="2099"/>
      <c r="PMK30" s="2100"/>
      <c r="PML30" s="3483"/>
      <c r="PMM30" s="3484"/>
      <c r="PMN30" s="2089"/>
      <c r="PMO30" s="2090"/>
      <c r="PMP30" s="2091"/>
      <c r="PMQ30" s="2090"/>
      <c r="PMR30" s="2090"/>
      <c r="PMS30" s="2092"/>
      <c r="PMT30" s="2092"/>
      <c r="PMU30" s="2093"/>
      <c r="PMV30" s="603"/>
      <c r="PMW30" s="603"/>
      <c r="PMX30" s="603"/>
      <c r="PMY30" s="603"/>
      <c r="PMZ30" s="603"/>
      <c r="PNA30" s="603"/>
      <c r="PNB30" s="2092"/>
      <c r="PNC30" s="2094"/>
      <c r="PND30" s="2095"/>
      <c r="PNE30" s="2095"/>
      <c r="PNF30" s="2093"/>
      <c r="PNG30" s="2096"/>
      <c r="PNH30" s="2097"/>
      <c r="PNI30" s="2098"/>
      <c r="PNJ30" s="2099"/>
      <c r="PNK30" s="2099"/>
      <c r="PNL30" s="2099"/>
      <c r="PNM30" s="2099"/>
      <c r="PNN30" s="2100"/>
      <c r="PNO30" s="3483"/>
      <c r="PNP30" s="3484"/>
      <c r="PNQ30" s="2089"/>
      <c r="PNR30" s="2090"/>
      <c r="PNS30" s="2091"/>
      <c r="PNT30" s="2090"/>
      <c r="PNU30" s="2090"/>
      <c r="PNV30" s="2092"/>
      <c r="PNW30" s="2092"/>
      <c r="PNX30" s="2093"/>
      <c r="PNY30" s="603"/>
      <c r="PNZ30" s="603"/>
      <c r="POA30" s="603"/>
      <c r="POB30" s="603"/>
      <c r="POC30" s="603"/>
      <c r="POD30" s="603"/>
      <c r="POE30" s="2092"/>
      <c r="POF30" s="2094"/>
      <c r="POG30" s="2095"/>
      <c r="POH30" s="2095"/>
      <c r="POI30" s="2093"/>
      <c r="POJ30" s="2096"/>
      <c r="POK30" s="2097"/>
      <c r="POL30" s="2098"/>
      <c r="POM30" s="2099"/>
      <c r="PON30" s="2099"/>
      <c r="POO30" s="2099"/>
      <c r="POP30" s="2099"/>
      <c r="POQ30" s="2100"/>
      <c r="POR30" s="3483"/>
      <c r="POS30" s="3484"/>
      <c r="POT30" s="2089"/>
      <c r="POU30" s="2090"/>
      <c r="POV30" s="2091"/>
      <c r="POW30" s="2090"/>
      <c r="POX30" s="2090"/>
      <c r="POY30" s="2092"/>
      <c r="POZ30" s="2092"/>
      <c r="PPA30" s="2093"/>
      <c r="PPB30" s="603"/>
      <c r="PPC30" s="603"/>
      <c r="PPD30" s="603"/>
      <c r="PPE30" s="603"/>
      <c r="PPF30" s="603"/>
      <c r="PPG30" s="603"/>
      <c r="PPH30" s="2092"/>
      <c r="PPI30" s="2094"/>
      <c r="PPJ30" s="2095"/>
      <c r="PPK30" s="2095"/>
      <c r="PPL30" s="2093"/>
      <c r="PPM30" s="2096"/>
      <c r="PPN30" s="2097"/>
      <c r="PPO30" s="2098"/>
      <c r="PPP30" s="2099"/>
      <c r="PPQ30" s="2099"/>
      <c r="PPR30" s="2099"/>
      <c r="PPS30" s="2099"/>
      <c r="PPT30" s="2100"/>
      <c r="PPU30" s="3483"/>
      <c r="PPV30" s="3484"/>
      <c r="PPW30" s="2089"/>
      <c r="PPX30" s="2090"/>
      <c r="PPY30" s="2091"/>
      <c r="PPZ30" s="2090"/>
      <c r="PQA30" s="2090"/>
      <c r="PQB30" s="2092"/>
      <c r="PQC30" s="2092"/>
      <c r="PQD30" s="2093"/>
      <c r="PQE30" s="603"/>
      <c r="PQF30" s="603"/>
      <c r="PQG30" s="603"/>
      <c r="PQH30" s="603"/>
      <c r="PQI30" s="603"/>
      <c r="PQJ30" s="603"/>
      <c r="PQK30" s="2092"/>
      <c r="PQL30" s="2094"/>
      <c r="PQM30" s="2095"/>
      <c r="PQN30" s="2095"/>
      <c r="PQO30" s="2093"/>
      <c r="PQP30" s="2096"/>
      <c r="PQQ30" s="2097"/>
      <c r="PQR30" s="2098"/>
      <c r="PQS30" s="2099"/>
      <c r="PQT30" s="2099"/>
      <c r="PQU30" s="2099"/>
      <c r="PQV30" s="2099"/>
      <c r="PQW30" s="2100"/>
      <c r="PQX30" s="3483"/>
      <c r="PQY30" s="3484"/>
      <c r="PQZ30" s="2089"/>
      <c r="PRA30" s="2090"/>
      <c r="PRB30" s="2091"/>
      <c r="PRC30" s="2090"/>
      <c r="PRD30" s="2090"/>
      <c r="PRE30" s="2092"/>
      <c r="PRF30" s="2092"/>
      <c r="PRG30" s="2093"/>
      <c r="PRH30" s="603"/>
      <c r="PRI30" s="603"/>
      <c r="PRJ30" s="603"/>
      <c r="PRK30" s="603"/>
      <c r="PRL30" s="603"/>
      <c r="PRM30" s="603"/>
      <c r="PRN30" s="2092"/>
      <c r="PRO30" s="2094"/>
      <c r="PRP30" s="2095"/>
      <c r="PRQ30" s="2095"/>
      <c r="PRR30" s="2093"/>
      <c r="PRS30" s="2096"/>
      <c r="PRT30" s="2097"/>
      <c r="PRU30" s="2098"/>
      <c r="PRV30" s="2099"/>
      <c r="PRW30" s="2099"/>
      <c r="PRX30" s="2099"/>
      <c r="PRY30" s="2099"/>
      <c r="PRZ30" s="2100"/>
      <c r="PSA30" s="3483"/>
      <c r="PSB30" s="3484"/>
      <c r="PSC30" s="2089"/>
      <c r="PSD30" s="2090"/>
      <c r="PSE30" s="2091"/>
      <c r="PSF30" s="2090"/>
      <c r="PSG30" s="2090"/>
      <c r="PSH30" s="2092"/>
      <c r="PSI30" s="2092"/>
      <c r="PSJ30" s="2093"/>
      <c r="PSK30" s="603"/>
      <c r="PSL30" s="603"/>
      <c r="PSM30" s="603"/>
      <c r="PSN30" s="603"/>
      <c r="PSO30" s="603"/>
      <c r="PSP30" s="603"/>
      <c r="PSQ30" s="2092"/>
      <c r="PSR30" s="2094"/>
      <c r="PSS30" s="2095"/>
      <c r="PST30" s="2095"/>
      <c r="PSU30" s="2093"/>
      <c r="PSV30" s="2096"/>
      <c r="PSW30" s="2097"/>
      <c r="PSX30" s="2098"/>
      <c r="PSY30" s="2099"/>
      <c r="PSZ30" s="2099"/>
      <c r="PTA30" s="2099"/>
      <c r="PTB30" s="2099"/>
      <c r="PTC30" s="2100"/>
      <c r="PTD30" s="3483"/>
      <c r="PTE30" s="3484"/>
      <c r="PTF30" s="2089"/>
      <c r="PTG30" s="2090"/>
      <c r="PTH30" s="2091"/>
      <c r="PTI30" s="2090"/>
      <c r="PTJ30" s="2090"/>
      <c r="PTK30" s="2092"/>
      <c r="PTL30" s="2092"/>
      <c r="PTM30" s="2093"/>
      <c r="PTN30" s="603"/>
      <c r="PTO30" s="603"/>
      <c r="PTP30" s="603"/>
      <c r="PTQ30" s="603"/>
      <c r="PTR30" s="603"/>
      <c r="PTS30" s="603"/>
      <c r="PTT30" s="2092"/>
      <c r="PTU30" s="2094"/>
      <c r="PTV30" s="2095"/>
      <c r="PTW30" s="2095"/>
      <c r="PTX30" s="2093"/>
      <c r="PTY30" s="2096"/>
      <c r="PTZ30" s="2097"/>
      <c r="PUA30" s="2098"/>
      <c r="PUB30" s="2099"/>
      <c r="PUC30" s="2099"/>
      <c r="PUD30" s="2099"/>
      <c r="PUE30" s="2099"/>
      <c r="PUF30" s="2100"/>
      <c r="PUG30" s="3483"/>
      <c r="PUH30" s="3484"/>
      <c r="PUI30" s="2089"/>
      <c r="PUJ30" s="2090"/>
      <c r="PUK30" s="2091"/>
      <c r="PUL30" s="2090"/>
      <c r="PUM30" s="2090"/>
      <c r="PUN30" s="2092"/>
      <c r="PUO30" s="2092"/>
      <c r="PUP30" s="2093"/>
      <c r="PUQ30" s="603"/>
      <c r="PUR30" s="603"/>
      <c r="PUS30" s="603"/>
      <c r="PUT30" s="603"/>
      <c r="PUU30" s="603"/>
      <c r="PUV30" s="603"/>
      <c r="PUW30" s="2092"/>
      <c r="PUX30" s="2094"/>
      <c r="PUY30" s="2095"/>
      <c r="PUZ30" s="2095"/>
      <c r="PVA30" s="2093"/>
      <c r="PVB30" s="2096"/>
      <c r="PVC30" s="2097"/>
      <c r="PVD30" s="2098"/>
      <c r="PVE30" s="2099"/>
      <c r="PVF30" s="2099"/>
      <c r="PVG30" s="2099"/>
      <c r="PVH30" s="2099"/>
      <c r="PVI30" s="2100"/>
      <c r="PVJ30" s="3483"/>
      <c r="PVK30" s="3484"/>
      <c r="PVL30" s="2089"/>
      <c r="PVM30" s="2090"/>
      <c r="PVN30" s="2091"/>
      <c r="PVO30" s="2090"/>
      <c r="PVP30" s="2090"/>
      <c r="PVQ30" s="2092"/>
      <c r="PVR30" s="2092"/>
      <c r="PVS30" s="2093"/>
      <c r="PVT30" s="603"/>
      <c r="PVU30" s="603"/>
      <c r="PVV30" s="603"/>
      <c r="PVW30" s="603"/>
      <c r="PVX30" s="603"/>
      <c r="PVY30" s="603"/>
      <c r="PVZ30" s="2092"/>
      <c r="PWA30" s="2094"/>
      <c r="PWB30" s="2095"/>
      <c r="PWC30" s="2095"/>
      <c r="PWD30" s="2093"/>
      <c r="PWE30" s="2096"/>
      <c r="PWF30" s="2097"/>
      <c r="PWG30" s="2098"/>
      <c r="PWH30" s="2099"/>
      <c r="PWI30" s="2099"/>
      <c r="PWJ30" s="2099"/>
      <c r="PWK30" s="2099"/>
      <c r="PWL30" s="2100"/>
      <c r="PWM30" s="3483"/>
      <c r="PWN30" s="3484"/>
      <c r="PWO30" s="2089"/>
      <c r="PWP30" s="2090"/>
      <c r="PWQ30" s="2091"/>
      <c r="PWR30" s="2090"/>
      <c r="PWS30" s="2090"/>
      <c r="PWT30" s="2092"/>
      <c r="PWU30" s="2092"/>
      <c r="PWV30" s="2093"/>
      <c r="PWW30" s="603"/>
      <c r="PWX30" s="603"/>
      <c r="PWY30" s="603"/>
      <c r="PWZ30" s="603"/>
      <c r="PXA30" s="603"/>
      <c r="PXB30" s="603"/>
      <c r="PXC30" s="2092"/>
      <c r="PXD30" s="2094"/>
      <c r="PXE30" s="2095"/>
      <c r="PXF30" s="2095"/>
      <c r="PXG30" s="2093"/>
      <c r="PXH30" s="2096"/>
      <c r="PXI30" s="2097"/>
      <c r="PXJ30" s="2098"/>
      <c r="PXK30" s="2099"/>
      <c r="PXL30" s="2099"/>
      <c r="PXM30" s="2099"/>
      <c r="PXN30" s="2099"/>
      <c r="PXO30" s="2100"/>
      <c r="PXP30" s="3483"/>
      <c r="PXQ30" s="3484"/>
      <c r="PXR30" s="2089"/>
      <c r="PXS30" s="2090"/>
      <c r="PXT30" s="2091"/>
      <c r="PXU30" s="2090"/>
      <c r="PXV30" s="2090"/>
      <c r="PXW30" s="2092"/>
      <c r="PXX30" s="2092"/>
      <c r="PXY30" s="2093"/>
      <c r="PXZ30" s="603"/>
      <c r="PYA30" s="603"/>
      <c r="PYB30" s="603"/>
      <c r="PYC30" s="603"/>
      <c r="PYD30" s="603"/>
      <c r="PYE30" s="603"/>
      <c r="PYF30" s="2092"/>
      <c r="PYG30" s="2094"/>
      <c r="PYH30" s="2095"/>
      <c r="PYI30" s="2095"/>
      <c r="PYJ30" s="2093"/>
      <c r="PYK30" s="2096"/>
      <c r="PYL30" s="2097"/>
      <c r="PYM30" s="2098"/>
      <c r="PYN30" s="2099"/>
      <c r="PYO30" s="2099"/>
      <c r="PYP30" s="2099"/>
      <c r="PYQ30" s="2099"/>
      <c r="PYR30" s="2100"/>
      <c r="PYS30" s="3483"/>
      <c r="PYT30" s="3484"/>
      <c r="PYU30" s="2089"/>
      <c r="PYV30" s="2090"/>
      <c r="PYW30" s="2091"/>
      <c r="PYX30" s="2090"/>
      <c r="PYY30" s="2090"/>
      <c r="PYZ30" s="2092"/>
      <c r="PZA30" s="2092"/>
      <c r="PZB30" s="2093"/>
      <c r="PZC30" s="603"/>
      <c r="PZD30" s="603"/>
      <c r="PZE30" s="603"/>
      <c r="PZF30" s="603"/>
      <c r="PZG30" s="603"/>
      <c r="PZH30" s="603"/>
      <c r="PZI30" s="2092"/>
      <c r="PZJ30" s="2094"/>
      <c r="PZK30" s="2095"/>
      <c r="PZL30" s="2095"/>
      <c r="PZM30" s="2093"/>
      <c r="PZN30" s="2096"/>
      <c r="PZO30" s="2097"/>
      <c r="PZP30" s="2098"/>
      <c r="PZQ30" s="2099"/>
      <c r="PZR30" s="2099"/>
      <c r="PZS30" s="2099"/>
      <c r="PZT30" s="2099"/>
      <c r="PZU30" s="2100"/>
      <c r="PZV30" s="3483"/>
      <c r="PZW30" s="3484"/>
      <c r="PZX30" s="2089"/>
      <c r="PZY30" s="2090"/>
      <c r="PZZ30" s="2091"/>
      <c r="QAA30" s="2090"/>
      <c r="QAB30" s="2090"/>
      <c r="QAC30" s="2092"/>
      <c r="QAD30" s="2092"/>
      <c r="QAE30" s="2093"/>
      <c r="QAF30" s="603"/>
      <c r="QAG30" s="603"/>
      <c r="QAH30" s="603"/>
      <c r="QAI30" s="603"/>
      <c r="QAJ30" s="603"/>
      <c r="QAK30" s="603"/>
      <c r="QAL30" s="2092"/>
      <c r="QAM30" s="2094"/>
      <c r="QAN30" s="2095"/>
      <c r="QAO30" s="2095"/>
      <c r="QAP30" s="2093"/>
      <c r="QAQ30" s="2096"/>
      <c r="QAR30" s="2097"/>
      <c r="QAS30" s="2098"/>
      <c r="QAT30" s="2099"/>
      <c r="QAU30" s="2099"/>
      <c r="QAV30" s="2099"/>
      <c r="QAW30" s="2099"/>
      <c r="QAX30" s="2100"/>
      <c r="QAY30" s="3483"/>
      <c r="QAZ30" s="3484"/>
      <c r="QBA30" s="2089"/>
      <c r="QBB30" s="2090"/>
      <c r="QBC30" s="2091"/>
      <c r="QBD30" s="2090"/>
      <c r="QBE30" s="2090"/>
      <c r="QBF30" s="2092"/>
      <c r="QBG30" s="2092"/>
      <c r="QBH30" s="2093"/>
      <c r="QBI30" s="603"/>
      <c r="QBJ30" s="603"/>
      <c r="QBK30" s="603"/>
      <c r="QBL30" s="603"/>
      <c r="QBM30" s="603"/>
      <c r="QBN30" s="603"/>
      <c r="QBO30" s="2092"/>
      <c r="QBP30" s="2094"/>
      <c r="QBQ30" s="2095"/>
      <c r="QBR30" s="2095"/>
      <c r="QBS30" s="2093"/>
      <c r="QBT30" s="2096"/>
      <c r="QBU30" s="2097"/>
      <c r="QBV30" s="2098"/>
      <c r="QBW30" s="2099"/>
      <c r="QBX30" s="2099"/>
      <c r="QBY30" s="2099"/>
      <c r="QBZ30" s="2099"/>
      <c r="QCA30" s="2100"/>
      <c r="QCB30" s="3483"/>
      <c r="QCC30" s="3484"/>
      <c r="QCD30" s="2089"/>
      <c r="QCE30" s="2090"/>
      <c r="QCF30" s="2091"/>
      <c r="QCG30" s="2090"/>
      <c r="QCH30" s="2090"/>
      <c r="QCI30" s="2092"/>
      <c r="QCJ30" s="2092"/>
      <c r="QCK30" s="2093"/>
      <c r="QCL30" s="603"/>
      <c r="QCM30" s="603"/>
      <c r="QCN30" s="603"/>
      <c r="QCO30" s="603"/>
      <c r="QCP30" s="603"/>
      <c r="QCQ30" s="603"/>
      <c r="QCR30" s="2092"/>
      <c r="QCS30" s="2094"/>
      <c r="QCT30" s="2095"/>
      <c r="QCU30" s="2095"/>
      <c r="QCV30" s="2093"/>
      <c r="QCW30" s="2096"/>
      <c r="QCX30" s="2097"/>
      <c r="QCY30" s="2098"/>
      <c r="QCZ30" s="2099"/>
      <c r="QDA30" s="2099"/>
      <c r="QDB30" s="2099"/>
      <c r="QDC30" s="2099"/>
      <c r="QDD30" s="2100"/>
      <c r="QDE30" s="3483"/>
      <c r="QDF30" s="3484"/>
      <c r="QDG30" s="2089"/>
      <c r="QDH30" s="2090"/>
      <c r="QDI30" s="2091"/>
      <c r="QDJ30" s="2090"/>
      <c r="QDK30" s="2090"/>
      <c r="QDL30" s="2092"/>
      <c r="QDM30" s="2092"/>
      <c r="QDN30" s="2093"/>
      <c r="QDO30" s="603"/>
      <c r="QDP30" s="603"/>
      <c r="QDQ30" s="603"/>
      <c r="QDR30" s="603"/>
      <c r="QDS30" s="603"/>
      <c r="QDT30" s="603"/>
      <c r="QDU30" s="2092"/>
      <c r="QDV30" s="2094"/>
      <c r="QDW30" s="2095"/>
      <c r="QDX30" s="2095"/>
      <c r="QDY30" s="2093"/>
      <c r="QDZ30" s="2096"/>
      <c r="QEA30" s="2097"/>
      <c r="QEB30" s="2098"/>
      <c r="QEC30" s="2099"/>
      <c r="QED30" s="2099"/>
      <c r="QEE30" s="2099"/>
      <c r="QEF30" s="2099"/>
      <c r="QEG30" s="2100"/>
      <c r="QEH30" s="3483"/>
      <c r="QEI30" s="3484"/>
      <c r="QEJ30" s="2089"/>
      <c r="QEK30" s="2090"/>
      <c r="QEL30" s="2091"/>
      <c r="QEM30" s="2090"/>
      <c r="QEN30" s="2090"/>
      <c r="QEO30" s="2092"/>
      <c r="QEP30" s="2092"/>
      <c r="QEQ30" s="2093"/>
      <c r="QER30" s="603"/>
      <c r="QES30" s="603"/>
      <c r="QET30" s="603"/>
      <c r="QEU30" s="603"/>
      <c r="QEV30" s="603"/>
      <c r="QEW30" s="603"/>
      <c r="QEX30" s="2092"/>
      <c r="QEY30" s="2094"/>
      <c r="QEZ30" s="2095"/>
      <c r="QFA30" s="2095"/>
      <c r="QFB30" s="2093"/>
      <c r="QFC30" s="2096"/>
      <c r="QFD30" s="2097"/>
      <c r="QFE30" s="2098"/>
      <c r="QFF30" s="2099"/>
      <c r="QFG30" s="2099"/>
      <c r="QFH30" s="2099"/>
      <c r="QFI30" s="2099"/>
      <c r="QFJ30" s="2100"/>
      <c r="QFK30" s="3483"/>
      <c r="QFL30" s="3484"/>
      <c r="QFM30" s="2089"/>
      <c r="QFN30" s="2090"/>
      <c r="QFO30" s="2091"/>
      <c r="QFP30" s="2090"/>
      <c r="QFQ30" s="2090"/>
      <c r="QFR30" s="2092"/>
      <c r="QFS30" s="2092"/>
      <c r="QFT30" s="2093"/>
      <c r="QFU30" s="603"/>
      <c r="QFV30" s="603"/>
      <c r="QFW30" s="603"/>
      <c r="QFX30" s="603"/>
      <c r="QFY30" s="603"/>
      <c r="QFZ30" s="603"/>
      <c r="QGA30" s="2092"/>
      <c r="QGB30" s="2094"/>
      <c r="QGC30" s="2095"/>
      <c r="QGD30" s="2095"/>
      <c r="QGE30" s="2093"/>
      <c r="QGF30" s="2096"/>
      <c r="QGG30" s="2097"/>
      <c r="QGH30" s="2098"/>
      <c r="QGI30" s="2099"/>
      <c r="QGJ30" s="2099"/>
      <c r="QGK30" s="2099"/>
      <c r="QGL30" s="2099"/>
      <c r="QGM30" s="2100"/>
      <c r="QGN30" s="3483"/>
      <c r="QGO30" s="3484"/>
      <c r="QGP30" s="2089"/>
      <c r="QGQ30" s="2090"/>
      <c r="QGR30" s="2091"/>
      <c r="QGS30" s="2090"/>
      <c r="QGT30" s="2090"/>
      <c r="QGU30" s="2092"/>
      <c r="QGV30" s="2092"/>
      <c r="QGW30" s="2093"/>
      <c r="QGX30" s="603"/>
      <c r="QGY30" s="603"/>
      <c r="QGZ30" s="603"/>
      <c r="QHA30" s="603"/>
      <c r="QHB30" s="603"/>
      <c r="QHC30" s="603"/>
      <c r="QHD30" s="2092"/>
      <c r="QHE30" s="2094"/>
      <c r="QHF30" s="2095"/>
      <c r="QHG30" s="2095"/>
      <c r="QHH30" s="2093"/>
      <c r="QHI30" s="2096"/>
      <c r="QHJ30" s="2097"/>
      <c r="QHK30" s="2098"/>
      <c r="QHL30" s="2099"/>
      <c r="QHM30" s="2099"/>
      <c r="QHN30" s="2099"/>
      <c r="QHO30" s="2099"/>
      <c r="QHP30" s="2100"/>
      <c r="QHQ30" s="3483"/>
      <c r="QHR30" s="3484"/>
      <c r="QHS30" s="2089"/>
      <c r="QHT30" s="2090"/>
      <c r="QHU30" s="2091"/>
      <c r="QHV30" s="2090"/>
      <c r="QHW30" s="2090"/>
      <c r="QHX30" s="2092"/>
      <c r="QHY30" s="2092"/>
      <c r="QHZ30" s="2093"/>
      <c r="QIA30" s="603"/>
      <c r="QIB30" s="603"/>
      <c r="QIC30" s="603"/>
      <c r="QID30" s="603"/>
      <c r="QIE30" s="603"/>
      <c r="QIF30" s="603"/>
      <c r="QIG30" s="2092"/>
      <c r="QIH30" s="2094"/>
      <c r="QII30" s="2095"/>
      <c r="QIJ30" s="2095"/>
      <c r="QIK30" s="2093"/>
      <c r="QIL30" s="2096"/>
      <c r="QIM30" s="2097"/>
      <c r="QIN30" s="2098"/>
      <c r="QIO30" s="2099"/>
      <c r="QIP30" s="2099"/>
      <c r="QIQ30" s="2099"/>
      <c r="QIR30" s="2099"/>
      <c r="QIS30" s="2100"/>
      <c r="QIT30" s="3483"/>
      <c r="QIU30" s="3484"/>
      <c r="QIV30" s="2089"/>
      <c r="QIW30" s="2090"/>
      <c r="QIX30" s="2091"/>
      <c r="QIY30" s="2090"/>
      <c r="QIZ30" s="2090"/>
      <c r="QJA30" s="2092"/>
      <c r="QJB30" s="2092"/>
      <c r="QJC30" s="2093"/>
      <c r="QJD30" s="603"/>
      <c r="QJE30" s="603"/>
      <c r="QJF30" s="603"/>
      <c r="QJG30" s="603"/>
      <c r="QJH30" s="603"/>
      <c r="QJI30" s="603"/>
      <c r="QJJ30" s="2092"/>
      <c r="QJK30" s="2094"/>
      <c r="QJL30" s="2095"/>
      <c r="QJM30" s="2095"/>
      <c r="QJN30" s="2093"/>
      <c r="QJO30" s="2096"/>
      <c r="QJP30" s="2097"/>
      <c r="QJQ30" s="2098"/>
      <c r="QJR30" s="2099"/>
      <c r="QJS30" s="2099"/>
      <c r="QJT30" s="2099"/>
      <c r="QJU30" s="2099"/>
      <c r="QJV30" s="2100"/>
      <c r="QJW30" s="3483"/>
      <c r="QJX30" s="3484"/>
      <c r="QJY30" s="2089"/>
      <c r="QJZ30" s="2090"/>
      <c r="QKA30" s="2091"/>
      <c r="QKB30" s="2090"/>
      <c r="QKC30" s="2090"/>
      <c r="QKD30" s="2092"/>
      <c r="QKE30" s="2092"/>
      <c r="QKF30" s="2093"/>
      <c r="QKG30" s="603"/>
      <c r="QKH30" s="603"/>
      <c r="QKI30" s="603"/>
      <c r="QKJ30" s="603"/>
      <c r="QKK30" s="603"/>
      <c r="QKL30" s="603"/>
      <c r="QKM30" s="2092"/>
      <c r="QKN30" s="2094"/>
      <c r="QKO30" s="2095"/>
      <c r="QKP30" s="2095"/>
      <c r="QKQ30" s="2093"/>
      <c r="QKR30" s="2096"/>
      <c r="QKS30" s="2097"/>
      <c r="QKT30" s="2098"/>
      <c r="QKU30" s="2099"/>
      <c r="QKV30" s="2099"/>
      <c r="QKW30" s="2099"/>
      <c r="QKX30" s="2099"/>
      <c r="QKY30" s="2100"/>
      <c r="QKZ30" s="3483"/>
      <c r="QLA30" s="3484"/>
      <c r="QLB30" s="2089"/>
      <c r="QLC30" s="2090"/>
      <c r="QLD30" s="2091"/>
      <c r="QLE30" s="2090"/>
      <c r="QLF30" s="2090"/>
      <c r="QLG30" s="2092"/>
      <c r="QLH30" s="2092"/>
      <c r="QLI30" s="2093"/>
      <c r="QLJ30" s="603"/>
      <c r="QLK30" s="603"/>
      <c r="QLL30" s="603"/>
      <c r="QLM30" s="603"/>
      <c r="QLN30" s="603"/>
      <c r="QLO30" s="603"/>
      <c r="QLP30" s="2092"/>
      <c r="QLQ30" s="2094"/>
      <c r="QLR30" s="2095"/>
      <c r="QLS30" s="2095"/>
      <c r="QLT30" s="2093"/>
      <c r="QLU30" s="2096"/>
      <c r="QLV30" s="2097"/>
      <c r="QLW30" s="2098"/>
      <c r="QLX30" s="2099"/>
      <c r="QLY30" s="2099"/>
      <c r="QLZ30" s="2099"/>
      <c r="QMA30" s="2099"/>
      <c r="QMB30" s="2100"/>
      <c r="QMC30" s="3483"/>
      <c r="QMD30" s="3484"/>
      <c r="QME30" s="2089"/>
      <c r="QMF30" s="2090"/>
      <c r="QMG30" s="2091"/>
      <c r="QMH30" s="2090"/>
      <c r="QMI30" s="2090"/>
      <c r="QMJ30" s="2092"/>
      <c r="QMK30" s="2092"/>
      <c r="QML30" s="2093"/>
      <c r="QMM30" s="603"/>
      <c r="QMN30" s="603"/>
      <c r="QMO30" s="603"/>
      <c r="QMP30" s="603"/>
      <c r="QMQ30" s="603"/>
      <c r="QMR30" s="603"/>
      <c r="QMS30" s="2092"/>
      <c r="QMT30" s="2094"/>
      <c r="QMU30" s="2095"/>
      <c r="QMV30" s="2095"/>
      <c r="QMW30" s="2093"/>
      <c r="QMX30" s="2096"/>
      <c r="QMY30" s="2097"/>
      <c r="QMZ30" s="2098"/>
      <c r="QNA30" s="2099"/>
      <c r="QNB30" s="2099"/>
      <c r="QNC30" s="2099"/>
      <c r="QND30" s="2099"/>
      <c r="QNE30" s="2100"/>
      <c r="QNF30" s="3483"/>
      <c r="QNG30" s="3484"/>
      <c r="QNH30" s="2089"/>
      <c r="QNI30" s="2090"/>
      <c r="QNJ30" s="2091"/>
      <c r="QNK30" s="2090"/>
      <c r="QNL30" s="2090"/>
      <c r="QNM30" s="2092"/>
      <c r="QNN30" s="2092"/>
      <c r="QNO30" s="2093"/>
      <c r="QNP30" s="603"/>
      <c r="QNQ30" s="603"/>
      <c r="QNR30" s="603"/>
      <c r="QNS30" s="603"/>
      <c r="QNT30" s="603"/>
      <c r="QNU30" s="603"/>
      <c r="QNV30" s="2092"/>
      <c r="QNW30" s="2094"/>
      <c r="QNX30" s="2095"/>
      <c r="QNY30" s="2095"/>
      <c r="QNZ30" s="2093"/>
      <c r="QOA30" s="2096"/>
      <c r="QOB30" s="2097"/>
      <c r="QOC30" s="2098"/>
      <c r="QOD30" s="2099"/>
      <c r="QOE30" s="2099"/>
      <c r="QOF30" s="2099"/>
      <c r="QOG30" s="2099"/>
      <c r="QOH30" s="2100"/>
      <c r="QOI30" s="3483"/>
      <c r="QOJ30" s="3484"/>
      <c r="QOK30" s="2089"/>
      <c r="QOL30" s="2090"/>
      <c r="QOM30" s="2091"/>
      <c r="QON30" s="2090"/>
      <c r="QOO30" s="2090"/>
      <c r="QOP30" s="2092"/>
      <c r="QOQ30" s="2092"/>
      <c r="QOR30" s="2093"/>
      <c r="QOS30" s="603"/>
      <c r="QOT30" s="603"/>
      <c r="QOU30" s="603"/>
      <c r="QOV30" s="603"/>
      <c r="QOW30" s="603"/>
      <c r="QOX30" s="603"/>
      <c r="QOY30" s="2092"/>
      <c r="QOZ30" s="2094"/>
      <c r="QPA30" s="2095"/>
      <c r="QPB30" s="2095"/>
      <c r="QPC30" s="2093"/>
      <c r="QPD30" s="2096"/>
      <c r="QPE30" s="2097"/>
      <c r="QPF30" s="2098"/>
      <c r="QPG30" s="2099"/>
      <c r="QPH30" s="2099"/>
      <c r="QPI30" s="2099"/>
      <c r="QPJ30" s="2099"/>
      <c r="QPK30" s="2100"/>
      <c r="QPL30" s="3483"/>
      <c r="QPM30" s="3484"/>
      <c r="QPN30" s="2089"/>
      <c r="QPO30" s="2090"/>
      <c r="QPP30" s="2091"/>
      <c r="QPQ30" s="2090"/>
      <c r="QPR30" s="2090"/>
      <c r="QPS30" s="2092"/>
      <c r="QPT30" s="2092"/>
      <c r="QPU30" s="2093"/>
      <c r="QPV30" s="603"/>
      <c r="QPW30" s="603"/>
      <c r="QPX30" s="603"/>
      <c r="QPY30" s="603"/>
      <c r="QPZ30" s="603"/>
      <c r="QQA30" s="603"/>
      <c r="QQB30" s="2092"/>
      <c r="QQC30" s="2094"/>
      <c r="QQD30" s="2095"/>
      <c r="QQE30" s="2095"/>
      <c r="QQF30" s="2093"/>
      <c r="QQG30" s="2096"/>
      <c r="QQH30" s="2097"/>
      <c r="QQI30" s="2098"/>
      <c r="QQJ30" s="2099"/>
      <c r="QQK30" s="2099"/>
      <c r="QQL30" s="2099"/>
      <c r="QQM30" s="2099"/>
      <c r="QQN30" s="2100"/>
      <c r="QQO30" s="3483"/>
      <c r="QQP30" s="3484"/>
      <c r="QQQ30" s="2089"/>
      <c r="QQR30" s="2090"/>
      <c r="QQS30" s="2091"/>
      <c r="QQT30" s="2090"/>
      <c r="QQU30" s="2090"/>
      <c r="QQV30" s="2092"/>
      <c r="QQW30" s="2092"/>
      <c r="QQX30" s="2093"/>
      <c r="QQY30" s="603"/>
      <c r="QQZ30" s="603"/>
      <c r="QRA30" s="603"/>
      <c r="QRB30" s="603"/>
      <c r="QRC30" s="603"/>
      <c r="QRD30" s="603"/>
      <c r="QRE30" s="2092"/>
      <c r="QRF30" s="2094"/>
      <c r="QRG30" s="2095"/>
      <c r="QRH30" s="2095"/>
      <c r="QRI30" s="2093"/>
      <c r="QRJ30" s="2096"/>
      <c r="QRK30" s="2097"/>
      <c r="QRL30" s="2098"/>
      <c r="QRM30" s="2099"/>
      <c r="QRN30" s="2099"/>
      <c r="QRO30" s="2099"/>
      <c r="QRP30" s="2099"/>
      <c r="QRQ30" s="2100"/>
      <c r="QRR30" s="3483"/>
      <c r="QRS30" s="3484"/>
      <c r="QRT30" s="2089"/>
      <c r="QRU30" s="2090"/>
      <c r="QRV30" s="2091"/>
      <c r="QRW30" s="2090"/>
      <c r="QRX30" s="2090"/>
      <c r="QRY30" s="2092"/>
      <c r="QRZ30" s="2092"/>
      <c r="QSA30" s="2093"/>
      <c r="QSB30" s="603"/>
      <c r="QSC30" s="603"/>
      <c r="QSD30" s="603"/>
      <c r="QSE30" s="603"/>
      <c r="QSF30" s="603"/>
      <c r="QSG30" s="603"/>
      <c r="QSH30" s="2092"/>
      <c r="QSI30" s="2094"/>
      <c r="QSJ30" s="2095"/>
      <c r="QSK30" s="2095"/>
      <c r="QSL30" s="2093"/>
      <c r="QSM30" s="2096"/>
      <c r="QSN30" s="2097"/>
      <c r="QSO30" s="2098"/>
      <c r="QSP30" s="2099"/>
      <c r="QSQ30" s="2099"/>
      <c r="QSR30" s="2099"/>
      <c r="QSS30" s="2099"/>
      <c r="QST30" s="2100"/>
      <c r="QSU30" s="3483"/>
      <c r="QSV30" s="3484"/>
      <c r="QSW30" s="2089"/>
      <c r="QSX30" s="2090"/>
      <c r="QSY30" s="2091"/>
      <c r="QSZ30" s="2090"/>
      <c r="QTA30" s="2090"/>
      <c r="QTB30" s="2092"/>
      <c r="QTC30" s="2092"/>
      <c r="QTD30" s="2093"/>
      <c r="QTE30" s="603"/>
      <c r="QTF30" s="603"/>
      <c r="QTG30" s="603"/>
      <c r="QTH30" s="603"/>
      <c r="QTI30" s="603"/>
      <c r="QTJ30" s="603"/>
      <c r="QTK30" s="2092"/>
      <c r="QTL30" s="2094"/>
      <c r="QTM30" s="2095"/>
      <c r="QTN30" s="2095"/>
      <c r="QTO30" s="2093"/>
      <c r="QTP30" s="2096"/>
      <c r="QTQ30" s="2097"/>
      <c r="QTR30" s="2098"/>
      <c r="QTS30" s="2099"/>
      <c r="QTT30" s="2099"/>
      <c r="QTU30" s="2099"/>
      <c r="QTV30" s="2099"/>
      <c r="QTW30" s="2100"/>
      <c r="QTX30" s="3483"/>
      <c r="QTY30" s="3484"/>
      <c r="QTZ30" s="2089"/>
      <c r="QUA30" s="2090"/>
      <c r="QUB30" s="2091"/>
      <c r="QUC30" s="2090"/>
      <c r="QUD30" s="2090"/>
      <c r="QUE30" s="2092"/>
      <c r="QUF30" s="2092"/>
      <c r="QUG30" s="2093"/>
      <c r="QUH30" s="603"/>
      <c r="QUI30" s="603"/>
      <c r="QUJ30" s="603"/>
      <c r="QUK30" s="603"/>
      <c r="QUL30" s="603"/>
      <c r="QUM30" s="603"/>
      <c r="QUN30" s="2092"/>
      <c r="QUO30" s="2094"/>
      <c r="QUP30" s="2095"/>
      <c r="QUQ30" s="2095"/>
      <c r="QUR30" s="2093"/>
      <c r="QUS30" s="2096"/>
      <c r="QUT30" s="2097"/>
      <c r="QUU30" s="2098"/>
      <c r="QUV30" s="2099"/>
      <c r="QUW30" s="2099"/>
      <c r="QUX30" s="2099"/>
      <c r="QUY30" s="2099"/>
      <c r="QUZ30" s="2100"/>
      <c r="QVA30" s="3483"/>
      <c r="QVB30" s="3484"/>
      <c r="QVC30" s="2089"/>
      <c r="QVD30" s="2090"/>
      <c r="QVE30" s="2091"/>
      <c r="QVF30" s="2090"/>
      <c r="QVG30" s="2090"/>
      <c r="QVH30" s="2092"/>
      <c r="QVI30" s="2092"/>
      <c r="QVJ30" s="2093"/>
      <c r="QVK30" s="603"/>
      <c r="QVL30" s="603"/>
      <c r="QVM30" s="603"/>
      <c r="QVN30" s="603"/>
      <c r="QVO30" s="603"/>
      <c r="QVP30" s="603"/>
      <c r="QVQ30" s="2092"/>
      <c r="QVR30" s="2094"/>
      <c r="QVS30" s="2095"/>
      <c r="QVT30" s="2095"/>
      <c r="QVU30" s="2093"/>
      <c r="QVV30" s="2096"/>
      <c r="QVW30" s="2097"/>
      <c r="QVX30" s="2098"/>
      <c r="QVY30" s="2099"/>
      <c r="QVZ30" s="2099"/>
      <c r="QWA30" s="2099"/>
      <c r="QWB30" s="2099"/>
      <c r="QWC30" s="2100"/>
      <c r="QWD30" s="3483"/>
      <c r="QWE30" s="3484"/>
      <c r="QWF30" s="2089"/>
      <c r="QWG30" s="2090"/>
      <c r="QWH30" s="2091"/>
      <c r="QWI30" s="2090"/>
      <c r="QWJ30" s="2090"/>
      <c r="QWK30" s="2092"/>
      <c r="QWL30" s="2092"/>
      <c r="QWM30" s="2093"/>
      <c r="QWN30" s="603"/>
      <c r="QWO30" s="603"/>
      <c r="QWP30" s="603"/>
      <c r="QWQ30" s="603"/>
      <c r="QWR30" s="603"/>
      <c r="QWS30" s="603"/>
      <c r="QWT30" s="2092"/>
      <c r="QWU30" s="2094"/>
      <c r="QWV30" s="2095"/>
      <c r="QWW30" s="2095"/>
      <c r="QWX30" s="2093"/>
      <c r="QWY30" s="2096"/>
      <c r="QWZ30" s="2097"/>
      <c r="QXA30" s="2098"/>
      <c r="QXB30" s="2099"/>
      <c r="QXC30" s="2099"/>
      <c r="QXD30" s="2099"/>
      <c r="QXE30" s="2099"/>
      <c r="QXF30" s="2100"/>
      <c r="QXG30" s="3483"/>
      <c r="QXH30" s="3484"/>
      <c r="QXI30" s="2089"/>
      <c r="QXJ30" s="2090"/>
      <c r="QXK30" s="2091"/>
      <c r="QXL30" s="2090"/>
      <c r="QXM30" s="2090"/>
      <c r="QXN30" s="2092"/>
      <c r="QXO30" s="2092"/>
      <c r="QXP30" s="2093"/>
      <c r="QXQ30" s="603"/>
      <c r="QXR30" s="603"/>
      <c r="QXS30" s="603"/>
      <c r="QXT30" s="603"/>
      <c r="QXU30" s="603"/>
      <c r="QXV30" s="603"/>
      <c r="QXW30" s="2092"/>
      <c r="QXX30" s="2094"/>
      <c r="QXY30" s="2095"/>
      <c r="QXZ30" s="2095"/>
      <c r="QYA30" s="2093"/>
      <c r="QYB30" s="2096"/>
      <c r="QYC30" s="2097"/>
      <c r="QYD30" s="2098"/>
      <c r="QYE30" s="2099"/>
      <c r="QYF30" s="2099"/>
      <c r="QYG30" s="2099"/>
      <c r="QYH30" s="2099"/>
      <c r="QYI30" s="2100"/>
      <c r="QYJ30" s="3483"/>
      <c r="QYK30" s="3484"/>
      <c r="QYL30" s="2089"/>
      <c r="QYM30" s="2090"/>
      <c r="QYN30" s="2091"/>
      <c r="QYO30" s="2090"/>
      <c r="QYP30" s="2090"/>
      <c r="QYQ30" s="2092"/>
      <c r="QYR30" s="2092"/>
      <c r="QYS30" s="2093"/>
      <c r="QYT30" s="603"/>
      <c r="QYU30" s="603"/>
      <c r="QYV30" s="603"/>
      <c r="QYW30" s="603"/>
      <c r="QYX30" s="603"/>
      <c r="QYY30" s="603"/>
      <c r="QYZ30" s="2092"/>
      <c r="QZA30" s="2094"/>
      <c r="QZB30" s="2095"/>
      <c r="QZC30" s="2095"/>
      <c r="QZD30" s="2093"/>
      <c r="QZE30" s="2096"/>
      <c r="QZF30" s="2097"/>
      <c r="QZG30" s="2098"/>
      <c r="QZH30" s="2099"/>
      <c r="QZI30" s="2099"/>
      <c r="QZJ30" s="2099"/>
      <c r="QZK30" s="2099"/>
      <c r="QZL30" s="2100"/>
      <c r="QZM30" s="3483"/>
      <c r="QZN30" s="3484"/>
      <c r="QZO30" s="2089"/>
      <c r="QZP30" s="2090"/>
      <c r="QZQ30" s="2091"/>
      <c r="QZR30" s="2090"/>
      <c r="QZS30" s="2090"/>
      <c r="QZT30" s="2092"/>
      <c r="QZU30" s="2092"/>
      <c r="QZV30" s="2093"/>
      <c r="QZW30" s="603"/>
      <c r="QZX30" s="603"/>
      <c r="QZY30" s="603"/>
      <c r="QZZ30" s="603"/>
      <c r="RAA30" s="603"/>
      <c r="RAB30" s="603"/>
      <c r="RAC30" s="2092"/>
      <c r="RAD30" s="2094"/>
      <c r="RAE30" s="2095"/>
      <c r="RAF30" s="2095"/>
      <c r="RAG30" s="2093"/>
      <c r="RAH30" s="2096"/>
      <c r="RAI30" s="2097"/>
      <c r="RAJ30" s="2098"/>
      <c r="RAK30" s="2099"/>
      <c r="RAL30" s="2099"/>
      <c r="RAM30" s="2099"/>
      <c r="RAN30" s="2099"/>
      <c r="RAO30" s="2100"/>
      <c r="RAP30" s="3483"/>
      <c r="RAQ30" s="3484"/>
      <c r="RAR30" s="2089"/>
      <c r="RAS30" s="2090"/>
      <c r="RAT30" s="2091"/>
      <c r="RAU30" s="2090"/>
      <c r="RAV30" s="2090"/>
      <c r="RAW30" s="2092"/>
      <c r="RAX30" s="2092"/>
      <c r="RAY30" s="2093"/>
      <c r="RAZ30" s="603"/>
      <c r="RBA30" s="603"/>
      <c r="RBB30" s="603"/>
      <c r="RBC30" s="603"/>
      <c r="RBD30" s="603"/>
      <c r="RBE30" s="603"/>
      <c r="RBF30" s="2092"/>
      <c r="RBG30" s="2094"/>
      <c r="RBH30" s="2095"/>
      <c r="RBI30" s="2095"/>
      <c r="RBJ30" s="2093"/>
      <c r="RBK30" s="2096"/>
      <c r="RBL30" s="2097"/>
      <c r="RBM30" s="2098"/>
      <c r="RBN30" s="2099"/>
      <c r="RBO30" s="2099"/>
      <c r="RBP30" s="2099"/>
      <c r="RBQ30" s="2099"/>
      <c r="RBR30" s="2100"/>
      <c r="RBS30" s="3483"/>
      <c r="RBT30" s="3484"/>
      <c r="RBU30" s="2089"/>
      <c r="RBV30" s="2090"/>
      <c r="RBW30" s="2091"/>
      <c r="RBX30" s="2090"/>
      <c r="RBY30" s="2090"/>
      <c r="RBZ30" s="2092"/>
      <c r="RCA30" s="2092"/>
      <c r="RCB30" s="2093"/>
      <c r="RCC30" s="603"/>
      <c r="RCD30" s="603"/>
      <c r="RCE30" s="603"/>
      <c r="RCF30" s="603"/>
      <c r="RCG30" s="603"/>
      <c r="RCH30" s="603"/>
      <c r="RCI30" s="2092"/>
      <c r="RCJ30" s="2094"/>
      <c r="RCK30" s="2095"/>
      <c r="RCL30" s="2095"/>
      <c r="RCM30" s="2093"/>
      <c r="RCN30" s="2096"/>
      <c r="RCO30" s="2097"/>
      <c r="RCP30" s="2098"/>
      <c r="RCQ30" s="2099"/>
      <c r="RCR30" s="2099"/>
      <c r="RCS30" s="2099"/>
      <c r="RCT30" s="2099"/>
      <c r="RCU30" s="2100"/>
      <c r="RCV30" s="3483"/>
      <c r="RCW30" s="3484"/>
      <c r="RCX30" s="2089"/>
      <c r="RCY30" s="2090"/>
      <c r="RCZ30" s="2091"/>
      <c r="RDA30" s="2090"/>
      <c r="RDB30" s="2090"/>
      <c r="RDC30" s="2092"/>
      <c r="RDD30" s="2092"/>
      <c r="RDE30" s="2093"/>
      <c r="RDF30" s="603"/>
      <c r="RDG30" s="603"/>
      <c r="RDH30" s="603"/>
      <c r="RDI30" s="603"/>
      <c r="RDJ30" s="603"/>
      <c r="RDK30" s="603"/>
      <c r="RDL30" s="2092"/>
      <c r="RDM30" s="2094"/>
      <c r="RDN30" s="2095"/>
      <c r="RDO30" s="2095"/>
      <c r="RDP30" s="2093"/>
      <c r="RDQ30" s="2096"/>
      <c r="RDR30" s="2097"/>
      <c r="RDS30" s="2098"/>
      <c r="RDT30" s="2099"/>
      <c r="RDU30" s="2099"/>
      <c r="RDV30" s="2099"/>
      <c r="RDW30" s="2099"/>
      <c r="RDX30" s="2100"/>
      <c r="RDY30" s="3483"/>
      <c r="RDZ30" s="3484"/>
      <c r="REA30" s="2089"/>
      <c r="REB30" s="2090"/>
      <c r="REC30" s="2091"/>
      <c r="RED30" s="2090"/>
      <c r="REE30" s="2090"/>
      <c r="REF30" s="2092"/>
      <c r="REG30" s="2092"/>
      <c r="REH30" s="2093"/>
      <c r="REI30" s="603"/>
      <c r="REJ30" s="603"/>
      <c r="REK30" s="603"/>
      <c r="REL30" s="603"/>
      <c r="REM30" s="603"/>
      <c r="REN30" s="603"/>
      <c r="REO30" s="2092"/>
      <c r="REP30" s="2094"/>
      <c r="REQ30" s="2095"/>
      <c r="RER30" s="2095"/>
      <c r="RES30" s="2093"/>
      <c r="RET30" s="2096"/>
      <c r="REU30" s="2097"/>
      <c r="REV30" s="2098"/>
      <c r="REW30" s="2099"/>
      <c r="REX30" s="2099"/>
      <c r="REY30" s="2099"/>
      <c r="REZ30" s="2099"/>
      <c r="RFA30" s="2100"/>
      <c r="RFB30" s="3483"/>
      <c r="RFC30" s="3484"/>
      <c r="RFD30" s="2089"/>
      <c r="RFE30" s="2090"/>
      <c r="RFF30" s="2091"/>
      <c r="RFG30" s="2090"/>
      <c r="RFH30" s="2090"/>
      <c r="RFI30" s="2092"/>
      <c r="RFJ30" s="2092"/>
      <c r="RFK30" s="2093"/>
      <c r="RFL30" s="603"/>
      <c r="RFM30" s="603"/>
      <c r="RFN30" s="603"/>
      <c r="RFO30" s="603"/>
      <c r="RFP30" s="603"/>
      <c r="RFQ30" s="603"/>
      <c r="RFR30" s="2092"/>
      <c r="RFS30" s="2094"/>
      <c r="RFT30" s="2095"/>
      <c r="RFU30" s="2095"/>
      <c r="RFV30" s="2093"/>
      <c r="RFW30" s="2096"/>
      <c r="RFX30" s="2097"/>
      <c r="RFY30" s="2098"/>
      <c r="RFZ30" s="2099"/>
      <c r="RGA30" s="2099"/>
      <c r="RGB30" s="2099"/>
      <c r="RGC30" s="2099"/>
      <c r="RGD30" s="2100"/>
      <c r="RGE30" s="3483"/>
      <c r="RGF30" s="3484"/>
      <c r="RGG30" s="2089"/>
      <c r="RGH30" s="2090"/>
      <c r="RGI30" s="2091"/>
      <c r="RGJ30" s="2090"/>
      <c r="RGK30" s="2090"/>
      <c r="RGL30" s="2092"/>
      <c r="RGM30" s="2092"/>
      <c r="RGN30" s="2093"/>
      <c r="RGO30" s="603"/>
      <c r="RGP30" s="603"/>
      <c r="RGQ30" s="603"/>
      <c r="RGR30" s="603"/>
      <c r="RGS30" s="603"/>
      <c r="RGT30" s="603"/>
      <c r="RGU30" s="2092"/>
      <c r="RGV30" s="2094"/>
      <c r="RGW30" s="2095"/>
      <c r="RGX30" s="2095"/>
      <c r="RGY30" s="2093"/>
      <c r="RGZ30" s="2096"/>
      <c r="RHA30" s="2097"/>
      <c r="RHB30" s="2098"/>
      <c r="RHC30" s="2099"/>
      <c r="RHD30" s="2099"/>
      <c r="RHE30" s="2099"/>
      <c r="RHF30" s="2099"/>
      <c r="RHG30" s="2100"/>
      <c r="RHH30" s="3483"/>
      <c r="RHI30" s="3484"/>
      <c r="RHJ30" s="2089"/>
      <c r="RHK30" s="2090"/>
      <c r="RHL30" s="2091"/>
      <c r="RHM30" s="2090"/>
      <c r="RHN30" s="2090"/>
      <c r="RHO30" s="2092"/>
      <c r="RHP30" s="2092"/>
      <c r="RHQ30" s="2093"/>
      <c r="RHR30" s="603"/>
      <c r="RHS30" s="603"/>
      <c r="RHT30" s="603"/>
      <c r="RHU30" s="603"/>
      <c r="RHV30" s="603"/>
      <c r="RHW30" s="603"/>
      <c r="RHX30" s="2092"/>
      <c r="RHY30" s="2094"/>
      <c r="RHZ30" s="2095"/>
      <c r="RIA30" s="2095"/>
      <c r="RIB30" s="2093"/>
      <c r="RIC30" s="2096"/>
      <c r="RID30" s="2097"/>
      <c r="RIE30" s="2098"/>
      <c r="RIF30" s="2099"/>
      <c r="RIG30" s="2099"/>
      <c r="RIH30" s="2099"/>
      <c r="RII30" s="2099"/>
      <c r="RIJ30" s="2100"/>
      <c r="RIK30" s="3483"/>
      <c r="RIL30" s="3484"/>
      <c r="RIM30" s="2089"/>
      <c r="RIN30" s="2090"/>
      <c r="RIO30" s="2091"/>
      <c r="RIP30" s="2090"/>
      <c r="RIQ30" s="2090"/>
      <c r="RIR30" s="2092"/>
      <c r="RIS30" s="2092"/>
      <c r="RIT30" s="2093"/>
      <c r="RIU30" s="603"/>
      <c r="RIV30" s="603"/>
      <c r="RIW30" s="603"/>
      <c r="RIX30" s="603"/>
      <c r="RIY30" s="603"/>
      <c r="RIZ30" s="603"/>
      <c r="RJA30" s="2092"/>
      <c r="RJB30" s="2094"/>
      <c r="RJC30" s="2095"/>
      <c r="RJD30" s="2095"/>
      <c r="RJE30" s="2093"/>
      <c r="RJF30" s="2096"/>
      <c r="RJG30" s="2097"/>
      <c r="RJH30" s="2098"/>
      <c r="RJI30" s="2099"/>
      <c r="RJJ30" s="2099"/>
      <c r="RJK30" s="2099"/>
      <c r="RJL30" s="2099"/>
      <c r="RJM30" s="2100"/>
      <c r="RJN30" s="3483"/>
      <c r="RJO30" s="3484"/>
      <c r="RJP30" s="2089"/>
      <c r="RJQ30" s="2090"/>
      <c r="RJR30" s="2091"/>
      <c r="RJS30" s="2090"/>
      <c r="RJT30" s="2090"/>
      <c r="RJU30" s="2092"/>
      <c r="RJV30" s="2092"/>
      <c r="RJW30" s="2093"/>
      <c r="RJX30" s="603"/>
      <c r="RJY30" s="603"/>
      <c r="RJZ30" s="603"/>
      <c r="RKA30" s="603"/>
      <c r="RKB30" s="603"/>
      <c r="RKC30" s="603"/>
      <c r="RKD30" s="2092"/>
      <c r="RKE30" s="2094"/>
      <c r="RKF30" s="2095"/>
      <c r="RKG30" s="2095"/>
      <c r="RKH30" s="2093"/>
      <c r="RKI30" s="2096"/>
      <c r="RKJ30" s="2097"/>
      <c r="RKK30" s="2098"/>
      <c r="RKL30" s="2099"/>
      <c r="RKM30" s="2099"/>
      <c r="RKN30" s="2099"/>
      <c r="RKO30" s="2099"/>
      <c r="RKP30" s="2100"/>
      <c r="RKQ30" s="3483"/>
      <c r="RKR30" s="3484"/>
      <c r="RKS30" s="2089"/>
      <c r="RKT30" s="2090"/>
      <c r="RKU30" s="2091"/>
      <c r="RKV30" s="2090"/>
      <c r="RKW30" s="2090"/>
      <c r="RKX30" s="2092"/>
      <c r="RKY30" s="2092"/>
      <c r="RKZ30" s="2093"/>
      <c r="RLA30" s="603"/>
      <c r="RLB30" s="603"/>
      <c r="RLC30" s="603"/>
      <c r="RLD30" s="603"/>
      <c r="RLE30" s="603"/>
      <c r="RLF30" s="603"/>
      <c r="RLG30" s="2092"/>
      <c r="RLH30" s="2094"/>
      <c r="RLI30" s="2095"/>
      <c r="RLJ30" s="2095"/>
      <c r="RLK30" s="2093"/>
      <c r="RLL30" s="2096"/>
      <c r="RLM30" s="2097"/>
      <c r="RLN30" s="2098"/>
      <c r="RLO30" s="2099"/>
      <c r="RLP30" s="2099"/>
      <c r="RLQ30" s="2099"/>
      <c r="RLR30" s="2099"/>
      <c r="RLS30" s="2100"/>
      <c r="RLT30" s="3483"/>
      <c r="RLU30" s="3484"/>
      <c r="RLV30" s="2089"/>
      <c r="RLW30" s="2090"/>
      <c r="RLX30" s="2091"/>
      <c r="RLY30" s="2090"/>
      <c r="RLZ30" s="2090"/>
      <c r="RMA30" s="2092"/>
      <c r="RMB30" s="2092"/>
      <c r="RMC30" s="2093"/>
      <c r="RMD30" s="603"/>
      <c r="RME30" s="603"/>
      <c r="RMF30" s="603"/>
      <c r="RMG30" s="603"/>
      <c r="RMH30" s="603"/>
      <c r="RMI30" s="603"/>
      <c r="RMJ30" s="2092"/>
      <c r="RMK30" s="2094"/>
      <c r="RML30" s="2095"/>
      <c r="RMM30" s="2095"/>
      <c r="RMN30" s="2093"/>
      <c r="RMO30" s="2096"/>
      <c r="RMP30" s="2097"/>
      <c r="RMQ30" s="2098"/>
      <c r="RMR30" s="2099"/>
      <c r="RMS30" s="2099"/>
      <c r="RMT30" s="2099"/>
      <c r="RMU30" s="2099"/>
      <c r="RMV30" s="2100"/>
      <c r="RMW30" s="3483"/>
      <c r="RMX30" s="3484"/>
      <c r="RMY30" s="2089"/>
      <c r="RMZ30" s="2090"/>
      <c r="RNA30" s="2091"/>
      <c r="RNB30" s="2090"/>
      <c r="RNC30" s="2090"/>
      <c r="RND30" s="2092"/>
      <c r="RNE30" s="2092"/>
      <c r="RNF30" s="2093"/>
      <c r="RNG30" s="603"/>
      <c r="RNH30" s="603"/>
      <c r="RNI30" s="603"/>
      <c r="RNJ30" s="603"/>
      <c r="RNK30" s="603"/>
      <c r="RNL30" s="603"/>
      <c r="RNM30" s="2092"/>
      <c r="RNN30" s="2094"/>
      <c r="RNO30" s="2095"/>
      <c r="RNP30" s="2095"/>
      <c r="RNQ30" s="2093"/>
      <c r="RNR30" s="2096"/>
      <c r="RNS30" s="2097"/>
      <c r="RNT30" s="2098"/>
      <c r="RNU30" s="2099"/>
      <c r="RNV30" s="2099"/>
      <c r="RNW30" s="2099"/>
      <c r="RNX30" s="2099"/>
      <c r="RNY30" s="2100"/>
      <c r="RNZ30" s="3483"/>
      <c r="ROA30" s="3484"/>
      <c r="ROB30" s="2089"/>
      <c r="ROC30" s="2090"/>
      <c r="ROD30" s="2091"/>
      <c r="ROE30" s="2090"/>
      <c r="ROF30" s="2090"/>
      <c r="ROG30" s="2092"/>
      <c r="ROH30" s="2092"/>
      <c r="ROI30" s="2093"/>
      <c r="ROJ30" s="603"/>
      <c r="ROK30" s="603"/>
      <c r="ROL30" s="603"/>
      <c r="ROM30" s="603"/>
      <c r="RON30" s="603"/>
      <c r="ROO30" s="603"/>
      <c r="ROP30" s="2092"/>
      <c r="ROQ30" s="2094"/>
      <c r="ROR30" s="2095"/>
      <c r="ROS30" s="2095"/>
      <c r="ROT30" s="2093"/>
      <c r="ROU30" s="2096"/>
      <c r="ROV30" s="2097"/>
      <c r="ROW30" s="2098"/>
      <c r="ROX30" s="2099"/>
      <c r="ROY30" s="2099"/>
      <c r="ROZ30" s="2099"/>
      <c r="RPA30" s="2099"/>
      <c r="RPB30" s="2100"/>
      <c r="RPC30" s="3483"/>
      <c r="RPD30" s="3484"/>
      <c r="RPE30" s="2089"/>
      <c r="RPF30" s="2090"/>
      <c r="RPG30" s="2091"/>
      <c r="RPH30" s="2090"/>
      <c r="RPI30" s="2090"/>
      <c r="RPJ30" s="2092"/>
      <c r="RPK30" s="2092"/>
      <c r="RPL30" s="2093"/>
      <c r="RPM30" s="603"/>
      <c r="RPN30" s="603"/>
      <c r="RPO30" s="603"/>
      <c r="RPP30" s="603"/>
      <c r="RPQ30" s="603"/>
      <c r="RPR30" s="603"/>
      <c r="RPS30" s="2092"/>
      <c r="RPT30" s="2094"/>
      <c r="RPU30" s="2095"/>
      <c r="RPV30" s="2095"/>
      <c r="RPW30" s="2093"/>
      <c r="RPX30" s="2096"/>
      <c r="RPY30" s="2097"/>
      <c r="RPZ30" s="2098"/>
      <c r="RQA30" s="2099"/>
      <c r="RQB30" s="2099"/>
      <c r="RQC30" s="2099"/>
      <c r="RQD30" s="2099"/>
      <c r="RQE30" s="2100"/>
      <c r="RQF30" s="3483"/>
      <c r="RQG30" s="3484"/>
      <c r="RQH30" s="2089"/>
      <c r="RQI30" s="2090"/>
      <c r="RQJ30" s="2091"/>
      <c r="RQK30" s="2090"/>
      <c r="RQL30" s="2090"/>
      <c r="RQM30" s="2092"/>
      <c r="RQN30" s="2092"/>
      <c r="RQO30" s="2093"/>
      <c r="RQP30" s="603"/>
      <c r="RQQ30" s="603"/>
      <c r="RQR30" s="603"/>
      <c r="RQS30" s="603"/>
      <c r="RQT30" s="603"/>
      <c r="RQU30" s="603"/>
      <c r="RQV30" s="2092"/>
      <c r="RQW30" s="2094"/>
      <c r="RQX30" s="2095"/>
      <c r="RQY30" s="2095"/>
      <c r="RQZ30" s="2093"/>
      <c r="RRA30" s="2096"/>
      <c r="RRB30" s="2097"/>
      <c r="RRC30" s="2098"/>
      <c r="RRD30" s="2099"/>
      <c r="RRE30" s="2099"/>
      <c r="RRF30" s="2099"/>
      <c r="RRG30" s="2099"/>
      <c r="RRH30" s="2100"/>
      <c r="RRI30" s="3483"/>
      <c r="RRJ30" s="3484"/>
      <c r="RRK30" s="2089"/>
      <c r="RRL30" s="2090"/>
      <c r="RRM30" s="2091"/>
      <c r="RRN30" s="2090"/>
      <c r="RRO30" s="2090"/>
      <c r="RRP30" s="2092"/>
      <c r="RRQ30" s="2092"/>
      <c r="RRR30" s="2093"/>
      <c r="RRS30" s="603"/>
      <c r="RRT30" s="603"/>
      <c r="RRU30" s="603"/>
      <c r="RRV30" s="603"/>
      <c r="RRW30" s="603"/>
      <c r="RRX30" s="603"/>
      <c r="RRY30" s="2092"/>
      <c r="RRZ30" s="2094"/>
      <c r="RSA30" s="2095"/>
      <c r="RSB30" s="2095"/>
      <c r="RSC30" s="2093"/>
      <c r="RSD30" s="2096"/>
      <c r="RSE30" s="2097"/>
      <c r="RSF30" s="2098"/>
      <c r="RSG30" s="2099"/>
      <c r="RSH30" s="2099"/>
      <c r="RSI30" s="2099"/>
      <c r="RSJ30" s="2099"/>
      <c r="RSK30" s="2100"/>
      <c r="RSL30" s="3483"/>
      <c r="RSM30" s="3484"/>
      <c r="RSN30" s="2089"/>
      <c r="RSO30" s="2090"/>
      <c r="RSP30" s="2091"/>
      <c r="RSQ30" s="2090"/>
      <c r="RSR30" s="2090"/>
      <c r="RSS30" s="2092"/>
      <c r="RST30" s="2092"/>
      <c r="RSU30" s="2093"/>
      <c r="RSV30" s="603"/>
      <c r="RSW30" s="603"/>
      <c r="RSX30" s="603"/>
      <c r="RSY30" s="603"/>
      <c r="RSZ30" s="603"/>
      <c r="RTA30" s="603"/>
      <c r="RTB30" s="2092"/>
      <c r="RTC30" s="2094"/>
      <c r="RTD30" s="2095"/>
      <c r="RTE30" s="2095"/>
      <c r="RTF30" s="2093"/>
      <c r="RTG30" s="2096"/>
      <c r="RTH30" s="2097"/>
      <c r="RTI30" s="2098"/>
      <c r="RTJ30" s="2099"/>
      <c r="RTK30" s="2099"/>
      <c r="RTL30" s="2099"/>
      <c r="RTM30" s="2099"/>
      <c r="RTN30" s="2100"/>
      <c r="RTO30" s="3483"/>
      <c r="RTP30" s="3484"/>
      <c r="RTQ30" s="2089"/>
      <c r="RTR30" s="2090"/>
      <c r="RTS30" s="2091"/>
      <c r="RTT30" s="2090"/>
      <c r="RTU30" s="2090"/>
      <c r="RTV30" s="2092"/>
      <c r="RTW30" s="2092"/>
      <c r="RTX30" s="2093"/>
      <c r="RTY30" s="603"/>
      <c r="RTZ30" s="603"/>
      <c r="RUA30" s="603"/>
      <c r="RUB30" s="603"/>
      <c r="RUC30" s="603"/>
      <c r="RUD30" s="603"/>
      <c r="RUE30" s="2092"/>
      <c r="RUF30" s="2094"/>
      <c r="RUG30" s="2095"/>
      <c r="RUH30" s="2095"/>
      <c r="RUI30" s="2093"/>
      <c r="RUJ30" s="2096"/>
      <c r="RUK30" s="2097"/>
      <c r="RUL30" s="2098"/>
      <c r="RUM30" s="2099"/>
      <c r="RUN30" s="2099"/>
      <c r="RUO30" s="2099"/>
      <c r="RUP30" s="2099"/>
      <c r="RUQ30" s="2100"/>
      <c r="RUR30" s="3483"/>
      <c r="RUS30" s="3484"/>
      <c r="RUT30" s="2089"/>
      <c r="RUU30" s="2090"/>
      <c r="RUV30" s="2091"/>
      <c r="RUW30" s="2090"/>
      <c r="RUX30" s="2090"/>
      <c r="RUY30" s="2092"/>
      <c r="RUZ30" s="2092"/>
      <c r="RVA30" s="2093"/>
      <c r="RVB30" s="603"/>
      <c r="RVC30" s="603"/>
      <c r="RVD30" s="603"/>
      <c r="RVE30" s="603"/>
      <c r="RVF30" s="603"/>
      <c r="RVG30" s="603"/>
      <c r="RVH30" s="2092"/>
      <c r="RVI30" s="2094"/>
      <c r="RVJ30" s="2095"/>
      <c r="RVK30" s="2095"/>
      <c r="RVL30" s="2093"/>
      <c r="RVM30" s="2096"/>
      <c r="RVN30" s="2097"/>
      <c r="RVO30" s="2098"/>
      <c r="RVP30" s="2099"/>
      <c r="RVQ30" s="2099"/>
      <c r="RVR30" s="2099"/>
      <c r="RVS30" s="2099"/>
      <c r="RVT30" s="2100"/>
      <c r="RVU30" s="3483"/>
      <c r="RVV30" s="3484"/>
      <c r="RVW30" s="2089"/>
      <c r="RVX30" s="2090"/>
      <c r="RVY30" s="2091"/>
      <c r="RVZ30" s="2090"/>
      <c r="RWA30" s="2090"/>
      <c r="RWB30" s="2092"/>
      <c r="RWC30" s="2092"/>
      <c r="RWD30" s="2093"/>
      <c r="RWE30" s="603"/>
      <c r="RWF30" s="603"/>
      <c r="RWG30" s="603"/>
      <c r="RWH30" s="603"/>
      <c r="RWI30" s="603"/>
      <c r="RWJ30" s="603"/>
      <c r="RWK30" s="2092"/>
      <c r="RWL30" s="2094"/>
      <c r="RWM30" s="2095"/>
      <c r="RWN30" s="2095"/>
      <c r="RWO30" s="2093"/>
      <c r="RWP30" s="2096"/>
      <c r="RWQ30" s="2097"/>
      <c r="RWR30" s="2098"/>
      <c r="RWS30" s="2099"/>
      <c r="RWT30" s="2099"/>
      <c r="RWU30" s="2099"/>
      <c r="RWV30" s="2099"/>
      <c r="RWW30" s="2100"/>
      <c r="RWX30" s="3483"/>
      <c r="RWY30" s="3484"/>
      <c r="RWZ30" s="2089"/>
      <c r="RXA30" s="2090"/>
      <c r="RXB30" s="2091"/>
      <c r="RXC30" s="2090"/>
      <c r="RXD30" s="2090"/>
      <c r="RXE30" s="2092"/>
      <c r="RXF30" s="2092"/>
      <c r="RXG30" s="2093"/>
      <c r="RXH30" s="603"/>
      <c r="RXI30" s="603"/>
      <c r="RXJ30" s="603"/>
      <c r="RXK30" s="603"/>
      <c r="RXL30" s="603"/>
      <c r="RXM30" s="603"/>
      <c r="RXN30" s="2092"/>
      <c r="RXO30" s="2094"/>
      <c r="RXP30" s="2095"/>
      <c r="RXQ30" s="2095"/>
      <c r="RXR30" s="2093"/>
      <c r="RXS30" s="2096"/>
      <c r="RXT30" s="2097"/>
      <c r="RXU30" s="2098"/>
      <c r="RXV30" s="2099"/>
      <c r="RXW30" s="2099"/>
      <c r="RXX30" s="2099"/>
      <c r="RXY30" s="2099"/>
      <c r="RXZ30" s="2100"/>
      <c r="RYA30" s="3483"/>
      <c r="RYB30" s="3484"/>
      <c r="RYC30" s="2089"/>
      <c r="RYD30" s="2090"/>
      <c r="RYE30" s="2091"/>
      <c r="RYF30" s="2090"/>
      <c r="RYG30" s="2090"/>
      <c r="RYH30" s="2092"/>
      <c r="RYI30" s="2092"/>
      <c r="RYJ30" s="2093"/>
      <c r="RYK30" s="603"/>
      <c r="RYL30" s="603"/>
      <c r="RYM30" s="603"/>
      <c r="RYN30" s="603"/>
      <c r="RYO30" s="603"/>
      <c r="RYP30" s="603"/>
      <c r="RYQ30" s="2092"/>
      <c r="RYR30" s="2094"/>
      <c r="RYS30" s="2095"/>
      <c r="RYT30" s="2095"/>
      <c r="RYU30" s="2093"/>
      <c r="RYV30" s="2096"/>
      <c r="RYW30" s="2097"/>
      <c r="RYX30" s="2098"/>
      <c r="RYY30" s="2099"/>
      <c r="RYZ30" s="2099"/>
      <c r="RZA30" s="2099"/>
      <c r="RZB30" s="2099"/>
      <c r="RZC30" s="2100"/>
      <c r="RZD30" s="3483"/>
      <c r="RZE30" s="3484"/>
      <c r="RZF30" s="2089"/>
      <c r="RZG30" s="2090"/>
      <c r="RZH30" s="2091"/>
      <c r="RZI30" s="2090"/>
      <c r="RZJ30" s="2090"/>
      <c r="RZK30" s="2092"/>
      <c r="RZL30" s="2092"/>
      <c r="RZM30" s="2093"/>
      <c r="RZN30" s="603"/>
      <c r="RZO30" s="603"/>
      <c r="RZP30" s="603"/>
      <c r="RZQ30" s="603"/>
      <c r="RZR30" s="603"/>
      <c r="RZS30" s="603"/>
      <c r="RZT30" s="2092"/>
      <c r="RZU30" s="2094"/>
      <c r="RZV30" s="2095"/>
      <c r="RZW30" s="2095"/>
      <c r="RZX30" s="2093"/>
      <c r="RZY30" s="2096"/>
      <c r="RZZ30" s="2097"/>
      <c r="SAA30" s="2098"/>
      <c r="SAB30" s="2099"/>
      <c r="SAC30" s="2099"/>
      <c r="SAD30" s="2099"/>
      <c r="SAE30" s="2099"/>
      <c r="SAF30" s="2100"/>
      <c r="SAG30" s="3483"/>
      <c r="SAH30" s="3484"/>
      <c r="SAI30" s="2089"/>
      <c r="SAJ30" s="2090"/>
      <c r="SAK30" s="2091"/>
      <c r="SAL30" s="2090"/>
      <c r="SAM30" s="2090"/>
      <c r="SAN30" s="2092"/>
      <c r="SAO30" s="2092"/>
      <c r="SAP30" s="2093"/>
      <c r="SAQ30" s="603"/>
      <c r="SAR30" s="603"/>
      <c r="SAS30" s="603"/>
      <c r="SAT30" s="603"/>
      <c r="SAU30" s="603"/>
      <c r="SAV30" s="603"/>
      <c r="SAW30" s="2092"/>
      <c r="SAX30" s="2094"/>
      <c r="SAY30" s="2095"/>
      <c r="SAZ30" s="2095"/>
      <c r="SBA30" s="2093"/>
      <c r="SBB30" s="2096"/>
      <c r="SBC30" s="2097"/>
      <c r="SBD30" s="2098"/>
      <c r="SBE30" s="2099"/>
      <c r="SBF30" s="2099"/>
      <c r="SBG30" s="2099"/>
      <c r="SBH30" s="2099"/>
      <c r="SBI30" s="2100"/>
      <c r="SBJ30" s="3483"/>
      <c r="SBK30" s="3484"/>
      <c r="SBL30" s="2089"/>
      <c r="SBM30" s="2090"/>
      <c r="SBN30" s="2091"/>
      <c r="SBO30" s="2090"/>
      <c r="SBP30" s="2090"/>
      <c r="SBQ30" s="2092"/>
      <c r="SBR30" s="2092"/>
      <c r="SBS30" s="2093"/>
      <c r="SBT30" s="603"/>
      <c r="SBU30" s="603"/>
      <c r="SBV30" s="603"/>
      <c r="SBW30" s="603"/>
      <c r="SBX30" s="603"/>
      <c r="SBY30" s="603"/>
      <c r="SBZ30" s="2092"/>
      <c r="SCA30" s="2094"/>
      <c r="SCB30" s="2095"/>
      <c r="SCC30" s="2095"/>
      <c r="SCD30" s="2093"/>
      <c r="SCE30" s="2096"/>
      <c r="SCF30" s="2097"/>
      <c r="SCG30" s="2098"/>
      <c r="SCH30" s="2099"/>
      <c r="SCI30" s="2099"/>
      <c r="SCJ30" s="2099"/>
      <c r="SCK30" s="2099"/>
      <c r="SCL30" s="2100"/>
      <c r="SCM30" s="3483"/>
      <c r="SCN30" s="3484"/>
      <c r="SCO30" s="2089"/>
      <c r="SCP30" s="2090"/>
      <c r="SCQ30" s="2091"/>
      <c r="SCR30" s="2090"/>
      <c r="SCS30" s="2090"/>
      <c r="SCT30" s="2092"/>
      <c r="SCU30" s="2092"/>
      <c r="SCV30" s="2093"/>
      <c r="SCW30" s="603"/>
      <c r="SCX30" s="603"/>
      <c r="SCY30" s="603"/>
      <c r="SCZ30" s="603"/>
      <c r="SDA30" s="603"/>
      <c r="SDB30" s="603"/>
      <c r="SDC30" s="2092"/>
      <c r="SDD30" s="2094"/>
      <c r="SDE30" s="2095"/>
      <c r="SDF30" s="2095"/>
      <c r="SDG30" s="2093"/>
      <c r="SDH30" s="2096"/>
      <c r="SDI30" s="2097"/>
      <c r="SDJ30" s="2098"/>
      <c r="SDK30" s="2099"/>
      <c r="SDL30" s="2099"/>
      <c r="SDM30" s="2099"/>
      <c r="SDN30" s="2099"/>
      <c r="SDO30" s="2100"/>
      <c r="SDP30" s="3483"/>
      <c r="SDQ30" s="3484"/>
      <c r="SDR30" s="2089"/>
      <c r="SDS30" s="2090"/>
      <c r="SDT30" s="2091"/>
      <c r="SDU30" s="2090"/>
      <c r="SDV30" s="2090"/>
      <c r="SDW30" s="2092"/>
      <c r="SDX30" s="2092"/>
      <c r="SDY30" s="2093"/>
      <c r="SDZ30" s="603"/>
      <c r="SEA30" s="603"/>
      <c r="SEB30" s="603"/>
      <c r="SEC30" s="603"/>
      <c r="SED30" s="603"/>
      <c r="SEE30" s="603"/>
      <c r="SEF30" s="2092"/>
      <c r="SEG30" s="2094"/>
      <c r="SEH30" s="2095"/>
      <c r="SEI30" s="2095"/>
      <c r="SEJ30" s="2093"/>
      <c r="SEK30" s="2096"/>
      <c r="SEL30" s="2097"/>
      <c r="SEM30" s="2098"/>
      <c r="SEN30" s="2099"/>
      <c r="SEO30" s="2099"/>
      <c r="SEP30" s="2099"/>
      <c r="SEQ30" s="2099"/>
      <c r="SER30" s="2100"/>
      <c r="SES30" s="3483"/>
      <c r="SET30" s="3484"/>
      <c r="SEU30" s="2089"/>
      <c r="SEV30" s="2090"/>
      <c r="SEW30" s="2091"/>
      <c r="SEX30" s="2090"/>
      <c r="SEY30" s="2090"/>
      <c r="SEZ30" s="2092"/>
      <c r="SFA30" s="2092"/>
      <c r="SFB30" s="2093"/>
      <c r="SFC30" s="603"/>
      <c r="SFD30" s="603"/>
      <c r="SFE30" s="603"/>
      <c r="SFF30" s="603"/>
      <c r="SFG30" s="603"/>
      <c r="SFH30" s="603"/>
      <c r="SFI30" s="2092"/>
      <c r="SFJ30" s="2094"/>
      <c r="SFK30" s="2095"/>
      <c r="SFL30" s="2095"/>
      <c r="SFM30" s="2093"/>
      <c r="SFN30" s="2096"/>
      <c r="SFO30" s="2097"/>
      <c r="SFP30" s="2098"/>
      <c r="SFQ30" s="2099"/>
      <c r="SFR30" s="2099"/>
      <c r="SFS30" s="2099"/>
      <c r="SFT30" s="2099"/>
      <c r="SFU30" s="2100"/>
      <c r="SFV30" s="3483"/>
      <c r="SFW30" s="3484"/>
      <c r="SFX30" s="2089"/>
      <c r="SFY30" s="2090"/>
      <c r="SFZ30" s="2091"/>
      <c r="SGA30" s="2090"/>
      <c r="SGB30" s="2090"/>
      <c r="SGC30" s="2092"/>
      <c r="SGD30" s="2092"/>
      <c r="SGE30" s="2093"/>
      <c r="SGF30" s="603"/>
      <c r="SGG30" s="603"/>
      <c r="SGH30" s="603"/>
      <c r="SGI30" s="603"/>
      <c r="SGJ30" s="603"/>
      <c r="SGK30" s="603"/>
      <c r="SGL30" s="2092"/>
      <c r="SGM30" s="2094"/>
      <c r="SGN30" s="2095"/>
      <c r="SGO30" s="2095"/>
      <c r="SGP30" s="2093"/>
      <c r="SGQ30" s="2096"/>
      <c r="SGR30" s="2097"/>
      <c r="SGS30" s="2098"/>
      <c r="SGT30" s="2099"/>
      <c r="SGU30" s="2099"/>
      <c r="SGV30" s="2099"/>
      <c r="SGW30" s="2099"/>
      <c r="SGX30" s="2100"/>
      <c r="SGY30" s="3483"/>
      <c r="SGZ30" s="3484"/>
      <c r="SHA30" s="2089"/>
      <c r="SHB30" s="2090"/>
      <c r="SHC30" s="2091"/>
      <c r="SHD30" s="2090"/>
      <c r="SHE30" s="2090"/>
      <c r="SHF30" s="2092"/>
      <c r="SHG30" s="2092"/>
      <c r="SHH30" s="2093"/>
      <c r="SHI30" s="603"/>
      <c r="SHJ30" s="603"/>
      <c r="SHK30" s="603"/>
      <c r="SHL30" s="603"/>
      <c r="SHM30" s="603"/>
      <c r="SHN30" s="603"/>
      <c r="SHO30" s="2092"/>
      <c r="SHP30" s="2094"/>
      <c r="SHQ30" s="2095"/>
      <c r="SHR30" s="2095"/>
      <c r="SHS30" s="2093"/>
      <c r="SHT30" s="2096"/>
      <c r="SHU30" s="2097"/>
      <c r="SHV30" s="2098"/>
      <c r="SHW30" s="2099"/>
      <c r="SHX30" s="2099"/>
      <c r="SHY30" s="2099"/>
      <c r="SHZ30" s="2099"/>
      <c r="SIA30" s="2100"/>
      <c r="SIB30" s="3483"/>
      <c r="SIC30" s="3484"/>
      <c r="SID30" s="2089"/>
      <c r="SIE30" s="2090"/>
      <c r="SIF30" s="2091"/>
      <c r="SIG30" s="2090"/>
      <c r="SIH30" s="2090"/>
      <c r="SII30" s="2092"/>
      <c r="SIJ30" s="2092"/>
      <c r="SIK30" s="2093"/>
      <c r="SIL30" s="603"/>
      <c r="SIM30" s="603"/>
      <c r="SIN30" s="603"/>
      <c r="SIO30" s="603"/>
      <c r="SIP30" s="603"/>
      <c r="SIQ30" s="603"/>
      <c r="SIR30" s="2092"/>
      <c r="SIS30" s="2094"/>
      <c r="SIT30" s="2095"/>
      <c r="SIU30" s="2095"/>
      <c r="SIV30" s="2093"/>
      <c r="SIW30" s="2096"/>
      <c r="SIX30" s="2097"/>
      <c r="SIY30" s="2098"/>
      <c r="SIZ30" s="2099"/>
      <c r="SJA30" s="2099"/>
      <c r="SJB30" s="2099"/>
      <c r="SJC30" s="2099"/>
      <c r="SJD30" s="2100"/>
      <c r="SJE30" s="3483"/>
      <c r="SJF30" s="3484"/>
      <c r="SJG30" s="2089"/>
      <c r="SJH30" s="2090"/>
      <c r="SJI30" s="2091"/>
      <c r="SJJ30" s="2090"/>
      <c r="SJK30" s="2090"/>
      <c r="SJL30" s="2092"/>
      <c r="SJM30" s="2092"/>
      <c r="SJN30" s="2093"/>
      <c r="SJO30" s="603"/>
      <c r="SJP30" s="603"/>
      <c r="SJQ30" s="603"/>
      <c r="SJR30" s="603"/>
      <c r="SJS30" s="603"/>
      <c r="SJT30" s="603"/>
      <c r="SJU30" s="2092"/>
      <c r="SJV30" s="2094"/>
      <c r="SJW30" s="2095"/>
      <c r="SJX30" s="2095"/>
      <c r="SJY30" s="2093"/>
      <c r="SJZ30" s="2096"/>
      <c r="SKA30" s="2097"/>
      <c r="SKB30" s="2098"/>
      <c r="SKC30" s="2099"/>
      <c r="SKD30" s="2099"/>
      <c r="SKE30" s="2099"/>
      <c r="SKF30" s="2099"/>
      <c r="SKG30" s="2100"/>
      <c r="SKH30" s="3483"/>
      <c r="SKI30" s="3484"/>
      <c r="SKJ30" s="2089"/>
      <c r="SKK30" s="2090"/>
      <c r="SKL30" s="2091"/>
      <c r="SKM30" s="2090"/>
      <c r="SKN30" s="2090"/>
      <c r="SKO30" s="2092"/>
      <c r="SKP30" s="2092"/>
      <c r="SKQ30" s="2093"/>
      <c r="SKR30" s="603"/>
      <c r="SKS30" s="603"/>
      <c r="SKT30" s="603"/>
      <c r="SKU30" s="603"/>
      <c r="SKV30" s="603"/>
      <c r="SKW30" s="603"/>
      <c r="SKX30" s="2092"/>
      <c r="SKY30" s="2094"/>
      <c r="SKZ30" s="2095"/>
      <c r="SLA30" s="2095"/>
      <c r="SLB30" s="2093"/>
      <c r="SLC30" s="2096"/>
      <c r="SLD30" s="2097"/>
      <c r="SLE30" s="2098"/>
      <c r="SLF30" s="2099"/>
      <c r="SLG30" s="2099"/>
      <c r="SLH30" s="2099"/>
      <c r="SLI30" s="2099"/>
      <c r="SLJ30" s="2100"/>
      <c r="SLK30" s="3483"/>
      <c r="SLL30" s="3484"/>
      <c r="SLM30" s="2089"/>
      <c r="SLN30" s="2090"/>
      <c r="SLO30" s="2091"/>
      <c r="SLP30" s="2090"/>
      <c r="SLQ30" s="2090"/>
      <c r="SLR30" s="2092"/>
      <c r="SLS30" s="2092"/>
      <c r="SLT30" s="2093"/>
      <c r="SLU30" s="603"/>
      <c r="SLV30" s="603"/>
      <c r="SLW30" s="603"/>
      <c r="SLX30" s="603"/>
      <c r="SLY30" s="603"/>
      <c r="SLZ30" s="603"/>
      <c r="SMA30" s="2092"/>
      <c r="SMB30" s="2094"/>
      <c r="SMC30" s="2095"/>
      <c r="SMD30" s="2095"/>
      <c r="SME30" s="2093"/>
      <c r="SMF30" s="2096"/>
      <c r="SMG30" s="2097"/>
      <c r="SMH30" s="2098"/>
      <c r="SMI30" s="2099"/>
      <c r="SMJ30" s="2099"/>
      <c r="SMK30" s="2099"/>
      <c r="SML30" s="2099"/>
      <c r="SMM30" s="2100"/>
      <c r="SMN30" s="3483"/>
      <c r="SMO30" s="3484"/>
      <c r="SMP30" s="2089"/>
      <c r="SMQ30" s="2090"/>
      <c r="SMR30" s="2091"/>
      <c r="SMS30" s="2090"/>
      <c r="SMT30" s="2090"/>
      <c r="SMU30" s="2092"/>
      <c r="SMV30" s="2092"/>
      <c r="SMW30" s="2093"/>
      <c r="SMX30" s="603"/>
      <c r="SMY30" s="603"/>
      <c r="SMZ30" s="603"/>
      <c r="SNA30" s="603"/>
      <c r="SNB30" s="603"/>
      <c r="SNC30" s="603"/>
      <c r="SND30" s="2092"/>
      <c r="SNE30" s="2094"/>
      <c r="SNF30" s="2095"/>
      <c r="SNG30" s="2095"/>
      <c r="SNH30" s="2093"/>
      <c r="SNI30" s="2096"/>
      <c r="SNJ30" s="2097"/>
      <c r="SNK30" s="2098"/>
      <c r="SNL30" s="2099"/>
      <c r="SNM30" s="2099"/>
      <c r="SNN30" s="2099"/>
      <c r="SNO30" s="2099"/>
      <c r="SNP30" s="2100"/>
      <c r="SNQ30" s="3483"/>
      <c r="SNR30" s="3484"/>
      <c r="SNS30" s="2089"/>
      <c r="SNT30" s="2090"/>
      <c r="SNU30" s="2091"/>
      <c r="SNV30" s="2090"/>
      <c r="SNW30" s="2090"/>
      <c r="SNX30" s="2092"/>
      <c r="SNY30" s="2092"/>
      <c r="SNZ30" s="2093"/>
      <c r="SOA30" s="603"/>
      <c r="SOB30" s="603"/>
      <c r="SOC30" s="603"/>
      <c r="SOD30" s="603"/>
      <c r="SOE30" s="603"/>
      <c r="SOF30" s="603"/>
      <c r="SOG30" s="2092"/>
      <c r="SOH30" s="2094"/>
      <c r="SOI30" s="2095"/>
      <c r="SOJ30" s="2095"/>
      <c r="SOK30" s="2093"/>
      <c r="SOL30" s="2096"/>
      <c r="SOM30" s="2097"/>
      <c r="SON30" s="2098"/>
      <c r="SOO30" s="2099"/>
      <c r="SOP30" s="2099"/>
      <c r="SOQ30" s="2099"/>
      <c r="SOR30" s="2099"/>
      <c r="SOS30" s="2100"/>
      <c r="SOT30" s="3483"/>
      <c r="SOU30" s="3484"/>
      <c r="SOV30" s="2089"/>
      <c r="SOW30" s="2090"/>
      <c r="SOX30" s="2091"/>
      <c r="SOY30" s="2090"/>
      <c r="SOZ30" s="2090"/>
      <c r="SPA30" s="2092"/>
      <c r="SPB30" s="2092"/>
      <c r="SPC30" s="2093"/>
      <c r="SPD30" s="603"/>
      <c r="SPE30" s="603"/>
      <c r="SPF30" s="603"/>
      <c r="SPG30" s="603"/>
      <c r="SPH30" s="603"/>
      <c r="SPI30" s="603"/>
      <c r="SPJ30" s="2092"/>
      <c r="SPK30" s="2094"/>
      <c r="SPL30" s="2095"/>
      <c r="SPM30" s="2095"/>
      <c r="SPN30" s="2093"/>
      <c r="SPO30" s="2096"/>
      <c r="SPP30" s="2097"/>
      <c r="SPQ30" s="2098"/>
      <c r="SPR30" s="2099"/>
      <c r="SPS30" s="2099"/>
      <c r="SPT30" s="2099"/>
      <c r="SPU30" s="2099"/>
      <c r="SPV30" s="2100"/>
      <c r="SPW30" s="3483"/>
      <c r="SPX30" s="3484"/>
      <c r="SPY30" s="2089"/>
      <c r="SPZ30" s="2090"/>
      <c r="SQA30" s="2091"/>
      <c r="SQB30" s="2090"/>
      <c r="SQC30" s="2090"/>
      <c r="SQD30" s="2092"/>
      <c r="SQE30" s="2092"/>
      <c r="SQF30" s="2093"/>
      <c r="SQG30" s="603"/>
      <c r="SQH30" s="603"/>
      <c r="SQI30" s="603"/>
      <c r="SQJ30" s="603"/>
      <c r="SQK30" s="603"/>
      <c r="SQL30" s="603"/>
      <c r="SQM30" s="2092"/>
      <c r="SQN30" s="2094"/>
      <c r="SQO30" s="2095"/>
      <c r="SQP30" s="2095"/>
      <c r="SQQ30" s="2093"/>
      <c r="SQR30" s="2096"/>
      <c r="SQS30" s="2097"/>
      <c r="SQT30" s="2098"/>
      <c r="SQU30" s="2099"/>
      <c r="SQV30" s="2099"/>
      <c r="SQW30" s="2099"/>
      <c r="SQX30" s="2099"/>
      <c r="SQY30" s="2100"/>
      <c r="SQZ30" s="3483"/>
      <c r="SRA30" s="3484"/>
      <c r="SRB30" s="2089"/>
      <c r="SRC30" s="2090"/>
      <c r="SRD30" s="2091"/>
      <c r="SRE30" s="2090"/>
      <c r="SRF30" s="2090"/>
      <c r="SRG30" s="2092"/>
      <c r="SRH30" s="2092"/>
      <c r="SRI30" s="2093"/>
      <c r="SRJ30" s="603"/>
      <c r="SRK30" s="603"/>
      <c r="SRL30" s="603"/>
      <c r="SRM30" s="603"/>
      <c r="SRN30" s="603"/>
      <c r="SRO30" s="603"/>
      <c r="SRP30" s="2092"/>
      <c r="SRQ30" s="2094"/>
      <c r="SRR30" s="2095"/>
      <c r="SRS30" s="2095"/>
      <c r="SRT30" s="2093"/>
      <c r="SRU30" s="2096"/>
      <c r="SRV30" s="2097"/>
      <c r="SRW30" s="2098"/>
      <c r="SRX30" s="2099"/>
      <c r="SRY30" s="2099"/>
      <c r="SRZ30" s="2099"/>
      <c r="SSA30" s="2099"/>
      <c r="SSB30" s="2100"/>
      <c r="SSC30" s="3483"/>
      <c r="SSD30" s="3484"/>
      <c r="SSE30" s="2089"/>
      <c r="SSF30" s="2090"/>
      <c r="SSG30" s="2091"/>
      <c r="SSH30" s="2090"/>
      <c r="SSI30" s="2090"/>
      <c r="SSJ30" s="2092"/>
      <c r="SSK30" s="2092"/>
      <c r="SSL30" s="2093"/>
      <c r="SSM30" s="603"/>
      <c r="SSN30" s="603"/>
      <c r="SSO30" s="603"/>
      <c r="SSP30" s="603"/>
      <c r="SSQ30" s="603"/>
      <c r="SSR30" s="603"/>
      <c r="SSS30" s="2092"/>
      <c r="SST30" s="2094"/>
      <c r="SSU30" s="2095"/>
      <c r="SSV30" s="2095"/>
      <c r="SSW30" s="2093"/>
      <c r="SSX30" s="2096"/>
      <c r="SSY30" s="2097"/>
      <c r="SSZ30" s="2098"/>
      <c r="STA30" s="2099"/>
      <c r="STB30" s="2099"/>
      <c r="STC30" s="2099"/>
      <c r="STD30" s="2099"/>
      <c r="STE30" s="2100"/>
      <c r="STF30" s="3483"/>
      <c r="STG30" s="3484"/>
      <c r="STH30" s="2089"/>
      <c r="STI30" s="2090"/>
      <c r="STJ30" s="2091"/>
      <c r="STK30" s="2090"/>
      <c r="STL30" s="2090"/>
      <c r="STM30" s="2092"/>
      <c r="STN30" s="2092"/>
      <c r="STO30" s="2093"/>
      <c r="STP30" s="603"/>
      <c r="STQ30" s="603"/>
      <c r="STR30" s="603"/>
      <c r="STS30" s="603"/>
      <c r="STT30" s="603"/>
      <c r="STU30" s="603"/>
      <c r="STV30" s="2092"/>
      <c r="STW30" s="2094"/>
      <c r="STX30" s="2095"/>
      <c r="STY30" s="2095"/>
      <c r="STZ30" s="2093"/>
      <c r="SUA30" s="2096"/>
      <c r="SUB30" s="2097"/>
      <c r="SUC30" s="2098"/>
      <c r="SUD30" s="2099"/>
      <c r="SUE30" s="2099"/>
      <c r="SUF30" s="2099"/>
      <c r="SUG30" s="2099"/>
      <c r="SUH30" s="2100"/>
      <c r="SUI30" s="3483"/>
      <c r="SUJ30" s="3484"/>
      <c r="SUK30" s="2089"/>
      <c r="SUL30" s="2090"/>
      <c r="SUM30" s="2091"/>
      <c r="SUN30" s="2090"/>
      <c r="SUO30" s="2090"/>
      <c r="SUP30" s="2092"/>
      <c r="SUQ30" s="2092"/>
      <c r="SUR30" s="2093"/>
      <c r="SUS30" s="603"/>
      <c r="SUT30" s="603"/>
      <c r="SUU30" s="603"/>
      <c r="SUV30" s="603"/>
      <c r="SUW30" s="603"/>
      <c r="SUX30" s="603"/>
      <c r="SUY30" s="2092"/>
      <c r="SUZ30" s="2094"/>
      <c r="SVA30" s="2095"/>
      <c r="SVB30" s="2095"/>
      <c r="SVC30" s="2093"/>
      <c r="SVD30" s="2096"/>
      <c r="SVE30" s="2097"/>
      <c r="SVF30" s="2098"/>
      <c r="SVG30" s="2099"/>
      <c r="SVH30" s="2099"/>
      <c r="SVI30" s="2099"/>
      <c r="SVJ30" s="2099"/>
      <c r="SVK30" s="2100"/>
      <c r="SVL30" s="3483"/>
      <c r="SVM30" s="3484"/>
      <c r="SVN30" s="2089"/>
      <c r="SVO30" s="2090"/>
      <c r="SVP30" s="2091"/>
      <c r="SVQ30" s="2090"/>
      <c r="SVR30" s="2090"/>
      <c r="SVS30" s="2092"/>
      <c r="SVT30" s="2092"/>
      <c r="SVU30" s="2093"/>
      <c r="SVV30" s="603"/>
      <c r="SVW30" s="603"/>
      <c r="SVX30" s="603"/>
      <c r="SVY30" s="603"/>
      <c r="SVZ30" s="603"/>
      <c r="SWA30" s="603"/>
      <c r="SWB30" s="2092"/>
      <c r="SWC30" s="2094"/>
      <c r="SWD30" s="2095"/>
      <c r="SWE30" s="2095"/>
      <c r="SWF30" s="2093"/>
      <c r="SWG30" s="2096"/>
      <c r="SWH30" s="2097"/>
      <c r="SWI30" s="2098"/>
      <c r="SWJ30" s="2099"/>
      <c r="SWK30" s="2099"/>
      <c r="SWL30" s="2099"/>
      <c r="SWM30" s="2099"/>
      <c r="SWN30" s="2100"/>
      <c r="SWO30" s="3483"/>
      <c r="SWP30" s="3484"/>
      <c r="SWQ30" s="2089"/>
      <c r="SWR30" s="2090"/>
      <c r="SWS30" s="2091"/>
      <c r="SWT30" s="2090"/>
      <c r="SWU30" s="2090"/>
      <c r="SWV30" s="2092"/>
      <c r="SWW30" s="2092"/>
      <c r="SWX30" s="2093"/>
      <c r="SWY30" s="603"/>
      <c r="SWZ30" s="603"/>
      <c r="SXA30" s="603"/>
      <c r="SXB30" s="603"/>
      <c r="SXC30" s="603"/>
      <c r="SXD30" s="603"/>
      <c r="SXE30" s="2092"/>
      <c r="SXF30" s="2094"/>
      <c r="SXG30" s="2095"/>
      <c r="SXH30" s="2095"/>
      <c r="SXI30" s="2093"/>
      <c r="SXJ30" s="2096"/>
      <c r="SXK30" s="2097"/>
      <c r="SXL30" s="2098"/>
      <c r="SXM30" s="2099"/>
      <c r="SXN30" s="2099"/>
      <c r="SXO30" s="2099"/>
      <c r="SXP30" s="2099"/>
      <c r="SXQ30" s="2100"/>
      <c r="SXR30" s="3483"/>
      <c r="SXS30" s="3484"/>
      <c r="SXT30" s="2089"/>
      <c r="SXU30" s="2090"/>
      <c r="SXV30" s="2091"/>
      <c r="SXW30" s="2090"/>
      <c r="SXX30" s="2090"/>
      <c r="SXY30" s="2092"/>
      <c r="SXZ30" s="2092"/>
      <c r="SYA30" s="2093"/>
      <c r="SYB30" s="603"/>
      <c r="SYC30" s="603"/>
      <c r="SYD30" s="603"/>
      <c r="SYE30" s="603"/>
      <c r="SYF30" s="603"/>
      <c r="SYG30" s="603"/>
      <c r="SYH30" s="2092"/>
      <c r="SYI30" s="2094"/>
      <c r="SYJ30" s="2095"/>
      <c r="SYK30" s="2095"/>
      <c r="SYL30" s="2093"/>
      <c r="SYM30" s="2096"/>
      <c r="SYN30" s="2097"/>
      <c r="SYO30" s="2098"/>
      <c r="SYP30" s="2099"/>
      <c r="SYQ30" s="2099"/>
      <c r="SYR30" s="2099"/>
      <c r="SYS30" s="2099"/>
      <c r="SYT30" s="2100"/>
      <c r="SYU30" s="3483"/>
      <c r="SYV30" s="3484"/>
      <c r="SYW30" s="2089"/>
      <c r="SYX30" s="2090"/>
      <c r="SYY30" s="2091"/>
      <c r="SYZ30" s="2090"/>
      <c r="SZA30" s="2090"/>
      <c r="SZB30" s="2092"/>
      <c r="SZC30" s="2092"/>
      <c r="SZD30" s="2093"/>
      <c r="SZE30" s="603"/>
      <c r="SZF30" s="603"/>
      <c r="SZG30" s="603"/>
      <c r="SZH30" s="603"/>
      <c r="SZI30" s="603"/>
      <c r="SZJ30" s="603"/>
      <c r="SZK30" s="2092"/>
      <c r="SZL30" s="2094"/>
      <c r="SZM30" s="2095"/>
      <c r="SZN30" s="2095"/>
      <c r="SZO30" s="2093"/>
      <c r="SZP30" s="2096"/>
      <c r="SZQ30" s="2097"/>
      <c r="SZR30" s="2098"/>
      <c r="SZS30" s="2099"/>
      <c r="SZT30" s="2099"/>
      <c r="SZU30" s="2099"/>
      <c r="SZV30" s="2099"/>
      <c r="SZW30" s="2100"/>
      <c r="SZX30" s="3483"/>
      <c r="SZY30" s="3484"/>
      <c r="SZZ30" s="2089"/>
      <c r="TAA30" s="2090"/>
      <c r="TAB30" s="2091"/>
      <c r="TAC30" s="2090"/>
      <c r="TAD30" s="2090"/>
      <c r="TAE30" s="2092"/>
      <c r="TAF30" s="2092"/>
      <c r="TAG30" s="2093"/>
      <c r="TAH30" s="603"/>
      <c r="TAI30" s="603"/>
      <c r="TAJ30" s="603"/>
      <c r="TAK30" s="603"/>
      <c r="TAL30" s="603"/>
      <c r="TAM30" s="603"/>
      <c r="TAN30" s="2092"/>
      <c r="TAO30" s="2094"/>
      <c r="TAP30" s="2095"/>
      <c r="TAQ30" s="2095"/>
      <c r="TAR30" s="2093"/>
      <c r="TAS30" s="2096"/>
      <c r="TAT30" s="2097"/>
      <c r="TAU30" s="2098"/>
      <c r="TAV30" s="2099"/>
      <c r="TAW30" s="2099"/>
      <c r="TAX30" s="2099"/>
      <c r="TAY30" s="2099"/>
      <c r="TAZ30" s="2100"/>
      <c r="TBA30" s="3483"/>
      <c r="TBB30" s="3484"/>
      <c r="TBC30" s="2089"/>
      <c r="TBD30" s="2090"/>
      <c r="TBE30" s="2091"/>
      <c r="TBF30" s="2090"/>
      <c r="TBG30" s="2090"/>
      <c r="TBH30" s="2092"/>
      <c r="TBI30" s="2092"/>
      <c r="TBJ30" s="2093"/>
      <c r="TBK30" s="603"/>
      <c r="TBL30" s="603"/>
      <c r="TBM30" s="603"/>
      <c r="TBN30" s="603"/>
      <c r="TBO30" s="603"/>
      <c r="TBP30" s="603"/>
      <c r="TBQ30" s="2092"/>
      <c r="TBR30" s="2094"/>
      <c r="TBS30" s="2095"/>
      <c r="TBT30" s="2095"/>
      <c r="TBU30" s="2093"/>
      <c r="TBV30" s="2096"/>
      <c r="TBW30" s="2097"/>
      <c r="TBX30" s="2098"/>
      <c r="TBY30" s="2099"/>
      <c r="TBZ30" s="2099"/>
      <c r="TCA30" s="2099"/>
      <c r="TCB30" s="2099"/>
      <c r="TCC30" s="2100"/>
      <c r="TCD30" s="3483"/>
      <c r="TCE30" s="3484"/>
      <c r="TCF30" s="2089"/>
      <c r="TCG30" s="2090"/>
      <c r="TCH30" s="2091"/>
      <c r="TCI30" s="2090"/>
      <c r="TCJ30" s="2090"/>
      <c r="TCK30" s="2092"/>
      <c r="TCL30" s="2092"/>
      <c r="TCM30" s="2093"/>
      <c r="TCN30" s="603"/>
      <c r="TCO30" s="603"/>
      <c r="TCP30" s="603"/>
      <c r="TCQ30" s="603"/>
      <c r="TCR30" s="603"/>
      <c r="TCS30" s="603"/>
      <c r="TCT30" s="2092"/>
      <c r="TCU30" s="2094"/>
      <c r="TCV30" s="2095"/>
      <c r="TCW30" s="2095"/>
      <c r="TCX30" s="2093"/>
      <c r="TCY30" s="2096"/>
      <c r="TCZ30" s="2097"/>
      <c r="TDA30" s="2098"/>
      <c r="TDB30" s="2099"/>
      <c r="TDC30" s="2099"/>
      <c r="TDD30" s="2099"/>
      <c r="TDE30" s="2099"/>
      <c r="TDF30" s="2100"/>
      <c r="TDG30" s="3483"/>
      <c r="TDH30" s="3484"/>
      <c r="TDI30" s="2089"/>
      <c r="TDJ30" s="2090"/>
      <c r="TDK30" s="2091"/>
      <c r="TDL30" s="2090"/>
      <c r="TDM30" s="2090"/>
      <c r="TDN30" s="2092"/>
      <c r="TDO30" s="2092"/>
      <c r="TDP30" s="2093"/>
      <c r="TDQ30" s="603"/>
      <c r="TDR30" s="603"/>
      <c r="TDS30" s="603"/>
      <c r="TDT30" s="603"/>
      <c r="TDU30" s="603"/>
      <c r="TDV30" s="603"/>
      <c r="TDW30" s="2092"/>
      <c r="TDX30" s="2094"/>
      <c r="TDY30" s="2095"/>
      <c r="TDZ30" s="2095"/>
      <c r="TEA30" s="2093"/>
      <c r="TEB30" s="2096"/>
      <c r="TEC30" s="2097"/>
      <c r="TED30" s="2098"/>
      <c r="TEE30" s="2099"/>
      <c r="TEF30" s="2099"/>
      <c r="TEG30" s="2099"/>
      <c r="TEH30" s="2099"/>
      <c r="TEI30" s="2100"/>
      <c r="TEJ30" s="3483"/>
      <c r="TEK30" s="3484"/>
      <c r="TEL30" s="2089"/>
      <c r="TEM30" s="2090"/>
      <c r="TEN30" s="2091"/>
      <c r="TEO30" s="2090"/>
      <c r="TEP30" s="2090"/>
      <c r="TEQ30" s="2092"/>
      <c r="TER30" s="2092"/>
      <c r="TES30" s="2093"/>
      <c r="TET30" s="603"/>
      <c r="TEU30" s="603"/>
      <c r="TEV30" s="603"/>
      <c r="TEW30" s="603"/>
      <c r="TEX30" s="603"/>
      <c r="TEY30" s="603"/>
      <c r="TEZ30" s="2092"/>
      <c r="TFA30" s="2094"/>
      <c r="TFB30" s="2095"/>
      <c r="TFC30" s="2095"/>
      <c r="TFD30" s="2093"/>
      <c r="TFE30" s="2096"/>
      <c r="TFF30" s="2097"/>
      <c r="TFG30" s="2098"/>
      <c r="TFH30" s="2099"/>
      <c r="TFI30" s="2099"/>
      <c r="TFJ30" s="2099"/>
      <c r="TFK30" s="2099"/>
      <c r="TFL30" s="2100"/>
      <c r="TFM30" s="3483"/>
      <c r="TFN30" s="3484"/>
      <c r="TFO30" s="2089"/>
      <c r="TFP30" s="2090"/>
      <c r="TFQ30" s="2091"/>
      <c r="TFR30" s="2090"/>
      <c r="TFS30" s="2090"/>
      <c r="TFT30" s="2092"/>
      <c r="TFU30" s="2092"/>
      <c r="TFV30" s="2093"/>
      <c r="TFW30" s="603"/>
      <c r="TFX30" s="603"/>
      <c r="TFY30" s="603"/>
      <c r="TFZ30" s="603"/>
      <c r="TGA30" s="603"/>
      <c r="TGB30" s="603"/>
      <c r="TGC30" s="2092"/>
      <c r="TGD30" s="2094"/>
      <c r="TGE30" s="2095"/>
      <c r="TGF30" s="2095"/>
      <c r="TGG30" s="2093"/>
      <c r="TGH30" s="2096"/>
      <c r="TGI30" s="2097"/>
      <c r="TGJ30" s="2098"/>
      <c r="TGK30" s="2099"/>
      <c r="TGL30" s="2099"/>
      <c r="TGM30" s="2099"/>
      <c r="TGN30" s="2099"/>
      <c r="TGO30" s="2100"/>
      <c r="TGP30" s="3483"/>
      <c r="TGQ30" s="3484"/>
      <c r="TGR30" s="2089"/>
      <c r="TGS30" s="2090"/>
      <c r="TGT30" s="2091"/>
      <c r="TGU30" s="2090"/>
      <c r="TGV30" s="2090"/>
      <c r="TGW30" s="2092"/>
      <c r="TGX30" s="2092"/>
      <c r="TGY30" s="2093"/>
      <c r="TGZ30" s="603"/>
      <c r="THA30" s="603"/>
      <c r="THB30" s="603"/>
      <c r="THC30" s="603"/>
      <c r="THD30" s="603"/>
      <c r="THE30" s="603"/>
      <c r="THF30" s="2092"/>
      <c r="THG30" s="2094"/>
      <c r="THH30" s="2095"/>
      <c r="THI30" s="2095"/>
      <c r="THJ30" s="2093"/>
      <c r="THK30" s="2096"/>
      <c r="THL30" s="2097"/>
      <c r="THM30" s="2098"/>
      <c r="THN30" s="2099"/>
      <c r="THO30" s="2099"/>
      <c r="THP30" s="2099"/>
      <c r="THQ30" s="2099"/>
      <c r="THR30" s="2100"/>
      <c r="THS30" s="3483"/>
      <c r="THT30" s="3484"/>
      <c r="THU30" s="2089"/>
      <c r="THV30" s="2090"/>
      <c r="THW30" s="2091"/>
      <c r="THX30" s="2090"/>
      <c r="THY30" s="2090"/>
      <c r="THZ30" s="2092"/>
      <c r="TIA30" s="2092"/>
      <c r="TIB30" s="2093"/>
      <c r="TIC30" s="603"/>
      <c r="TID30" s="603"/>
      <c r="TIE30" s="603"/>
      <c r="TIF30" s="603"/>
      <c r="TIG30" s="603"/>
      <c r="TIH30" s="603"/>
      <c r="TII30" s="2092"/>
      <c r="TIJ30" s="2094"/>
      <c r="TIK30" s="2095"/>
      <c r="TIL30" s="2095"/>
      <c r="TIM30" s="2093"/>
      <c r="TIN30" s="2096"/>
      <c r="TIO30" s="2097"/>
      <c r="TIP30" s="2098"/>
      <c r="TIQ30" s="2099"/>
      <c r="TIR30" s="2099"/>
      <c r="TIS30" s="2099"/>
      <c r="TIT30" s="2099"/>
      <c r="TIU30" s="2100"/>
      <c r="TIV30" s="3483"/>
      <c r="TIW30" s="3484"/>
      <c r="TIX30" s="2089"/>
      <c r="TIY30" s="2090"/>
      <c r="TIZ30" s="2091"/>
      <c r="TJA30" s="2090"/>
      <c r="TJB30" s="2090"/>
      <c r="TJC30" s="2092"/>
      <c r="TJD30" s="2092"/>
      <c r="TJE30" s="2093"/>
      <c r="TJF30" s="603"/>
      <c r="TJG30" s="603"/>
      <c r="TJH30" s="603"/>
      <c r="TJI30" s="603"/>
      <c r="TJJ30" s="603"/>
      <c r="TJK30" s="603"/>
      <c r="TJL30" s="2092"/>
      <c r="TJM30" s="2094"/>
      <c r="TJN30" s="2095"/>
      <c r="TJO30" s="2095"/>
      <c r="TJP30" s="2093"/>
      <c r="TJQ30" s="2096"/>
      <c r="TJR30" s="2097"/>
      <c r="TJS30" s="2098"/>
      <c r="TJT30" s="2099"/>
      <c r="TJU30" s="2099"/>
      <c r="TJV30" s="2099"/>
      <c r="TJW30" s="2099"/>
      <c r="TJX30" s="2100"/>
      <c r="TJY30" s="3483"/>
      <c r="TJZ30" s="3484"/>
      <c r="TKA30" s="2089"/>
      <c r="TKB30" s="2090"/>
      <c r="TKC30" s="2091"/>
      <c r="TKD30" s="2090"/>
      <c r="TKE30" s="2090"/>
      <c r="TKF30" s="2092"/>
      <c r="TKG30" s="2092"/>
      <c r="TKH30" s="2093"/>
      <c r="TKI30" s="603"/>
      <c r="TKJ30" s="603"/>
      <c r="TKK30" s="603"/>
      <c r="TKL30" s="603"/>
      <c r="TKM30" s="603"/>
      <c r="TKN30" s="603"/>
      <c r="TKO30" s="2092"/>
      <c r="TKP30" s="2094"/>
      <c r="TKQ30" s="2095"/>
      <c r="TKR30" s="2095"/>
      <c r="TKS30" s="2093"/>
      <c r="TKT30" s="2096"/>
      <c r="TKU30" s="2097"/>
      <c r="TKV30" s="2098"/>
      <c r="TKW30" s="2099"/>
      <c r="TKX30" s="2099"/>
      <c r="TKY30" s="2099"/>
      <c r="TKZ30" s="2099"/>
      <c r="TLA30" s="2100"/>
      <c r="TLB30" s="3483"/>
      <c r="TLC30" s="3484"/>
      <c r="TLD30" s="2089"/>
      <c r="TLE30" s="2090"/>
      <c r="TLF30" s="2091"/>
      <c r="TLG30" s="2090"/>
      <c r="TLH30" s="2090"/>
      <c r="TLI30" s="2092"/>
      <c r="TLJ30" s="2092"/>
      <c r="TLK30" s="2093"/>
      <c r="TLL30" s="603"/>
      <c r="TLM30" s="603"/>
      <c r="TLN30" s="603"/>
      <c r="TLO30" s="603"/>
      <c r="TLP30" s="603"/>
      <c r="TLQ30" s="603"/>
      <c r="TLR30" s="2092"/>
      <c r="TLS30" s="2094"/>
      <c r="TLT30" s="2095"/>
      <c r="TLU30" s="2095"/>
      <c r="TLV30" s="2093"/>
      <c r="TLW30" s="2096"/>
      <c r="TLX30" s="2097"/>
      <c r="TLY30" s="2098"/>
      <c r="TLZ30" s="2099"/>
      <c r="TMA30" s="2099"/>
      <c r="TMB30" s="2099"/>
      <c r="TMC30" s="2099"/>
      <c r="TMD30" s="2100"/>
      <c r="TME30" s="3483"/>
      <c r="TMF30" s="3484"/>
      <c r="TMG30" s="2089"/>
      <c r="TMH30" s="2090"/>
      <c r="TMI30" s="2091"/>
      <c r="TMJ30" s="2090"/>
      <c r="TMK30" s="2090"/>
      <c r="TML30" s="2092"/>
      <c r="TMM30" s="2092"/>
      <c r="TMN30" s="2093"/>
      <c r="TMO30" s="603"/>
      <c r="TMP30" s="603"/>
      <c r="TMQ30" s="603"/>
      <c r="TMR30" s="603"/>
      <c r="TMS30" s="603"/>
      <c r="TMT30" s="603"/>
      <c r="TMU30" s="2092"/>
      <c r="TMV30" s="2094"/>
      <c r="TMW30" s="2095"/>
      <c r="TMX30" s="2095"/>
      <c r="TMY30" s="2093"/>
      <c r="TMZ30" s="2096"/>
      <c r="TNA30" s="2097"/>
      <c r="TNB30" s="2098"/>
      <c r="TNC30" s="2099"/>
      <c r="TND30" s="2099"/>
      <c r="TNE30" s="2099"/>
      <c r="TNF30" s="2099"/>
      <c r="TNG30" s="2100"/>
      <c r="TNH30" s="3483"/>
      <c r="TNI30" s="3484"/>
      <c r="TNJ30" s="2089"/>
      <c r="TNK30" s="2090"/>
      <c r="TNL30" s="2091"/>
      <c r="TNM30" s="2090"/>
      <c r="TNN30" s="2090"/>
      <c r="TNO30" s="2092"/>
      <c r="TNP30" s="2092"/>
      <c r="TNQ30" s="2093"/>
      <c r="TNR30" s="603"/>
      <c r="TNS30" s="603"/>
      <c r="TNT30" s="603"/>
      <c r="TNU30" s="603"/>
      <c r="TNV30" s="603"/>
      <c r="TNW30" s="603"/>
      <c r="TNX30" s="2092"/>
      <c r="TNY30" s="2094"/>
      <c r="TNZ30" s="2095"/>
      <c r="TOA30" s="2095"/>
      <c r="TOB30" s="2093"/>
      <c r="TOC30" s="2096"/>
      <c r="TOD30" s="2097"/>
      <c r="TOE30" s="2098"/>
      <c r="TOF30" s="2099"/>
      <c r="TOG30" s="2099"/>
      <c r="TOH30" s="2099"/>
      <c r="TOI30" s="2099"/>
      <c r="TOJ30" s="2100"/>
      <c r="TOK30" s="3483"/>
      <c r="TOL30" s="3484"/>
      <c r="TOM30" s="2089"/>
      <c r="TON30" s="2090"/>
      <c r="TOO30" s="2091"/>
      <c r="TOP30" s="2090"/>
      <c r="TOQ30" s="2090"/>
      <c r="TOR30" s="2092"/>
      <c r="TOS30" s="2092"/>
      <c r="TOT30" s="2093"/>
      <c r="TOU30" s="603"/>
      <c r="TOV30" s="603"/>
      <c r="TOW30" s="603"/>
      <c r="TOX30" s="603"/>
      <c r="TOY30" s="603"/>
      <c r="TOZ30" s="603"/>
      <c r="TPA30" s="2092"/>
      <c r="TPB30" s="2094"/>
      <c r="TPC30" s="2095"/>
      <c r="TPD30" s="2095"/>
      <c r="TPE30" s="2093"/>
      <c r="TPF30" s="2096"/>
      <c r="TPG30" s="2097"/>
      <c r="TPH30" s="2098"/>
      <c r="TPI30" s="2099"/>
      <c r="TPJ30" s="2099"/>
      <c r="TPK30" s="2099"/>
      <c r="TPL30" s="2099"/>
      <c r="TPM30" s="2100"/>
      <c r="TPN30" s="3483"/>
      <c r="TPO30" s="3484"/>
      <c r="TPP30" s="2089"/>
      <c r="TPQ30" s="2090"/>
      <c r="TPR30" s="2091"/>
      <c r="TPS30" s="2090"/>
      <c r="TPT30" s="2090"/>
      <c r="TPU30" s="2092"/>
      <c r="TPV30" s="2092"/>
      <c r="TPW30" s="2093"/>
      <c r="TPX30" s="603"/>
      <c r="TPY30" s="603"/>
      <c r="TPZ30" s="603"/>
      <c r="TQA30" s="603"/>
      <c r="TQB30" s="603"/>
      <c r="TQC30" s="603"/>
      <c r="TQD30" s="2092"/>
      <c r="TQE30" s="2094"/>
      <c r="TQF30" s="2095"/>
      <c r="TQG30" s="2095"/>
      <c r="TQH30" s="2093"/>
      <c r="TQI30" s="2096"/>
      <c r="TQJ30" s="2097"/>
      <c r="TQK30" s="2098"/>
      <c r="TQL30" s="2099"/>
      <c r="TQM30" s="2099"/>
      <c r="TQN30" s="2099"/>
      <c r="TQO30" s="2099"/>
      <c r="TQP30" s="2100"/>
      <c r="TQQ30" s="3483"/>
      <c r="TQR30" s="3484"/>
      <c r="TQS30" s="2089"/>
      <c r="TQT30" s="2090"/>
      <c r="TQU30" s="2091"/>
      <c r="TQV30" s="2090"/>
      <c r="TQW30" s="2090"/>
      <c r="TQX30" s="2092"/>
      <c r="TQY30" s="2092"/>
      <c r="TQZ30" s="2093"/>
      <c r="TRA30" s="603"/>
      <c r="TRB30" s="603"/>
      <c r="TRC30" s="603"/>
      <c r="TRD30" s="603"/>
      <c r="TRE30" s="603"/>
      <c r="TRF30" s="603"/>
      <c r="TRG30" s="2092"/>
      <c r="TRH30" s="2094"/>
      <c r="TRI30" s="2095"/>
      <c r="TRJ30" s="2095"/>
      <c r="TRK30" s="2093"/>
      <c r="TRL30" s="2096"/>
      <c r="TRM30" s="2097"/>
      <c r="TRN30" s="2098"/>
      <c r="TRO30" s="2099"/>
      <c r="TRP30" s="2099"/>
      <c r="TRQ30" s="2099"/>
      <c r="TRR30" s="2099"/>
      <c r="TRS30" s="2100"/>
      <c r="TRT30" s="3483"/>
      <c r="TRU30" s="3484"/>
      <c r="TRV30" s="2089"/>
      <c r="TRW30" s="2090"/>
      <c r="TRX30" s="2091"/>
      <c r="TRY30" s="2090"/>
      <c r="TRZ30" s="2090"/>
      <c r="TSA30" s="2092"/>
      <c r="TSB30" s="2092"/>
      <c r="TSC30" s="2093"/>
      <c r="TSD30" s="603"/>
      <c r="TSE30" s="603"/>
      <c r="TSF30" s="603"/>
      <c r="TSG30" s="603"/>
      <c r="TSH30" s="603"/>
      <c r="TSI30" s="603"/>
      <c r="TSJ30" s="2092"/>
      <c r="TSK30" s="2094"/>
      <c r="TSL30" s="2095"/>
      <c r="TSM30" s="2095"/>
      <c r="TSN30" s="2093"/>
      <c r="TSO30" s="2096"/>
      <c r="TSP30" s="2097"/>
      <c r="TSQ30" s="2098"/>
      <c r="TSR30" s="2099"/>
      <c r="TSS30" s="2099"/>
      <c r="TST30" s="2099"/>
      <c r="TSU30" s="2099"/>
      <c r="TSV30" s="2100"/>
      <c r="TSW30" s="3483"/>
      <c r="TSX30" s="3484"/>
      <c r="TSY30" s="2089"/>
      <c r="TSZ30" s="2090"/>
      <c r="TTA30" s="2091"/>
      <c r="TTB30" s="2090"/>
      <c r="TTC30" s="2090"/>
      <c r="TTD30" s="2092"/>
      <c r="TTE30" s="2092"/>
      <c r="TTF30" s="2093"/>
      <c r="TTG30" s="603"/>
      <c r="TTH30" s="603"/>
      <c r="TTI30" s="603"/>
      <c r="TTJ30" s="603"/>
      <c r="TTK30" s="603"/>
      <c r="TTL30" s="603"/>
      <c r="TTM30" s="2092"/>
      <c r="TTN30" s="2094"/>
      <c r="TTO30" s="2095"/>
      <c r="TTP30" s="2095"/>
      <c r="TTQ30" s="2093"/>
      <c r="TTR30" s="2096"/>
      <c r="TTS30" s="2097"/>
      <c r="TTT30" s="2098"/>
      <c r="TTU30" s="2099"/>
      <c r="TTV30" s="2099"/>
      <c r="TTW30" s="2099"/>
      <c r="TTX30" s="2099"/>
      <c r="TTY30" s="2100"/>
      <c r="TTZ30" s="3483"/>
      <c r="TUA30" s="3484"/>
      <c r="TUB30" s="2089"/>
      <c r="TUC30" s="2090"/>
      <c r="TUD30" s="2091"/>
      <c r="TUE30" s="2090"/>
      <c r="TUF30" s="2090"/>
      <c r="TUG30" s="2092"/>
      <c r="TUH30" s="2092"/>
      <c r="TUI30" s="2093"/>
      <c r="TUJ30" s="603"/>
      <c r="TUK30" s="603"/>
      <c r="TUL30" s="603"/>
      <c r="TUM30" s="603"/>
      <c r="TUN30" s="603"/>
      <c r="TUO30" s="603"/>
      <c r="TUP30" s="2092"/>
      <c r="TUQ30" s="2094"/>
      <c r="TUR30" s="2095"/>
      <c r="TUS30" s="2095"/>
      <c r="TUT30" s="2093"/>
      <c r="TUU30" s="2096"/>
      <c r="TUV30" s="2097"/>
      <c r="TUW30" s="2098"/>
      <c r="TUX30" s="2099"/>
      <c r="TUY30" s="2099"/>
      <c r="TUZ30" s="2099"/>
      <c r="TVA30" s="2099"/>
      <c r="TVB30" s="2100"/>
      <c r="TVC30" s="3483"/>
      <c r="TVD30" s="3484"/>
      <c r="TVE30" s="2089"/>
      <c r="TVF30" s="2090"/>
      <c r="TVG30" s="2091"/>
      <c r="TVH30" s="2090"/>
      <c r="TVI30" s="2090"/>
      <c r="TVJ30" s="2092"/>
      <c r="TVK30" s="2092"/>
      <c r="TVL30" s="2093"/>
      <c r="TVM30" s="603"/>
      <c r="TVN30" s="603"/>
      <c r="TVO30" s="603"/>
      <c r="TVP30" s="603"/>
      <c r="TVQ30" s="603"/>
      <c r="TVR30" s="603"/>
      <c r="TVS30" s="2092"/>
      <c r="TVT30" s="2094"/>
      <c r="TVU30" s="2095"/>
      <c r="TVV30" s="2095"/>
      <c r="TVW30" s="2093"/>
      <c r="TVX30" s="2096"/>
      <c r="TVY30" s="2097"/>
      <c r="TVZ30" s="2098"/>
      <c r="TWA30" s="2099"/>
      <c r="TWB30" s="2099"/>
      <c r="TWC30" s="2099"/>
      <c r="TWD30" s="2099"/>
      <c r="TWE30" s="2100"/>
      <c r="TWF30" s="3483"/>
      <c r="TWG30" s="3484"/>
      <c r="TWH30" s="2089"/>
      <c r="TWI30" s="2090"/>
      <c r="TWJ30" s="2091"/>
      <c r="TWK30" s="2090"/>
      <c r="TWL30" s="2090"/>
      <c r="TWM30" s="2092"/>
      <c r="TWN30" s="2092"/>
      <c r="TWO30" s="2093"/>
      <c r="TWP30" s="603"/>
      <c r="TWQ30" s="603"/>
      <c r="TWR30" s="603"/>
      <c r="TWS30" s="603"/>
      <c r="TWT30" s="603"/>
      <c r="TWU30" s="603"/>
      <c r="TWV30" s="2092"/>
      <c r="TWW30" s="2094"/>
      <c r="TWX30" s="2095"/>
      <c r="TWY30" s="2095"/>
      <c r="TWZ30" s="2093"/>
      <c r="TXA30" s="2096"/>
      <c r="TXB30" s="2097"/>
      <c r="TXC30" s="2098"/>
      <c r="TXD30" s="2099"/>
      <c r="TXE30" s="2099"/>
      <c r="TXF30" s="2099"/>
      <c r="TXG30" s="2099"/>
      <c r="TXH30" s="2100"/>
      <c r="TXI30" s="3483"/>
      <c r="TXJ30" s="3484"/>
      <c r="TXK30" s="2089"/>
      <c r="TXL30" s="2090"/>
      <c r="TXM30" s="2091"/>
      <c r="TXN30" s="2090"/>
      <c r="TXO30" s="2090"/>
      <c r="TXP30" s="2092"/>
      <c r="TXQ30" s="2092"/>
      <c r="TXR30" s="2093"/>
      <c r="TXS30" s="603"/>
      <c r="TXT30" s="603"/>
      <c r="TXU30" s="603"/>
      <c r="TXV30" s="603"/>
      <c r="TXW30" s="603"/>
      <c r="TXX30" s="603"/>
      <c r="TXY30" s="2092"/>
      <c r="TXZ30" s="2094"/>
      <c r="TYA30" s="2095"/>
      <c r="TYB30" s="2095"/>
      <c r="TYC30" s="2093"/>
      <c r="TYD30" s="2096"/>
      <c r="TYE30" s="2097"/>
      <c r="TYF30" s="2098"/>
      <c r="TYG30" s="2099"/>
      <c r="TYH30" s="2099"/>
      <c r="TYI30" s="2099"/>
      <c r="TYJ30" s="2099"/>
      <c r="TYK30" s="2100"/>
      <c r="TYL30" s="3483"/>
      <c r="TYM30" s="3484"/>
      <c r="TYN30" s="2089"/>
      <c r="TYO30" s="2090"/>
      <c r="TYP30" s="2091"/>
      <c r="TYQ30" s="2090"/>
      <c r="TYR30" s="2090"/>
      <c r="TYS30" s="2092"/>
      <c r="TYT30" s="2092"/>
      <c r="TYU30" s="2093"/>
      <c r="TYV30" s="603"/>
      <c r="TYW30" s="603"/>
      <c r="TYX30" s="603"/>
      <c r="TYY30" s="603"/>
      <c r="TYZ30" s="603"/>
      <c r="TZA30" s="603"/>
      <c r="TZB30" s="2092"/>
      <c r="TZC30" s="2094"/>
      <c r="TZD30" s="2095"/>
      <c r="TZE30" s="2095"/>
      <c r="TZF30" s="2093"/>
      <c r="TZG30" s="2096"/>
      <c r="TZH30" s="2097"/>
      <c r="TZI30" s="2098"/>
      <c r="TZJ30" s="2099"/>
      <c r="TZK30" s="2099"/>
      <c r="TZL30" s="2099"/>
      <c r="TZM30" s="2099"/>
      <c r="TZN30" s="2100"/>
      <c r="TZO30" s="3483"/>
      <c r="TZP30" s="3484"/>
      <c r="TZQ30" s="2089"/>
      <c r="TZR30" s="2090"/>
      <c r="TZS30" s="2091"/>
      <c r="TZT30" s="2090"/>
      <c r="TZU30" s="2090"/>
      <c r="TZV30" s="2092"/>
      <c r="TZW30" s="2092"/>
      <c r="TZX30" s="2093"/>
      <c r="TZY30" s="603"/>
      <c r="TZZ30" s="603"/>
      <c r="UAA30" s="603"/>
      <c r="UAB30" s="603"/>
      <c r="UAC30" s="603"/>
      <c r="UAD30" s="603"/>
      <c r="UAE30" s="2092"/>
      <c r="UAF30" s="2094"/>
      <c r="UAG30" s="2095"/>
      <c r="UAH30" s="2095"/>
      <c r="UAI30" s="2093"/>
      <c r="UAJ30" s="2096"/>
      <c r="UAK30" s="2097"/>
      <c r="UAL30" s="2098"/>
      <c r="UAM30" s="2099"/>
      <c r="UAN30" s="2099"/>
      <c r="UAO30" s="2099"/>
      <c r="UAP30" s="2099"/>
      <c r="UAQ30" s="2100"/>
      <c r="UAR30" s="3483"/>
      <c r="UAS30" s="3484"/>
      <c r="UAT30" s="2089"/>
      <c r="UAU30" s="2090"/>
      <c r="UAV30" s="2091"/>
      <c r="UAW30" s="2090"/>
      <c r="UAX30" s="2090"/>
      <c r="UAY30" s="2092"/>
      <c r="UAZ30" s="2092"/>
      <c r="UBA30" s="2093"/>
      <c r="UBB30" s="603"/>
      <c r="UBC30" s="603"/>
      <c r="UBD30" s="603"/>
      <c r="UBE30" s="603"/>
      <c r="UBF30" s="603"/>
      <c r="UBG30" s="603"/>
      <c r="UBH30" s="2092"/>
      <c r="UBI30" s="2094"/>
      <c r="UBJ30" s="2095"/>
      <c r="UBK30" s="2095"/>
      <c r="UBL30" s="2093"/>
      <c r="UBM30" s="2096"/>
      <c r="UBN30" s="2097"/>
      <c r="UBO30" s="2098"/>
      <c r="UBP30" s="2099"/>
      <c r="UBQ30" s="2099"/>
      <c r="UBR30" s="2099"/>
      <c r="UBS30" s="2099"/>
      <c r="UBT30" s="2100"/>
      <c r="UBU30" s="3483"/>
      <c r="UBV30" s="3484"/>
      <c r="UBW30" s="2089"/>
      <c r="UBX30" s="2090"/>
      <c r="UBY30" s="2091"/>
      <c r="UBZ30" s="2090"/>
      <c r="UCA30" s="2090"/>
      <c r="UCB30" s="2092"/>
      <c r="UCC30" s="2092"/>
      <c r="UCD30" s="2093"/>
      <c r="UCE30" s="603"/>
      <c r="UCF30" s="603"/>
      <c r="UCG30" s="603"/>
      <c r="UCH30" s="603"/>
      <c r="UCI30" s="603"/>
      <c r="UCJ30" s="603"/>
      <c r="UCK30" s="2092"/>
      <c r="UCL30" s="2094"/>
      <c r="UCM30" s="2095"/>
      <c r="UCN30" s="2095"/>
      <c r="UCO30" s="2093"/>
      <c r="UCP30" s="2096"/>
      <c r="UCQ30" s="2097"/>
      <c r="UCR30" s="2098"/>
      <c r="UCS30" s="2099"/>
      <c r="UCT30" s="2099"/>
      <c r="UCU30" s="2099"/>
      <c r="UCV30" s="2099"/>
      <c r="UCW30" s="2100"/>
      <c r="UCX30" s="3483"/>
      <c r="UCY30" s="3484"/>
      <c r="UCZ30" s="2089"/>
      <c r="UDA30" s="2090"/>
      <c r="UDB30" s="2091"/>
      <c r="UDC30" s="2090"/>
      <c r="UDD30" s="2090"/>
      <c r="UDE30" s="2092"/>
      <c r="UDF30" s="2092"/>
      <c r="UDG30" s="2093"/>
      <c r="UDH30" s="603"/>
      <c r="UDI30" s="603"/>
      <c r="UDJ30" s="603"/>
      <c r="UDK30" s="603"/>
      <c r="UDL30" s="603"/>
      <c r="UDM30" s="603"/>
      <c r="UDN30" s="2092"/>
      <c r="UDO30" s="2094"/>
      <c r="UDP30" s="2095"/>
      <c r="UDQ30" s="2095"/>
      <c r="UDR30" s="2093"/>
      <c r="UDS30" s="2096"/>
      <c r="UDT30" s="2097"/>
      <c r="UDU30" s="2098"/>
      <c r="UDV30" s="2099"/>
      <c r="UDW30" s="2099"/>
      <c r="UDX30" s="2099"/>
      <c r="UDY30" s="2099"/>
      <c r="UDZ30" s="2100"/>
      <c r="UEA30" s="3483"/>
      <c r="UEB30" s="3484"/>
      <c r="UEC30" s="2089"/>
      <c r="UED30" s="2090"/>
      <c r="UEE30" s="2091"/>
      <c r="UEF30" s="2090"/>
      <c r="UEG30" s="2090"/>
      <c r="UEH30" s="2092"/>
      <c r="UEI30" s="2092"/>
      <c r="UEJ30" s="2093"/>
      <c r="UEK30" s="603"/>
      <c r="UEL30" s="603"/>
      <c r="UEM30" s="603"/>
      <c r="UEN30" s="603"/>
      <c r="UEO30" s="603"/>
      <c r="UEP30" s="603"/>
      <c r="UEQ30" s="2092"/>
      <c r="UER30" s="2094"/>
      <c r="UES30" s="2095"/>
      <c r="UET30" s="2095"/>
      <c r="UEU30" s="2093"/>
      <c r="UEV30" s="2096"/>
      <c r="UEW30" s="2097"/>
      <c r="UEX30" s="2098"/>
      <c r="UEY30" s="2099"/>
      <c r="UEZ30" s="2099"/>
      <c r="UFA30" s="2099"/>
      <c r="UFB30" s="2099"/>
      <c r="UFC30" s="2100"/>
      <c r="UFD30" s="3483"/>
      <c r="UFE30" s="3484"/>
      <c r="UFF30" s="2089"/>
      <c r="UFG30" s="2090"/>
      <c r="UFH30" s="2091"/>
      <c r="UFI30" s="2090"/>
      <c r="UFJ30" s="2090"/>
      <c r="UFK30" s="2092"/>
      <c r="UFL30" s="2092"/>
      <c r="UFM30" s="2093"/>
      <c r="UFN30" s="603"/>
      <c r="UFO30" s="603"/>
      <c r="UFP30" s="603"/>
      <c r="UFQ30" s="603"/>
      <c r="UFR30" s="603"/>
      <c r="UFS30" s="603"/>
      <c r="UFT30" s="2092"/>
      <c r="UFU30" s="2094"/>
      <c r="UFV30" s="2095"/>
      <c r="UFW30" s="2095"/>
      <c r="UFX30" s="2093"/>
      <c r="UFY30" s="2096"/>
      <c r="UFZ30" s="2097"/>
      <c r="UGA30" s="2098"/>
      <c r="UGB30" s="2099"/>
      <c r="UGC30" s="2099"/>
      <c r="UGD30" s="2099"/>
      <c r="UGE30" s="2099"/>
      <c r="UGF30" s="2100"/>
      <c r="UGG30" s="3483"/>
      <c r="UGH30" s="3484"/>
      <c r="UGI30" s="2089"/>
      <c r="UGJ30" s="2090"/>
      <c r="UGK30" s="2091"/>
      <c r="UGL30" s="2090"/>
      <c r="UGM30" s="2090"/>
      <c r="UGN30" s="2092"/>
      <c r="UGO30" s="2092"/>
      <c r="UGP30" s="2093"/>
      <c r="UGQ30" s="603"/>
      <c r="UGR30" s="603"/>
      <c r="UGS30" s="603"/>
      <c r="UGT30" s="603"/>
      <c r="UGU30" s="603"/>
      <c r="UGV30" s="603"/>
      <c r="UGW30" s="2092"/>
      <c r="UGX30" s="2094"/>
      <c r="UGY30" s="2095"/>
      <c r="UGZ30" s="2095"/>
      <c r="UHA30" s="2093"/>
      <c r="UHB30" s="2096"/>
      <c r="UHC30" s="2097"/>
      <c r="UHD30" s="2098"/>
      <c r="UHE30" s="2099"/>
      <c r="UHF30" s="2099"/>
      <c r="UHG30" s="2099"/>
      <c r="UHH30" s="2099"/>
      <c r="UHI30" s="2100"/>
      <c r="UHJ30" s="3483"/>
      <c r="UHK30" s="3484"/>
      <c r="UHL30" s="2089"/>
      <c r="UHM30" s="2090"/>
      <c r="UHN30" s="2091"/>
      <c r="UHO30" s="2090"/>
      <c r="UHP30" s="2090"/>
      <c r="UHQ30" s="2092"/>
      <c r="UHR30" s="2092"/>
      <c r="UHS30" s="2093"/>
      <c r="UHT30" s="603"/>
      <c r="UHU30" s="603"/>
      <c r="UHV30" s="603"/>
      <c r="UHW30" s="603"/>
      <c r="UHX30" s="603"/>
      <c r="UHY30" s="603"/>
      <c r="UHZ30" s="2092"/>
      <c r="UIA30" s="2094"/>
      <c r="UIB30" s="2095"/>
      <c r="UIC30" s="2095"/>
      <c r="UID30" s="2093"/>
      <c r="UIE30" s="2096"/>
      <c r="UIF30" s="2097"/>
      <c r="UIG30" s="2098"/>
      <c r="UIH30" s="2099"/>
      <c r="UII30" s="2099"/>
      <c r="UIJ30" s="2099"/>
      <c r="UIK30" s="2099"/>
      <c r="UIL30" s="2100"/>
      <c r="UIM30" s="3483"/>
      <c r="UIN30" s="3484"/>
      <c r="UIO30" s="2089"/>
      <c r="UIP30" s="2090"/>
      <c r="UIQ30" s="2091"/>
      <c r="UIR30" s="2090"/>
      <c r="UIS30" s="2090"/>
      <c r="UIT30" s="2092"/>
      <c r="UIU30" s="2092"/>
      <c r="UIV30" s="2093"/>
      <c r="UIW30" s="603"/>
      <c r="UIX30" s="603"/>
      <c r="UIY30" s="603"/>
      <c r="UIZ30" s="603"/>
      <c r="UJA30" s="603"/>
      <c r="UJB30" s="603"/>
      <c r="UJC30" s="2092"/>
      <c r="UJD30" s="2094"/>
      <c r="UJE30" s="2095"/>
      <c r="UJF30" s="2095"/>
      <c r="UJG30" s="2093"/>
      <c r="UJH30" s="2096"/>
      <c r="UJI30" s="2097"/>
      <c r="UJJ30" s="2098"/>
      <c r="UJK30" s="2099"/>
      <c r="UJL30" s="2099"/>
      <c r="UJM30" s="2099"/>
      <c r="UJN30" s="2099"/>
      <c r="UJO30" s="2100"/>
      <c r="UJP30" s="3483"/>
      <c r="UJQ30" s="3484"/>
      <c r="UJR30" s="2089"/>
      <c r="UJS30" s="2090"/>
      <c r="UJT30" s="2091"/>
      <c r="UJU30" s="2090"/>
      <c r="UJV30" s="2090"/>
      <c r="UJW30" s="2092"/>
      <c r="UJX30" s="2092"/>
      <c r="UJY30" s="2093"/>
      <c r="UJZ30" s="603"/>
      <c r="UKA30" s="603"/>
      <c r="UKB30" s="603"/>
      <c r="UKC30" s="603"/>
      <c r="UKD30" s="603"/>
      <c r="UKE30" s="603"/>
      <c r="UKF30" s="2092"/>
      <c r="UKG30" s="2094"/>
      <c r="UKH30" s="2095"/>
      <c r="UKI30" s="2095"/>
      <c r="UKJ30" s="2093"/>
      <c r="UKK30" s="2096"/>
      <c r="UKL30" s="2097"/>
      <c r="UKM30" s="2098"/>
      <c r="UKN30" s="2099"/>
      <c r="UKO30" s="2099"/>
      <c r="UKP30" s="2099"/>
      <c r="UKQ30" s="2099"/>
      <c r="UKR30" s="2100"/>
      <c r="UKS30" s="3483"/>
      <c r="UKT30" s="3484"/>
      <c r="UKU30" s="2089"/>
      <c r="UKV30" s="2090"/>
      <c r="UKW30" s="2091"/>
      <c r="UKX30" s="2090"/>
      <c r="UKY30" s="2090"/>
      <c r="UKZ30" s="2092"/>
      <c r="ULA30" s="2092"/>
      <c r="ULB30" s="2093"/>
      <c r="ULC30" s="603"/>
      <c r="ULD30" s="603"/>
      <c r="ULE30" s="603"/>
      <c r="ULF30" s="603"/>
      <c r="ULG30" s="603"/>
      <c r="ULH30" s="603"/>
      <c r="ULI30" s="2092"/>
      <c r="ULJ30" s="2094"/>
      <c r="ULK30" s="2095"/>
      <c r="ULL30" s="2095"/>
      <c r="ULM30" s="2093"/>
      <c r="ULN30" s="2096"/>
      <c r="ULO30" s="2097"/>
      <c r="ULP30" s="2098"/>
      <c r="ULQ30" s="2099"/>
      <c r="ULR30" s="2099"/>
      <c r="ULS30" s="2099"/>
      <c r="ULT30" s="2099"/>
      <c r="ULU30" s="2100"/>
      <c r="ULV30" s="3483"/>
      <c r="ULW30" s="3484"/>
      <c r="ULX30" s="2089"/>
      <c r="ULY30" s="2090"/>
      <c r="ULZ30" s="2091"/>
      <c r="UMA30" s="2090"/>
      <c r="UMB30" s="2090"/>
      <c r="UMC30" s="2092"/>
      <c r="UMD30" s="2092"/>
      <c r="UME30" s="2093"/>
      <c r="UMF30" s="603"/>
      <c r="UMG30" s="603"/>
      <c r="UMH30" s="603"/>
      <c r="UMI30" s="603"/>
      <c r="UMJ30" s="603"/>
      <c r="UMK30" s="603"/>
      <c r="UML30" s="2092"/>
      <c r="UMM30" s="2094"/>
      <c r="UMN30" s="2095"/>
      <c r="UMO30" s="2095"/>
      <c r="UMP30" s="2093"/>
      <c r="UMQ30" s="2096"/>
      <c r="UMR30" s="2097"/>
      <c r="UMS30" s="2098"/>
      <c r="UMT30" s="2099"/>
      <c r="UMU30" s="2099"/>
      <c r="UMV30" s="2099"/>
      <c r="UMW30" s="2099"/>
      <c r="UMX30" s="2100"/>
      <c r="UMY30" s="3483"/>
      <c r="UMZ30" s="3484"/>
      <c r="UNA30" s="2089"/>
      <c r="UNB30" s="2090"/>
      <c r="UNC30" s="2091"/>
      <c r="UND30" s="2090"/>
      <c r="UNE30" s="2090"/>
      <c r="UNF30" s="2092"/>
      <c r="UNG30" s="2092"/>
      <c r="UNH30" s="2093"/>
      <c r="UNI30" s="603"/>
      <c r="UNJ30" s="603"/>
      <c r="UNK30" s="603"/>
      <c r="UNL30" s="603"/>
      <c r="UNM30" s="603"/>
      <c r="UNN30" s="603"/>
      <c r="UNO30" s="2092"/>
      <c r="UNP30" s="2094"/>
      <c r="UNQ30" s="2095"/>
      <c r="UNR30" s="2095"/>
      <c r="UNS30" s="2093"/>
      <c r="UNT30" s="2096"/>
      <c r="UNU30" s="2097"/>
      <c r="UNV30" s="2098"/>
      <c r="UNW30" s="2099"/>
      <c r="UNX30" s="2099"/>
      <c r="UNY30" s="2099"/>
      <c r="UNZ30" s="2099"/>
      <c r="UOA30" s="2100"/>
      <c r="UOB30" s="3483"/>
      <c r="UOC30" s="3484"/>
      <c r="UOD30" s="2089"/>
      <c r="UOE30" s="2090"/>
      <c r="UOF30" s="2091"/>
      <c r="UOG30" s="2090"/>
      <c r="UOH30" s="2090"/>
      <c r="UOI30" s="2092"/>
      <c r="UOJ30" s="2092"/>
      <c r="UOK30" s="2093"/>
      <c r="UOL30" s="603"/>
      <c r="UOM30" s="603"/>
      <c r="UON30" s="603"/>
      <c r="UOO30" s="603"/>
      <c r="UOP30" s="603"/>
      <c r="UOQ30" s="603"/>
      <c r="UOR30" s="2092"/>
      <c r="UOS30" s="2094"/>
      <c r="UOT30" s="2095"/>
      <c r="UOU30" s="2095"/>
      <c r="UOV30" s="2093"/>
      <c r="UOW30" s="2096"/>
      <c r="UOX30" s="2097"/>
      <c r="UOY30" s="2098"/>
      <c r="UOZ30" s="2099"/>
      <c r="UPA30" s="2099"/>
      <c r="UPB30" s="2099"/>
      <c r="UPC30" s="2099"/>
      <c r="UPD30" s="2100"/>
      <c r="UPE30" s="3483"/>
      <c r="UPF30" s="3484"/>
      <c r="UPG30" s="2089"/>
      <c r="UPH30" s="2090"/>
      <c r="UPI30" s="2091"/>
      <c r="UPJ30" s="2090"/>
      <c r="UPK30" s="2090"/>
      <c r="UPL30" s="2092"/>
      <c r="UPM30" s="2092"/>
      <c r="UPN30" s="2093"/>
      <c r="UPO30" s="603"/>
      <c r="UPP30" s="603"/>
      <c r="UPQ30" s="603"/>
      <c r="UPR30" s="603"/>
      <c r="UPS30" s="603"/>
      <c r="UPT30" s="603"/>
      <c r="UPU30" s="2092"/>
      <c r="UPV30" s="2094"/>
      <c r="UPW30" s="2095"/>
      <c r="UPX30" s="2095"/>
      <c r="UPY30" s="2093"/>
      <c r="UPZ30" s="2096"/>
      <c r="UQA30" s="2097"/>
      <c r="UQB30" s="2098"/>
      <c r="UQC30" s="2099"/>
      <c r="UQD30" s="2099"/>
      <c r="UQE30" s="2099"/>
      <c r="UQF30" s="2099"/>
      <c r="UQG30" s="2100"/>
      <c r="UQH30" s="3483"/>
      <c r="UQI30" s="3484"/>
      <c r="UQJ30" s="2089"/>
      <c r="UQK30" s="2090"/>
      <c r="UQL30" s="2091"/>
      <c r="UQM30" s="2090"/>
      <c r="UQN30" s="2090"/>
      <c r="UQO30" s="2092"/>
      <c r="UQP30" s="2092"/>
      <c r="UQQ30" s="2093"/>
      <c r="UQR30" s="603"/>
      <c r="UQS30" s="603"/>
      <c r="UQT30" s="603"/>
      <c r="UQU30" s="603"/>
      <c r="UQV30" s="603"/>
      <c r="UQW30" s="603"/>
      <c r="UQX30" s="2092"/>
      <c r="UQY30" s="2094"/>
      <c r="UQZ30" s="2095"/>
      <c r="URA30" s="2095"/>
      <c r="URB30" s="2093"/>
      <c r="URC30" s="2096"/>
      <c r="URD30" s="2097"/>
      <c r="URE30" s="2098"/>
      <c r="URF30" s="2099"/>
      <c r="URG30" s="2099"/>
      <c r="URH30" s="2099"/>
      <c r="URI30" s="2099"/>
      <c r="URJ30" s="2100"/>
      <c r="URK30" s="3483"/>
      <c r="URL30" s="3484"/>
      <c r="URM30" s="2089"/>
      <c r="URN30" s="2090"/>
      <c r="URO30" s="2091"/>
      <c r="URP30" s="2090"/>
      <c r="URQ30" s="2090"/>
      <c r="URR30" s="2092"/>
      <c r="URS30" s="2092"/>
      <c r="URT30" s="2093"/>
      <c r="URU30" s="603"/>
      <c r="URV30" s="603"/>
      <c r="URW30" s="603"/>
      <c r="URX30" s="603"/>
      <c r="URY30" s="603"/>
      <c r="URZ30" s="603"/>
      <c r="USA30" s="2092"/>
      <c r="USB30" s="2094"/>
      <c r="USC30" s="2095"/>
      <c r="USD30" s="2095"/>
      <c r="USE30" s="2093"/>
      <c r="USF30" s="2096"/>
      <c r="USG30" s="2097"/>
      <c r="USH30" s="2098"/>
      <c r="USI30" s="2099"/>
      <c r="USJ30" s="2099"/>
      <c r="USK30" s="2099"/>
      <c r="USL30" s="2099"/>
      <c r="USM30" s="2100"/>
      <c r="USN30" s="3483"/>
      <c r="USO30" s="3484"/>
      <c r="USP30" s="2089"/>
      <c r="USQ30" s="2090"/>
      <c r="USR30" s="2091"/>
      <c r="USS30" s="2090"/>
      <c r="UST30" s="2090"/>
      <c r="USU30" s="2092"/>
      <c r="USV30" s="2092"/>
      <c r="USW30" s="2093"/>
      <c r="USX30" s="603"/>
      <c r="USY30" s="603"/>
      <c r="USZ30" s="603"/>
      <c r="UTA30" s="603"/>
      <c r="UTB30" s="603"/>
      <c r="UTC30" s="603"/>
      <c r="UTD30" s="2092"/>
      <c r="UTE30" s="2094"/>
      <c r="UTF30" s="2095"/>
      <c r="UTG30" s="2095"/>
      <c r="UTH30" s="2093"/>
      <c r="UTI30" s="2096"/>
      <c r="UTJ30" s="2097"/>
      <c r="UTK30" s="2098"/>
      <c r="UTL30" s="2099"/>
      <c r="UTM30" s="2099"/>
      <c r="UTN30" s="2099"/>
      <c r="UTO30" s="2099"/>
      <c r="UTP30" s="2100"/>
      <c r="UTQ30" s="3483"/>
      <c r="UTR30" s="3484"/>
      <c r="UTS30" s="2089"/>
      <c r="UTT30" s="2090"/>
      <c r="UTU30" s="2091"/>
      <c r="UTV30" s="2090"/>
      <c r="UTW30" s="2090"/>
      <c r="UTX30" s="2092"/>
      <c r="UTY30" s="2092"/>
      <c r="UTZ30" s="2093"/>
      <c r="UUA30" s="603"/>
      <c r="UUB30" s="603"/>
      <c r="UUC30" s="603"/>
      <c r="UUD30" s="603"/>
      <c r="UUE30" s="603"/>
      <c r="UUF30" s="603"/>
      <c r="UUG30" s="2092"/>
      <c r="UUH30" s="2094"/>
      <c r="UUI30" s="2095"/>
      <c r="UUJ30" s="2095"/>
      <c r="UUK30" s="2093"/>
      <c r="UUL30" s="2096"/>
      <c r="UUM30" s="2097"/>
      <c r="UUN30" s="2098"/>
      <c r="UUO30" s="2099"/>
      <c r="UUP30" s="2099"/>
      <c r="UUQ30" s="2099"/>
      <c r="UUR30" s="2099"/>
      <c r="UUS30" s="2100"/>
      <c r="UUT30" s="3483"/>
      <c r="UUU30" s="3484"/>
      <c r="UUV30" s="2089"/>
      <c r="UUW30" s="2090"/>
      <c r="UUX30" s="2091"/>
      <c r="UUY30" s="2090"/>
      <c r="UUZ30" s="2090"/>
      <c r="UVA30" s="2092"/>
      <c r="UVB30" s="2092"/>
      <c r="UVC30" s="2093"/>
      <c r="UVD30" s="603"/>
      <c r="UVE30" s="603"/>
      <c r="UVF30" s="603"/>
      <c r="UVG30" s="603"/>
      <c r="UVH30" s="603"/>
      <c r="UVI30" s="603"/>
      <c r="UVJ30" s="2092"/>
      <c r="UVK30" s="2094"/>
      <c r="UVL30" s="2095"/>
      <c r="UVM30" s="2095"/>
      <c r="UVN30" s="2093"/>
      <c r="UVO30" s="2096"/>
      <c r="UVP30" s="2097"/>
      <c r="UVQ30" s="2098"/>
      <c r="UVR30" s="2099"/>
      <c r="UVS30" s="2099"/>
      <c r="UVT30" s="2099"/>
      <c r="UVU30" s="2099"/>
      <c r="UVV30" s="2100"/>
      <c r="UVW30" s="3483"/>
      <c r="UVX30" s="3484"/>
      <c r="UVY30" s="2089"/>
      <c r="UVZ30" s="2090"/>
      <c r="UWA30" s="2091"/>
      <c r="UWB30" s="2090"/>
      <c r="UWC30" s="2090"/>
      <c r="UWD30" s="2092"/>
      <c r="UWE30" s="2092"/>
      <c r="UWF30" s="2093"/>
      <c r="UWG30" s="603"/>
      <c r="UWH30" s="603"/>
      <c r="UWI30" s="603"/>
      <c r="UWJ30" s="603"/>
      <c r="UWK30" s="603"/>
      <c r="UWL30" s="603"/>
      <c r="UWM30" s="2092"/>
      <c r="UWN30" s="2094"/>
      <c r="UWO30" s="2095"/>
      <c r="UWP30" s="2095"/>
      <c r="UWQ30" s="2093"/>
      <c r="UWR30" s="2096"/>
      <c r="UWS30" s="2097"/>
      <c r="UWT30" s="2098"/>
      <c r="UWU30" s="2099"/>
      <c r="UWV30" s="2099"/>
      <c r="UWW30" s="2099"/>
      <c r="UWX30" s="2099"/>
      <c r="UWY30" s="2100"/>
      <c r="UWZ30" s="3483"/>
      <c r="UXA30" s="3484"/>
      <c r="UXB30" s="2089"/>
      <c r="UXC30" s="2090"/>
      <c r="UXD30" s="2091"/>
      <c r="UXE30" s="2090"/>
      <c r="UXF30" s="2090"/>
      <c r="UXG30" s="2092"/>
      <c r="UXH30" s="2092"/>
      <c r="UXI30" s="2093"/>
      <c r="UXJ30" s="603"/>
      <c r="UXK30" s="603"/>
      <c r="UXL30" s="603"/>
      <c r="UXM30" s="603"/>
      <c r="UXN30" s="603"/>
      <c r="UXO30" s="603"/>
      <c r="UXP30" s="2092"/>
      <c r="UXQ30" s="2094"/>
      <c r="UXR30" s="2095"/>
      <c r="UXS30" s="2095"/>
      <c r="UXT30" s="2093"/>
      <c r="UXU30" s="2096"/>
      <c r="UXV30" s="2097"/>
      <c r="UXW30" s="2098"/>
      <c r="UXX30" s="2099"/>
      <c r="UXY30" s="2099"/>
      <c r="UXZ30" s="2099"/>
      <c r="UYA30" s="2099"/>
      <c r="UYB30" s="2100"/>
      <c r="UYC30" s="3483"/>
      <c r="UYD30" s="3484"/>
      <c r="UYE30" s="2089"/>
      <c r="UYF30" s="2090"/>
      <c r="UYG30" s="2091"/>
      <c r="UYH30" s="2090"/>
      <c r="UYI30" s="2090"/>
      <c r="UYJ30" s="2092"/>
      <c r="UYK30" s="2092"/>
      <c r="UYL30" s="2093"/>
      <c r="UYM30" s="603"/>
      <c r="UYN30" s="603"/>
      <c r="UYO30" s="603"/>
      <c r="UYP30" s="603"/>
      <c r="UYQ30" s="603"/>
      <c r="UYR30" s="603"/>
      <c r="UYS30" s="2092"/>
      <c r="UYT30" s="2094"/>
      <c r="UYU30" s="2095"/>
      <c r="UYV30" s="2095"/>
      <c r="UYW30" s="2093"/>
      <c r="UYX30" s="2096"/>
      <c r="UYY30" s="2097"/>
      <c r="UYZ30" s="2098"/>
      <c r="UZA30" s="2099"/>
      <c r="UZB30" s="2099"/>
      <c r="UZC30" s="2099"/>
      <c r="UZD30" s="2099"/>
      <c r="UZE30" s="2100"/>
      <c r="UZF30" s="3483"/>
      <c r="UZG30" s="3484"/>
      <c r="UZH30" s="2089"/>
      <c r="UZI30" s="2090"/>
      <c r="UZJ30" s="2091"/>
      <c r="UZK30" s="2090"/>
      <c r="UZL30" s="2090"/>
      <c r="UZM30" s="2092"/>
      <c r="UZN30" s="2092"/>
      <c r="UZO30" s="2093"/>
      <c r="UZP30" s="603"/>
      <c r="UZQ30" s="603"/>
      <c r="UZR30" s="603"/>
      <c r="UZS30" s="603"/>
      <c r="UZT30" s="603"/>
      <c r="UZU30" s="603"/>
      <c r="UZV30" s="2092"/>
      <c r="UZW30" s="2094"/>
      <c r="UZX30" s="2095"/>
      <c r="UZY30" s="2095"/>
      <c r="UZZ30" s="2093"/>
      <c r="VAA30" s="2096"/>
      <c r="VAB30" s="2097"/>
      <c r="VAC30" s="2098"/>
      <c r="VAD30" s="2099"/>
      <c r="VAE30" s="2099"/>
      <c r="VAF30" s="2099"/>
      <c r="VAG30" s="2099"/>
      <c r="VAH30" s="2100"/>
      <c r="VAI30" s="3483"/>
      <c r="VAJ30" s="3484"/>
      <c r="VAK30" s="2089"/>
      <c r="VAL30" s="2090"/>
      <c r="VAM30" s="2091"/>
      <c r="VAN30" s="2090"/>
      <c r="VAO30" s="2090"/>
      <c r="VAP30" s="2092"/>
      <c r="VAQ30" s="2092"/>
      <c r="VAR30" s="2093"/>
      <c r="VAS30" s="603"/>
      <c r="VAT30" s="603"/>
      <c r="VAU30" s="603"/>
      <c r="VAV30" s="603"/>
      <c r="VAW30" s="603"/>
      <c r="VAX30" s="603"/>
      <c r="VAY30" s="2092"/>
      <c r="VAZ30" s="2094"/>
      <c r="VBA30" s="2095"/>
      <c r="VBB30" s="2095"/>
      <c r="VBC30" s="2093"/>
      <c r="VBD30" s="2096"/>
      <c r="VBE30" s="2097"/>
      <c r="VBF30" s="2098"/>
      <c r="VBG30" s="2099"/>
      <c r="VBH30" s="2099"/>
      <c r="VBI30" s="2099"/>
      <c r="VBJ30" s="2099"/>
      <c r="VBK30" s="2100"/>
      <c r="VBL30" s="3483"/>
      <c r="VBM30" s="3484"/>
      <c r="VBN30" s="2089"/>
      <c r="VBO30" s="2090"/>
      <c r="VBP30" s="2091"/>
      <c r="VBQ30" s="2090"/>
      <c r="VBR30" s="2090"/>
      <c r="VBS30" s="2092"/>
      <c r="VBT30" s="2092"/>
      <c r="VBU30" s="2093"/>
      <c r="VBV30" s="603"/>
      <c r="VBW30" s="603"/>
      <c r="VBX30" s="603"/>
      <c r="VBY30" s="603"/>
      <c r="VBZ30" s="603"/>
      <c r="VCA30" s="603"/>
      <c r="VCB30" s="2092"/>
      <c r="VCC30" s="2094"/>
      <c r="VCD30" s="2095"/>
      <c r="VCE30" s="2095"/>
      <c r="VCF30" s="2093"/>
      <c r="VCG30" s="2096"/>
      <c r="VCH30" s="2097"/>
      <c r="VCI30" s="2098"/>
      <c r="VCJ30" s="2099"/>
      <c r="VCK30" s="2099"/>
      <c r="VCL30" s="2099"/>
      <c r="VCM30" s="2099"/>
      <c r="VCN30" s="2100"/>
      <c r="VCO30" s="3483"/>
      <c r="VCP30" s="3484"/>
      <c r="VCQ30" s="2089"/>
      <c r="VCR30" s="2090"/>
      <c r="VCS30" s="2091"/>
      <c r="VCT30" s="2090"/>
      <c r="VCU30" s="2090"/>
      <c r="VCV30" s="2092"/>
      <c r="VCW30" s="2092"/>
      <c r="VCX30" s="2093"/>
      <c r="VCY30" s="603"/>
      <c r="VCZ30" s="603"/>
      <c r="VDA30" s="603"/>
      <c r="VDB30" s="603"/>
      <c r="VDC30" s="603"/>
      <c r="VDD30" s="603"/>
      <c r="VDE30" s="2092"/>
      <c r="VDF30" s="2094"/>
      <c r="VDG30" s="2095"/>
      <c r="VDH30" s="2095"/>
      <c r="VDI30" s="2093"/>
      <c r="VDJ30" s="2096"/>
      <c r="VDK30" s="2097"/>
      <c r="VDL30" s="2098"/>
      <c r="VDM30" s="2099"/>
      <c r="VDN30" s="2099"/>
      <c r="VDO30" s="2099"/>
      <c r="VDP30" s="2099"/>
      <c r="VDQ30" s="2100"/>
      <c r="VDR30" s="3483"/>
      <c r="VDS30" s="3484"/>
      <c r="VDT30" s="2089"/>
      <c r="VDU30" s="2090"/>
      <c r="VDV30" s="2091"/>
      <c r="VDW30" s="2090"/>
      <c r="VDX30" s="2090"/>
      <c r="VDY30" s="2092"/>
      <c r="VDZ30" s="2092"/>
      <c r="VEA30" s="2093"/>
      <c r="VEB30" s="603"/>
      <c r="VEC30" s="603"/>
      <c r="VED30" s="603"/>
      <c r="VEE30" s="603"/>
      <c r="VEF30" s="603"/>
      <c r="VEG30" s="603"/>
      <c r="VEH30" s="2092"/>
      <c r="VEI30" s="2094"/>
      <c r="VEJ30" s="2095"/>
      <c r="VEK30" s="2095"/>
      <c r="VEL30" s="2093"/>
      <c r="VEM30" s="2096"/>
      <c r="VEN30" s="2097"/>
      <c r="VEO30" s="2098"/>
      <c r="VEP30" s="2099"/>
      <c r="VEQ30" s="2099"/>
      <c r="VER30" s="2099"/>
      <c r="VES30" s="2099"/>
      <c r="VET30" s="2100"/>
      <c r="VEU30" s="3483"/>
      <c r="VEV30" s="3484"/>
      <c r="VEW30" s="2089"/>
      <c r="VEX30" s="2090"/>
      <c r="VEY30" s="2091"/>
      <c r="VEZ30" s="2090"/>
      <c r="VFA30" s="2090"/>
      <c r="VFB30" s="2092"/>
      <c r="VFC30" s="2092"/>
      <c r="VFD30" s="2093"/>
      <c r="VFE30" s="603"/>
      <c r="VFF30" s="603"/>
      <c r="VFG30" s="603"/>
      <c r="VFH30" s="603"/>
      <c r="VFI30" s="603"/>
      <c r="VFJ30" s="603"/>
      <c r="VFK30" s="2092"/>
      <c r="VFL30" s="2094"/>
      <c r="VFM30" s="2095"/>
      <c r="VFN30" s="2095"/>
      <c r="VFO30" s="2093"/>
      <c r="VFP30" s="2096"/>
      <c r="VFQ30" s="2097"/>
      <c r="VFR30" s="2098"/>
      <c r="VFS30" s="2099"/>
      <c r="VFT30" s="2099"/>
      <c r="VFU30" s="2099"/>
      <c r="VFV30" s="2099"/>
      <c r="VFW30" s="2100"/>
      <c r="VFX30" s="3483"/>
      <c r="VFY30" s="3484"/>
      <c r="VFZ30" s="2089"/>
      <c r="VGA30" s="2090"/>
      <c r="VGB30" s="2091"/>
      <c r="VGC30" s="2090"/>
      <c r="VGD30" s="2090"/>
      <c r="VGE30" s="2092"/>
      <c r="VGF30" s="2092"/>
      <c r="VGG30" s="2093"/>
      <c r="VGH30" s="603"/>
      <c r="VGI30" s="603"/>
      <c r="VGJ30" s="603"/>
      <c r="VGK30" s="603"/>
      <c r="VGL30" s="603"/>
      <c r="VGM30" s="603"/>
      <c r="VGN30" s="2092"/>
      <c r="VGO30" s="2094"/>
      <c r="VGP30" s="2095"/>
      <c r="VGQ30" s="2095"/>
      <c r="VGR30" s="2093"/>
      <c r="VGS30" s="2096"/>
      <c r="VGT30" s="2097"/>
      <c r="VGU30" s="2098"/>
      <c r="VGV30" s="2099"/>
      <c r="VGW30" s="2099"/>
      <c r="VGX30" s="2099"/>
      <c r="VGY30" s="2099"/>
      <c r="VGZ30" s="2100"/>
      <c r="VHA30" s="3483"/>
      <c r="VHB30" s="3484"/>
      <c r="VHC30" s="2089"/>
      <c r="VHD30" s="2090"/>
      <c r="VHE30" s="2091"/>
      <c r="VHF30" s="2090"/>
      <c r="VHG30" s="2090"/>
      <c r="VHH30" s="2092"/>
      <c r="VHI30" s="2092"/>
      <c r="VHJ30" s="2093"/>
      <c r="VHK30" s="603"/>
      <c r="VHL30" s="603"/>
      <c r="VHM30" s="603"/>
      <c r="VHN30" s="603"/>
      <c r="VHO30" s="603"/>
      <c r="VHP30" s="603"/>
      <c r="VHQ30" s="2092"/>
      <c r="VHR30" s="2094"/>
      <c r="VHS30" s="2095"/>
      <c r="VHT30" s="2095"/>
      <c r="VHU30" s="2093"/>
      <c r="VHV30" s="2096"/>
      <c r="VHW30" s="2097"/>
      <c r="VHX30" s="2098"/>
      <c r="VHY30" s="2099"/>
      <c r="VHZ30" s="2099"/>
      <c r="VIA30" s="2099"/>
      <c r="VIB30" s="2099"/>
      <c r="VIC30" s="2100"/>
      <c r="VID30" s="3483"/>
      <c r="VIE30" s="3484"/>
      <c r="VIF30" s="2089"/>
      <c r="VIG30" s="2090"/>
      <c r="VIH30" s="2091"/>
      <c r="VII30" s="2090"/>
      <c r="VIJ30" s="2090"/>
      <c r="VIK30" s="2092"/>
      <c r="VIL30" s="2092"/>
      <c r="VIM30" s="2093"/>
      <c r="VIN30" s="603"/>
      <c r="VIO30" s="603"/>
      <c r="VIP30" s="603"/>
      <c r="VIQ30" s="603"/>
      <c r="VIR30" s="603"/>
      <c r="VIS30" s="603"/>
      <c r="VIT30" s="2092"/>
      <c r="VIU30" s="2094"/>
      <c r="VIV30" s="2095"/>
      <c r="VIW30" s="2095"/>
      <c r="VIX30" s="2093"/>
      <c r="VIY30" s="2096"/>
      <c r="VIZ30" s="2097"/>
      <c r="VJA30" s="2098"/>
      <c r="VJB30" s="2099"/>
      <c r="VJC30" s="2099"/>
      <c r="VJD30" s="2099"/>
      <c r="VJE30" s="2099"/>
      <c r="VJF30" s="2100"/>
      <c r="VJG30" s="3483"/>
      <c r="VJH30" s="3484"/>
      <c r="VJI30" s="2089"/>
      <c r="VJJ30" s="2090"/>
      <c r="VJK30" s="2091"/>
      <c r="VJL30" s="2090"/>
      <c r="VJM30" s="2090"/>
      <c r="VJN30" s="2092"/>
      <c r="VJO30" s="2092"/>
      <c r="VJP30" s="2093"/>
      <c r="VJQ30" s="603"/>
      <c r="VJR30" s="603"/>
      <c r="VJS30" s="603"/>
      <c r="VJT30" s="603"/>
      <c r="VJU30" s="603"/>
      <c r="VJV30" s="603"/>
      <c r="VJW30" s="2092"/>
      <c r="VJX30" s="2094"/>
      <c r="VJY30" s="2095"/>
      <c r="VJZ30" s="2095"/>
      <c r="VKA30" s="2093"/>
      <c r="VKB30" s="2096"/>
      <c r="VKC30" s="2097"/>
      <c r="VKD30" s="2098"/>
      <c r="VKE30" s="2099"/>
      <c r="VKF30" s="2099"/>
      <c r="VKG30" s="2099"/>
      <c r="VKH30" s="2099"/>
      <c r="VKI30" s="2100"/>
      <c r="VKJ30" s="3483"/>
      <c r="VKK30" s="3484"/>
      <c r="VKL30" s="2089"/>
      <c r="VKM30" s="2090"/>
      <c r="VKN30" s="2091"/>
      <c r="VKO30" s="2090"/>
      <c r="VKP30" s="2090"/>
      <c r="VKQ30" s="2092"/>
      <c r="VKR30" s="2092"/>
      <c r="VKS30" s="2093"/>
      <c r="VKT30" s="603"/>
      <c r="VKU30" s="603"/>
      <c r="VKV30" s="603"/>
      <c r="VKW30" s="603"/>
      <c r="VKX30" s="603"/>
      <c r="VKY30" s="603"/>
      <c r="VKZ30" s="2092"/>
      <c r="VLA30" s="2094"/>
      <c r="VLB30" s="2095"/>
      <c r="VLC30" s="2095"/>
      <c r="VLD30" s="2093"/>
      <c r="VLE30" s="2096"/>
      <c r="VLF30" s="2097"/>
      <c r="VLG30" s="2098"/>
      <c r="VLH30" s="2099"/>
      <c r="VLI30" s="2099"/>
      <c r="VLJ30" s="2099"/>
      <c r="VLK30" s="2099"/>
      <c r="VLL30" s="2100"/>
      <c r="VLM30" s="3483"/>
      <c r="VLN30" s="3484"/>
      <c r="VLO30" s="2089"/>
      <c r="VLP30" s="2090"/>
      <c r="VLQ30" s="2091"/>
      <c r="VLR30" s="2090"/>
      <c r="VLS30" s="2090"/>
      <c r="VLT30" s="2092"/>
      <c r="VLU30" s="2092"/>
      <c r="VLV30" s="2093"/>
      <c r="VLW30" s="603"/>
      <c r="VLX30" s="603"/>
      <c r="VLY30" s="603"/>
      <c r="VLZ30" s="603"/>
      <c r="VMA30" s="603"/>
      <c r="VMB30" s="603"/>
      <c r="VMC30" s="2092"/>
      <c r="VMD30" s="2094"/>
      <c r="VME30" s="2095"/>
      <c r="VMF30" s="2095"/>
      <c r="VMG30" s="2093"/>
      <c r="VMH30" s="2096"/>
      <c r="VMI30" s="2097"/>
      <c r="VMJ30" s="2098"/>
      <c r="VMK30" s="2099"/>
      <c r="VML30" s="2099"/>
      <c r="VMM30" s="2099"/>
      <c r="VMN30" s="2099"/>
      <c r="VMO30" s="2100"/>
      <c r="VMP30" s="3483"/>
      <c r="VMQ30" s="3484"/>
      <c r="VMR30" s="2089"/>
      <c r="VMS30" s="2090"/>
      <c r="VMT30" s="2091"/>
      <c r="VMU30" s="2090"/>
      <c r="VMV30" s="2090"/>
      <c r="VMW30" s="2092"/>
      <c r="VMX30" s="2092"/>
      <c r="VMY30" s="2093"/>
      <c r="VMZ30" s="603"/>
      <c r="VNA30" s="603"/>
      <c r="VNB30" s="603"/>
      <c r="VNC30" s="603"/>
      <c r="VND30" s="603"/>
      <c r="VNE30" s="603"/>
      <c r="VNF30" s="2092"/>
      <c r="VNG30" s="2094"/>
      <c r="VNH30" s="2095"/>
      <c r="VNI30" s="2095"/>
      <c r="VNJ30" s="2093"/>
      <c r="VNK30" s="2096"/>
      <c r="VNL30" s="2097"/>
      <c r="VNM30" s="2098"/>
      <c r="VNN30" s="2099"/>
      <c r="VNO30" s="2099"/>
      <c r="VNP30" s="2099"/>
      <c r="VNQ30" s="2099"/>
      <c r="VNR30" s="2100"/>
      <c r="VNS30" s="3483"/>
      <c r="VNT30" s="3484"/>
      <c r="VNU30" s="2089"/>
      <c r="VNV30" s="2090"/>
      <c r="VNW30" s="2091"/>
      <c r="VNX30" s="2090"/>
      <c r="VNY30" s="2090"/>
      <c r="VNZ30" s="2092"/>
      <c r="VOA30" s="2092"/>
      <c r="VOB30" s="2093"/>
      <c r="VOC30" s="603"/>
      <c r="VOD30" s="603"/>
      <c r="VOE30" s="603"/>
      <c r="VOF30" s="603"/>
      <c r="VOG30" s="603"/>
      <c r="VOH30" s="603"/>
      <c r="VOI30" s="2092"/>
      <c r="VOJ30" s="2094"/>
      <c r="VOK30" s="2095"/>
      <c r="VOL30" s="2095"/>
      <c r="VOM30" s="2093"/>
      <c r="VON30" s="2096"/>
      <c r="VOO30" s="2097"/>
      <c r="VOP30" s="2098"/>
      <c r="VOQ30" s="2099"/>
      <c r="VOR30" s="2099"/>
      <c r="VOS30" s="2099"/>
      <c r="VOT30" s="2099"/>
      <c r="VOU30" s="2100"/>
      <c r="VOV30" s="3483"/>
      <c r="VOW30" s="3484"/>
      <c r="VOX30" s="2089"/>
      <c r="VOY30" s="2090"/>
      <c r="VOZ30" s="2091"/>
      <c r="VPA30" s="2090"/>
      <c r="VPB30" s="2090"/>
      <c r="VPC30" s="2092"/>
      <c r="VPD30" s="2092"/>
      <c r="VPE30" s="2093"/>
      <c r="VPF30" s="603"/>
      <c r="VPG30" s="603"/>
      <c r="VPH30" s="603"/>
      <c r="VPI30" s="603"/>
      <c r="VPJ30" s="603"/>
      <c r="VPK30" s="603"/>
      <c r="VPL30" s="2092"/>
      <c r="VPM30" s="2094"/>
      <c r="VPN30" s="2095"/>
      <c r="VPO30" s="2095"/>
      <c r="VPP30" s="2093"/>
      <c r="VPQ30" s="2096"/>
      <c r="VPR30" s="2097"/>
      <c r="VPS30" s="2098"/>
      <c r="VPT30" s="2099"/>
      <c r="VPU30" s="2099"/>
      <c r="VPV30" s="2099"/>
      <c r="VPW30" s="2099"/>
      <c r="VPX30" s="2100"/>
      <c r="VPY30" s="3483"/>
      <c r="VPZ30" s="3484"/>
      <c r="VQA30" s="2089"/>
      <c r="VQB30" s="2090"/>
      <c r="VQC30" s="2091"/>
      <c r="VQD30" s="2090"/>
      <c r="VQE30" s="2090"/>
      <c r="VQF30" s="2092"/>
      <c r="VQG30" s="2092"/>
      <c r="VQH30" s="2093"/>
      <c r="VQI30" s="603"/>
      <c r="VQJ30" s="603"/>
      <c r="VQK30" s="603"/>
      <c r="VQL30" s="603"/>
      <c r="VQM30" s="603"/>
      <c r="VQN30" s="603"/>
      <c r="VQO30" s="2092"/>
      <c r="VQP30" s="2094"/>
      <c r="VQQ30" s="2095"/>
      <c r="VQR30" s="2095"/>
      <c r="VQS30" s="2093"/>
      <c r="VQT30" s="2096"/>
      <c r="VQU30" s="2097"/>
      <c r="VQV30" s="2098"/>
      <c r="VQW30" s="2099"/>
      <c r="VQX30" s="2099"/>
      <c r="VQY30" s="2099"/>
      <c r="VQZ30" s="2099"/>
      <c r="VRA30" s="2100"/>
      <c r="VRB30" s="3483"/>
      <c r="VRC30" s="3484"/>
      <c r="VRD30" s="2089"/>
      <c r="VRE30" s="2090"/>
      <c r="VRF30" s="2091"/>
      <c r="VRG30" s="2090"/>
      <c r="VRH30" s="2090"/>
      <c r="VRI30" s="2092"/>
      <c r="VRJ30" s="2092"/>
      <c r="VRK30" s="2093"/>
      <c r="VRL30" s="603"/>
      <c r="VRM30" s="603"/>
      <c r="VRN30" s="603"/>
      <c r="VRO30" s="603"/>
      <c r="VRP30" s="603"/>
      <c r="VRQ30" s="603"/>
      <c r="VRR30" s="2092"/>
      <c r="VRS30" s="2094"/>
      <c r="VRT30" s="2095"/>
      <c r="VRU30" s="2095"/>
      <c r="VRV30" s="2093"/>
      <c r="VRW30" s="2096"/>
      <c r="VRX30" s="2097"/>
      <c r="VRY30" s="2098"/>
      <c r="VRZ30" s="2099"/>
      <c r="VSA30" s="2099"/>
      <c r="VSB30" s="2099"/>
      <c r="VSC30" s="2099"/>
      <c r="VSD30" s="2100"/>
      <c r="VSE30" s="3483"/>
      <c r="VSF30" s="3484"/>
      <c r="VSG30" s="2089"/>
      <c r="VSH30" s="2090"/>
      <c r="VSI30" s="2091"/>
      <c r="VSJ30" s="2090"/>
      <c r="VSK30" s="2090"/>
      <c r="VSL30" s="2092"/>
      <c r="VSM30" s="2092"/>
      <c r="VSN30" s="2093"/>
      <c r="VSO30" s="603"/>
      <c r="VSP30" s="603"/>
      <c r="VSQ30" s="603"/>
      <c r="VSR30" s="603"/>
      <c r="VSS30" s="603"/>
      <c r="VST30" s="603"/>
      <c r="VSU30" s="2092"/>
      <c r="VSV30" s="2094"/>
      <c r="VSW30" s="2095"/>
      <c r="VSX30" s="2095"/>
      <c r="VSY30" s="2093"/>
      <c r="VSZ30" s="2096"/>
      <c r="VTA30" s="2097"/>
      <c r="VTB30" s="2098"/>
      <c r="VTC30" s="2099"/>
      <c r="VTD30" s="2099"/>
      <c r="VTE30" s="2099"/>
      <c r="VTF30" s="2099"/>
      <c r="VTG30" s="2100"/>
      <c r="VTH30" s="3483"/>
      <c r="VTI30" s="3484"/>
      <c r="VTJ30" s="2089"/>
      <c r="VTK30" s="2090"/>
      <c r="VTL30" s="2091"/>
      <c r="VTM30" s="2090"/>
      <c r="VTN30" s="2090"/>
      <c r="VTO30" s="2092"/>
      <c r="VTP30" s="2092"/>
      <c r="VTQ30" s="2093"/>
      <c r="VTR30" s="603"/>
      <c r="VTS30" s="603"/>
      <c r="VTT30" s="603"/>
      <c r="VTU30" s="603"/>
      <c r="VTV30" s="603"/>
      <c r="VTW30" s="603"/>
      <c r="VTX30" s="2092"/>
      <c r="VTY30" s="2094"/>
      <c r="VTZ30" s="2095"/>
      <c r="VUA30" s="2095"/>
      <c r="VUB30" s="2093"/>
      <c r="VUC30" s="2096"/>
      <c r="VUD30" s="2097"/>
      <c r="VUE30" s="2098"/>
      <c r="VUF30" s="2099"/>
      <c r="VUG30" s="2099"/>
      <c r="VUH30" s="2099"/>
      <c r="VUI30" s="2099"/>
      <c r="VUJ30" s="2100"/>
      <c r="VUK30" s="3483"/>
      <c r="VUL30" s="3484"/>
      <c r="VUM30" s="2089"/>
      <c r="VUN30" s="2090"/>
      <c r="VUO30" s="2091"/>
      <c r="VUP30" s="2090"/>
      <c r="VUQ30" s="2090"/>
      <c r="VUR30" s="2092"/>
      <c r="VUS30" s="2092"/>
      <c r="VUT30" s="2093"/>
      <c r="VUU30" s="603"/>
      <c r="VUV30" s="603"/>
      <c r="VUW30" s="603"/>
      <c r="VUX30" s="603"/>
      <c r="VUY30" s="603"/>
      <c r="VUZ30" s="603"/>
      <c r="VVA30" s="2092"/>
      <c r="VVB30" s="2094"/>
      <c r="VVC30" s="2095"/>
      <c r="VVD30" s="2095"/>
      <c r="VVE30" s="2093"/>
      <c r="VVF30" s="2096"/>
      <c r="VVG30" s="2097"/>
      <c r="VVH30" s="2098"/>
      <c r="VVI30" s="2099"/>
      <c r="VVJ30" s="2099"/>
      <c r="VVK30" s="2099"/>
      <c r="VVL30" s="2099"/>
      <c r="VVM30" s="2100"/>
      <c r="VVN30" s="3483"/>
      <c r="VVO30" s="3484"/>
      <c r="VVP30" s="2089"/>
      <c r="VVQ30" s="2090"/>
      <c r="VVR30" s="2091"/>
      <c r="VVS30" s="2090"/>
      <c r="VVT30" s="2090"/>
      <c r="VVU30" s="2092"/>
      <c r="VVV30" s="2092"/>
      <c r="VVW30" s="2093"/>
      <c r="VVX30" s="603"/>
      <c r="VVY30" s="603"/>
      <c r="VVZ30" s="603"/>
      <c r="VWA30" s="603"/>
      <c r="VWB30" s="603"/>
      <c r="VWC30" s="603"/>
      <c r="VWD30" s="2092"/>
      <c r="VWE30" s="2094"/>
      <c r="VWF30" s="2095"/>
      <c r="VWG30" s="2095"/>
      <c r="VWH30" s="2093"/>
      <c r="VWI30" s="2096"/>
      <c r="VWJ30" s="2097"/>
      <c r="VWK30" s="2098"/>
      <c r="VWL30" s="2099"/>
      <c r="VWM30" s="2099"/>
      <c r="VWN30" s="2099"/>
      <c r="VWO30" s="2099"/>
      <c r="VWP30" s="2100"/>
      <c r="VWQ30" s="3483"/>
      <c r="VWR30" s="3484"/>
      <c r="VWS30" s="2089"/>
      <c r="VWT30" s="2090"/>
      <c r="VWU30" s="2091"/>
      <c r="VWV30" s="2090"/>
      <c r="VWW30" s="2090"/>
      <c r="VWX30" s="2092"/>
      <c r="VWY30" s="2092"/>
      <c r="VWZ30" s="2093"/>
      <c r="VXA30" s="603"/>
      <c r="VXB30" s="603"/>
      <c r="VXC30" s="603"/>
      <c r="VXD30" s="603"/>
      <c r="VXE30" s="603"/>
      <c r="VXF30" s="603"/>
      <c r="VXG30" s="2092"/>
      <c r="VXH30" s="2094"/>
      <c r="VXI30" s="2095"/>
      <c r="VXJ30" s="2095"/>
      <c r="VXK30" s="2093"/>
      <c r="VXL30" s="2096"/>
      <c r="VXM30" s="2097"/>
      <c r="VXN30" s="2098"/>
      <c r="VXO30" s="2099"/>
      <c r="VXP30" s="2099"/>
      <c r="VXQ30" s="2099"/>
      <c r="VXR30" s="2099"/>
      <c r="VXS30" s="2100"/>
      <c r="VXT30" s="3483"/>
      <c r="VXU30" s="3484"/>
      <c r="VXV30" s="2089"/>
      <c r="VXW30" s="2090"/>
      <c r="VXX30" s="2091"/>
      <c r="VXY30" s="2090"/>
      <c r="VXZ30" s="2090"/>
      <c r="VYA30" s="2092"/>
      <c r="VYB30" s="2092"/>
      <c r="VYC30" s="2093"/>
      <c r="VYD30" s="603"/>
      <c r="VYE30" s="603"/>
      <c r="VYF30" s="603"/>
      <c r="VYG30" s="603"/>
      <c r="VYH30" s="603"/>
      <c r="VYI30" s="603"/>
      <c r="VYJ30" s="2092"/>
      <c r="VYK30" s="2094"/>
      <c r="VYL30" s="2095"/>
      <c r="VYM30" s="2095"/>
      <c r="VYN30" s="2093"/>
      <c r="VYO30" s="2096"/>
      <c r="VYP30" s="2097"/>
      <c r="VYQ30" s="2098"/>
      <c r="VYR30" s="2099"/>
      <c r="VYS30" s="2099"/>
      <c r="VYT30" s="2099"/>
      <c r="VYU30" s="2099"/>
      <c r="VYV30" s="2100"/>
      <c r="VYW30" s="3483"/>
      <c r="VYX30" s="3484"/>
      <c r="VYY30" s="2089"/>
      <c r="VYZ30" s="2090"/>
      <c r="VZA30" s="2091"/>
      <c r="VZB30" s="2090"/>
      <c r="VZC30" s="2090"/>
      <c r="VZD30" s="2092"/>
      <c r="VZE30" s="2092"/>
      <c r="VZF30" s="2093"/>
      <c r="VZG30" s="603"/>
      <c r="VZH30" s="603"/>
      <c r="VZI30" s="603"/>
      <c r="VZJ30" s="603"/>
      <c r="VZK30" s="603"/>
      <c r="VZL30" s="603"/>
      <c r="VZM30" s="2092"/>
      <c r="VZN30" s="2094"/>
      <c r="VZO30" s="2095"/>
      <c r="VZP30" s="2095"/>
      <c r="VZQ30" s="2093"/>
      <c r="VZR30" s="2096"/>
      <c r="VZS30" s="2097"/>
      <c r="VZT30" s="2098"/>
      <c r="VZU30" s="2099"/>
      <c r="VZV30" s="2099"/>
      <c r="VZW30" s="2099"/>
      <c r="VZX30" s="2099"/>
      <c r="VZY30" s="2100"/>
      <c r="VZZ30" s="3483"/>
      <c r="WAA30" s="3484"/>
      <c r="WAB30" s="2089"/>
      <c r="WAC30" s="2090"/>
      <c r="WAD30" s="2091"/>
      <c r="WAE30" s="2090"/>
      <c r="WAF30" s="2090"/>
      <c r="WAG30" s="2092"/>
      <c r="WAH30" s="2092"/>
      <c r="WAI30" s="2093"/>
      <c r="WAJ30" s="603"/>
      <c r="WAK30" s="603"/>
      <c r="WAL30" s="603"/>
      <c r="WAM30" s="603"/>
      <c r="WAN30" s="603"/>
      <c r="WAO30" s="603"/>
      <c r="WAP30" s="2092"/>
      <c r="WAQ30" s="2094"/>
      <c r="WAR30" s="2095"/>
      <c r="WAS30" s="2095"/>
      <c r="WAT30" s="2093"/>
      <c r="WAU30" s="2096"/>
      <c r="WAV30" s="2097"/>
      <c r="WAW30" s="2098"/>
      <c r="WAX30" s="2099"/>
      <c r="WAY30" s="2099"/>
      <c r="WAZ30" s="2099"/>
      <c r="WBA30" s="2099"/>
      <c r="WBB30" s="2100"/>
      <c r="WBC30" s="3483"/>
      <c r="WBD30" s="3484"/>
      <c r="WBE30" s="2089"/>
      <c r="WBF30" s="2090"/>
      <c r="WBG30" s="2091"/>
      <c r="WBH30" s="2090"/>
      <c r="WBI30" s="2090"/>
      <c r="WBJ30" s="2092"/>
      <c r="WBK30" s="2092"/>
      <c r="WBL30" s="2093"/>
      <c r="WBM30" s="603"/>
      <c r="WBN30" s="603"/>
      <c r="WBO30" s="603"/>
      <c r="WBP30" s="603"/>
      <c r="WBQ30" s="603"/>
      <c r="WBR30" s="603"/>
      <c r="WBS30" s="2092"/>
      <c r="WBT30" s="2094"/>
      <c r="WBU30" s="2095"/>
      <c r="WBV30" s="2095"/>
      <c r="WBW30" s="2093"/>
      <c r="WBX30" s="2096"/>
      <c r="WBY30" s="2097"/>
      <c r="WBZ30" s="2098"/>
      <c r="WCA30" s="2099"/>
      <c r="WCB30" s="2099"/>
      <c r="WCC30" s="2099"/>
      <c r="WCD30" s="2099"/>
      <c r="WCE30" s="2100"/>
      <c r="WCF30" s="3483"/>
      <c r="WCG30" s="3484"/>
      <c r="WCH30" s="2089"/>
      <c r="WCI30" s="2090"/>
      <c r="WCJ30" s="2091"/>
      <c r="WCK30" s="2090"/>
      <c r="WCL30" s="2090"/>
      <c r="WCM30" s="2092"/>
      <c r="WCN30" s="2092"/>
      <c r="WCO30" s="2093"/>
      <c r="WCP30" s="603"/>
      <c r="WCQ30" s="603"/>
      <c r="WCR30" s="603"/>
      <c r="WCS30" s="603"/>
      <c r="WCT30" s="603"/>
      <c r="WCU30" s="603"/>
      <c r="WCV30" s="2092"/>
      <c r="WCW30" s="2094"/>
      <c r="WCX30" s="2095"/>
      <c r="WCY30" s="2095"/>
      <c r="WCZ30" s="2093"/>
      <c r="WDA30" s="2096"/>
      <c r="WDB30" s="2097"/>
      <c r="WDC30" s="2098"/>
      <c r="WDD30" s="2099"/>
      <c r="WDE30" s="2099"/>
      <c r="WDF30" s="2099"/>
      <c r="WDG30" s="2099"/>
      <c r="WDH30" s="2100"/>
      <c r="WDI30" s="3483"/>
      <c r="WDJ30" s="3484"/>
      <c r="WDK30" s="2089"/>
      <c r="WDL30" s="2090"/>
      <c r="WDM30" s="2091"/>
      <c r="WDN30" s="2090"/>
      <c r="WDO30" s="2090"/>
      <c r="WDP30" s="2092"/>
      <c r="WDQ30" s="2092"/>
      <c r="WDR30" s="2093"/>
      <c r="WDS30" s="603"/>
      <c r="WDT30" s="603"/>
      <c r="WDU30" s="603"/>
      <c r="WDV30" s="603"/>
      <c r="WDW30" s="603"/>
      <c r="WDX30" s="603"/>
      <c r="WDY30" s="2092"/>
      <c r="WDZ30" s="2094"/>
      <c r="WEA30" s="2095"/>
      <c r="WEB30" s="2095"/>
      <c r="WEC30" s="2093"/>
      <c r="WED30" s="2096"/>
      <c r="WEE30" s="2097"/>
      <c r="WEF30" s="2098"/>
      <c r="WEG30" s="2099"/>
      <c r="WEH30" s="2099"/>
      <c r="WEI30" s="2099"/>
      <c r="WEJ30" s="2099"/>
      <c r="WEK30" s="2100"/>
      <c r="WEL30" s="3483"/>
      <c r="WEM30" s="3484"/>
      <c r="WEN30" s="2089"/>
      <c r="WEO30" s="2090"/>
      <c r="WEP30" s="2091"/>
      <c r="WEQ30" s="2090"/>
      <c r="WER30" s="2090"/>
      <c r="WES30" s="2092"/>
      <c r="WET30" s="2092"/>
      <c r="WEU30" s="2093"/>
      <c r="WEV30" s="603"/>
      <c r="WEW30" s="603"/>
      <c r="WEX30" s="603"/>
      <c r="WEY30" s="603"/>
      <c r="WEZ30" s="603"/>
      <c r="WFA30" s="603"/>
      <c r="WFB30" s="2092"/>
      <c r="WFC30" s="2094"/>
      <c r="WFD30" s="2095"/>
      <c r="WFE30" s="2095"/>
      <c r="WFF30" s="2093"/>
      <c r="WFG30" s="2096"/>
      <c r="WFH30" s="2097"/>
      <c r="WFI30" s="2098"/>
      <c r="WFJ30" s="2099"/>
      <c r="WFK30" s="2099"/>
      <c r="WFL30" s="2099"/>
      <c r="WFM30" s="2099"/>
      <c r="WFN30" s="2100"/>
      <c r="WFO30" s="3483"/>
      <c r="WFP30" s="3484"/>
      <c r="WFQ30" s="2089"/>
      <c r="WFR30" s="2090"/>
      <c r="WFS30" s="2091"/>
      <c r="WFT30" s="2090"/>
      <c r="WFU30" s="2090"/>
      <c r="WFV30" s="2092"/>
      <c r="WFW30" s="2092"/>
      <c r="WFX30" s="2093"/>
      <c r="WFY30" s="603"/>
      <c r="WFZ30" s="603"/>
      <c r="WGA30" s="603"/>
      <c r="WGB30" s="603"/>
      <c r="WGC30" s="603"/>
      <c r="WGD30" s="603"/>
      <c r="WGE30" s="2092"/>
      <c r="WGF30" s="2094"/>
      <c r="WGG30" s="2095"/>
      <c r="WGH30" s="2095"/>
      <c r="WGI30" s="2093"/>
      <c r="WGJ30" s="2096"/>
      <c r="WGK30" s="2097"/>
      <c r="WGL30" s="2098"/>
      <c r="WGM30" s="2099"/>
      <c r="WGN30" s="2099"/>
      <c r="WGO30" s="2099"/>
      <c r="WGP30" s="2099"/>
      <c r="WGQ30" s="2100"/>
      <c r="WGR30" s="3483"/>
      <c r="WGS30" s="3484"/>
      <c r="WGT30" s="2089"/>
      <c r="WGU30" s="2090"/>
      <c r="WGV30" s="2091"/>
      <c r="WGW30" s="2090"/>
      <c r="WGX30" s="2090"/>
      <c r="WGY30" s="2092"/>
      <c r="WGZ30" s="2092"/>
      <c r="WHA30" s="2093"/>
      <c r="WHB30" s="603"/>
      <c r="WHC30" s="603"/>
      <c r="WHD30" s="603"/>
      <c r="WHE30" s="603"/>
      <c r="WHF30" s="603"/>
      <c r="WHG30" s="603"/>
      <c r="WHH30" s="2092"/>
      <c r="WHI30" s="2094"/>
      <c r="WHJ30" s="2095"/>
      <c r="WHK30" s="2095"/>
      <c r="WHL30" s="2093"/>
      <c r="WHM30" s="2096"/>
      <c r="WHN30" s="2097"/>
      <c r="WHO30" s="2098"/>
      <c r="WHP30" s="2099"/>
      <c r="WHQ30" s="2099"/>
      <c r="WHR30" s="2099"/>
      <c r="WHS30" s="2099"/>
      <c r="WHT30" s="2100"/>
      <c r="WHU30" s="3483"/>
      <c r="WHV30" s="3484"/>
      <c r="WHW30" s="2089"/>
      <c r="WHX30" s="2090"/>
      <c r="WHY30" s="2091"/>
      <c r="WHZ30" s="2090"/>
      <c r="WIA30" s="2090"/>
      <c r="WIB30" s="2092"/>
      <c r="WIC30" s="2092"/>
      <c r="WID30" s="2093"/>
      <c r="WIE30" s="603"/>
      <c r="WIF30" s="603"/>
      <c r="WIG30" s="603"/>
      <c r="WIH30" s="603"/>
      <c r="WII30" s="603"/>
      <c r="WIJ30" s="603"/>
      <c r="WIK30" s="2092"/>
      <c r="WIL30" s="2094"/>
      <c r="WIM30" s="2095"/>
      <c r="WIN30" s="2095"/>
      <c r="WIO30" s="2093"/>
      <c r="WIP30" s="2096"/>
      <c r="WIQ30" s="2097"/>
      <c r="WIR30" s="2098"/>
      <c r="WIS30" s="2099"/>
      <c r="WIT30" s="2099"/>
      <c r="WIU30" s="2099"/>
      <c r="WIV30" s="2099"/>
      <c r="WIW30" s="2100"/>
      <c r="WIX30" s="3483"/>
      <c r="WIY30" s="3484"/>
      <c r="WIZ30" s="2089"/>
      <c r="WJA30" s="2090"/>
      <c r="WJB30" s="2091"/>
      <c r="WJC30" s="2090"/>
      <c r="WJD30" s="2090"/>
      <c r="WJE30" s="2092"/>
      <c r="WJF30" s="2092"/>
      <c r="WJG30" s="2093"/>
      <c r="WJH30" s="603"/>
      <c r="WJI30" s="603"/>
      <c r="WJJ30" s="603"/>
      <c r="WJK30" s="603"/>
      <c r="WJL30" s="603"/>
      <c r="WJM30" s="603"/>
      <c r="WJN30" s="2092"/>
      <c r="WJO30" s="2094"/>
      <c r="WJP30" s="2095"/>
      <c r="WJQ30" s="2095"/>
      <c r="WJR30" s="2093"/>
      <c r="WJS30" s="2096"/>
      <c r="WJT30" s="2097"/>
      <c r="WJU30" s="2098"/>
      <c r="WJV30" s="2099"/>
      <c r="WJW30" s="2099"/>
      <c r="WJX30" s="2099"/>
      <c r="WJY30" s="2099"/>
      <c r="WJZ30" s="2100"/>
      <c r="WKA30" s="3483"/>
      <c r="WKB30" s="3484"/>
      <c r="WKC30" s="2089"/>
      <c r="WKD30" s="2090"/>
      <c r="WKE30" s="2091"/>
      <c r="WKF30" s="2090"/>
      <c r="WKG30" s="2090"/>
      <c r="WKH30" s="2092"/>
      <c r="WKI30" s="2092"/>
      <c r="WKJ30" s="2093"/>
      <c r="WKK30" s="603"/>
      <c r="WKL30" s="603"/>
      <c r="WKM30" s="603"/>
      <c r="WKN30" s="603"/>
      <c r="WKO30" s="603"/>
      <c r="WKP30" s="603"/>
      <c r="WKQ30" s="2092"/>
      <c r="WKR30" s="2094"/>
      <c r="WKS30" s="2095"/>
      <c r="WKT30" s="2095"/>
      <c r="WKU30" s="2093"/>
      <c r="WKV30" s="2096"/>
      <c r="WKW30" s="2097"/>
      <c r="WKX30" s="2098"/>
      <c r="WKY30" s="2099"/>
      <c r="WKZ30" s="2099"/>
      <c r="WLA30" s="2099"/>
      <c r="WLB30" s="2099"/>
      <c r="WLC30" s="2100"/>
      <c r="WLD30" s="3483"/>
      <c r="WLE30" s="3484"/>
      <c r="WLF30" s="2089"/>
      <c r="WLG30" s="2090"/>
      <c r="WLH30" s="2091"/>
      <c r="WLI30" s="2090"/>
      <c r="WLJ30" s="2090"/>
      <c r="WLK30" s="2092"/>
      <c r="WLL30" s="2092"/>
      <c r="WLM30" s="2093"/>
      <c r="WLN30" s="603"/>
      <c r="WLO30" s="603"/>
      <c r="WLP30" s="603"/>
      <c r="WLQ30" s="603"/>
      <c r="WLR30" s="603"/>
      <c r="WLS30" s="603"/>
      <c r="WLT30" s="2092"/>
      <c r="WLU30" s="2094"/>
      <c r="WLV30" s="2095"/>
      <c r="WLW30" s="2095"/>
      <c r="WLX30" s="2093"/>
      <c r="WLY30" s="2096"/>
      <c r="WLZ30" s="2097"/>
      <c r="WMA30" s="2098"/>
      <c r="WMB30" s="2099"/>
      <c r="WMC30" s="2099"/>
      <c r="WMD30" s="2099"/>
      <c r="WME30" s="2099"/>
      <c r="WMF30" s="2100"/>
      <c r="WMG30" s="3483"/>
      <c r="WMH30" s="3484"/>
      <c r="WMI30" s="2089"/>
      <c r="WMJ30" s="2090"/>
      <c r="WMK30" s="2091"/>
      <c r="WML30" s="2090"/>
      <c r="WMM30" s="2090"/>
      <c r="WMN30" s="2092"/>
      <c r="WMO30" s="2092"/>
      <c r="WMP30" s="2093"/>
      <c r="WMQ30" s="603"/>
      <c r="WMR30" s="603"/>
      <c r="WMS30" s="603"/>
      <c r="WMT30" s="603"/>
      <c r="WMU30" s="603"/>
      <c r="WMV30" s="603"/>
      <c r="WMW30" s="2092"/>
      <c r="WMX30" s="2094"/>
      <c r="WMY30" s="2095"/>
      <c r="WMZ30" s="2095"/>
      <c r="WNA30" s="2093"/>
      <c r="WNB30" s="2096"/>
      <c r="WNC30" s="2097"/>
      <c r="WND30" s="2098"/>
      <c r="WNE30" s="2099"/>
      <c r="WNF30" s="2099"/>
      <c r="WNG30" s="2099"/>
      <c r="WNH30" s="2099"/>
      <c r="WNI30" s="2100"/>
      <c r="WNJ30" s="3483"/>
      <c r="WNK30" s="3484"/>
      <c r="WNL30" s="2089"/>
      <c r="WNM30" s="2090"/>
      <c r="WNN30" s="2091"/>
      <c r="WNO30" s="2090"/>
      <c r="WNP30" s="2090"/>
      <c r="WNQ30" s="2092"/>
      <c r="WNR30" s="2092"/>
      <c r="WNS30" s="2093"/>
      <c r="WNT30" s="603"/>
      <c r="WNU30" s="603"/>
      <c r="WNV30" s="603"/>
      <c r="WNW30" s="603"/>
      <c r="WNX30" s="603"/>
      <c r="WNY30" s="603"/>
      <c r="WNZ30" s="2092"/>
      <c r="WOA30" s="2094"/>
      <c r="WOB30" s="2095"/>
      <c r="WOC30" s="2095"/>
      <c r="WOD30" s="2093"/>
      <c r="WOE30" s="2096"/>
      <c r="WOF30" s="2097"/>
      <c r="WOG30" s="2098"/>
      <c r="WOH30" s="2099"/>
      <c r="WOI30" s="2099"/>
      <c r="WOJ30" s="2099"/>
      <c r="WOK30" s="2099"/>
      <c r="WOL30" s="2100"/>
      <c r="WOM30" s="3483"/>
      <c r="WON30" s="3484"/>
      <c r="WOO30" s="2089"/>
      <c r="WOP30" s="2090"/>
      <c r="WOQ30" s="2091"/>
      <c r="WOR30" s="2090"/>
      <c r="WOS30" s="2090"/>
      <c r="WOT30" s="2092"/>
      <c r="WOU30" s="2092"/>
      <c r="WOV30" s="2093"/>
      <c r="WOW30" s="603"/>
      <c r="WOX30" s="603"/>
      <c r="WOY30" s="603"/>
      <c r="WOZ30" s="603"/>
      <c r="WPA30" s="603"/>
      <c r="WPB30" s="603"/>
      <c r="WPC30" s="2092"/>
      <c r="WPD30" s="2094"/>
      <c r="WPE30" s="2095"/>
      <c r="WPF30" s="2095"/>
      <c r="WPG30" s="2093"/>
      <c r="WPH30" s="2096"/>
      <c r="WPI30" s="2097"/>
      <c r="WPJ30" s="2098"/>
      <c r="WPK30" s="2099"/>
      <c r="WPL30" s="2099"/>
      <c r="WPM30" s="2099"/>
      <c r="WPN30" s="2099"/>
      <c r="WPO30" s="2100"/>
      <c r="WPP30" s="3483"/>
      <c r="WPQ30" s="3484"/>
      <c r="WPR30" s="2089"/>
      <c r="WPS30" s="2090"/>
      <c r="WPT30" s="2091"/>
      <c r="WPU30" s="2090"/>
      <c r="WPV30" s="2090"/>
      <c r="WPW30" s="2092"/>
      <c r="WPX30" s="2092"/>
      <c r="WPY30" s="2093"/>
      <c r="WPZ30" s="603"/>
      <c r="WQA30" s="603"/>
      <c r="WQB30" s="603"/>
      <c r="WQC30" s="603"/>
      <c r="WQD30" s="603"/>
      <c r="WQE30" s="603"/>
      <c r="WQF30" s="2092"/>
      <c r="WQG30" s="2094"/>
      <c r="WQH30" s="2095"/>
      <c r="WQI30" s="2095"/>
      <c r="WQJ30" s="2093"/>
      <c r="WQK30" s="2096"/>
      <c r="WQL30" s="2097"/>
      <c r="WQM30" s="2098"/>
      <c r="WQN30" s="2099"/>
      <c r="WQO30" s="2099"/>
      <c r="WQP30" s="2099"/>
      <c r="WQQ30" s="2099"/>
      <c r="WQR30" s="2100"/>
      <c r="WQS30" s="3483"/>
      <c r="WQT30" s="3484"/>
      <c r="WQU30" s="2089"/>
      <c r="WQV30" s="2090"/>
      <c r="WQW30" s="2091"/>
      <c r="WQX30" s="2090"/>
      <c r="WQY30" s="2090"/>
      <c r="WQZ30" s="2092"/>
      <c r="WRA30" s="2092"/>
      <c r="WRB30" s="2093"/>
      <c r="WRC30" s="603"/>
      <c r="WRD30" s="603"/>
      <c r="WRE30" s="603"/>
      <c r="WRF30" s="603"/>
      <c r="WRG30" s="603"/>
      <c r="WRH30" s="603"/>
      <c r="WRI30" s="2092"/>
      <c r="WRJ30" s="2094"/>
      <c r="WRK30" s="2095"/>
      <c r="WRL30" s="2095"/>
      <c r="WRM30" s="2093"/>
      <c r="WRN30" s="2096"/>
      <c r="WRO30" s="2097"/>
      <c r="WRP30" s="2098"/>
      <c r="WRQ30" s="2099"/>
      <c r="WRR30" s="2099"/>
      <c r="WRS30" s="2099"/>
      <c r="WRT30" s="2099"/>
      <c r="WRU30" s="2100"/>
      <c r="WRV30" s="3483"/>
      <c r="WRW30" s="3484"/>
      <c r="WRX30" s="2089"/>
      <c r="WRY30" s="2090"/>
      <c r="WRZ30" s="2091"/>
      <c r="WSA30" s="2090"/>
      <c r="WSB30" s="2090"/>
      <c r="WSC30" s="2092"/>
      <c r="WSD30" s="2092"/>
      <c r="WSE30" s="2093"/>
      <c r="WSF30" s="603"/>
      <c r="WSG30" s="603"/>
      <c r="WSH30" s="603"/>
      <c r="WSI30" s="603"/>
      <c r="WSJ30" s="603"/>
      <c r="WSK30" s="603"/>
      <c r="WSL30" s="2092"/>
      <c r="WSM30" s="2094"/>
      <c r="WSN30" s="2095"/>
      <c r="WSO30" s="2095"/>
      <c r="WSP30" s="2093"/>
      <c r="WSQ30" s="2096"/>
      <c r="WSR30" s="2097"/>
      <c r="WSS30" s="2098"/>
      <c r="WST30" s="2099"/>
      <c r="WSU30" s="2099"/>
      <c r="WSV30" s="2099"/>
      <c r="WSW30" s="2099"/>
      <c r="WSX30" s="2100"/>
      <c r="WSY30" s="3483"/>
      <c r="WSZ30" s="3484"/>
      <c r="WTA30" s="2089"/>
      <c r="WTB30" s="2090"/>
      <c r="WTC30" s="2091"/>
      <c r="WTD30" s="2090"/>
      <c r="WTE30" s="2090"/>
      <c r="WTF30" s="2092"/>
      <c r="WTG30" s="2092"/>
      <c r="WTH30" s="2093"/>
      <c r="WTI30" s="603"/>
      <c r="WTJ30" s="603"/>
      <c r="WTK30" s="603"/>
      <c r="WTL30" s="603"/>
      <c r="WTM30" s="603"/>
      <c r="WTN30" s="603"/>
      <c r="WTO30" s="2092"/>
      <c r="WTP30" s="2094"/>
      <c r="WTQ30" s="2095"/>
      <c r="WTR30" s="2095"/>
      <c r="WTS30" s="2093"/>
      <c r="WTT30" s="2096"/>
      <c r="WTU30" s="2097"/>
      <c r="WTV30" s="2098"/>
      <c r="WTW30" s="2099"/>
      <c r="WTX30" s="2099"/>
      <c r="WTY30" s="2099"/>
      <c r="WTZ30" s="2099"/>
      <c r="WUA30" s="2100"/>
      <c r="WUB30" s="3483"/>
      <c r="WUC30" s="3484"/>
      <c r="WUD30" s="2089"/>
      <c r="WUE30" s="2090"/>
      <c r="WUF30" s="2091"/>
      <c r="WUG30" s="2090"/>
      <c r="WUH30" s="2090"/>
      <c r="WUI30" s="2092"/>
      <c r="WUJ30" s="2092"/>
      <c r="WUK30" s="2093"/>
      <c r="WUL30" s="603"/>
      <c r="WUM30" s="603"/>
      <c r="WUN30" s="603"/>
      <c r="WUO30" s="603"/>
      <c r="WUP30" s="603"/>
      <c r="WUQ30" s="603"/>
      <c r="WUR30" s="2092"/>
      <c r="WUS30" s="2094"/>
      <c r="WUT30" s="2095"/>
      <c r="WUU30" s="2095"/>
      <c r="WUV30" s="2093"/>
      <c r="WUW30" s="2096"/>
      <c r="WUX30" s="2097"/>
      <c r="WUY30" s="2098"/>
      <c r="WUZ30" s="2099"/>
      <c r="WVA30" s="2099"/>
      <c r="WVB30" s="2099"/>
      <c r="WVC30" s="2099"/>
      <c r="WVD30" s="2100"/>
      <c r="WVE30" s="3483"/>
      <c r="WVF30" s="3484"/>
      <c r="WVG30" s="2089"/>
      <c r="WVH30" s="2090"/>
      <c r="WVI30" s="2091"/>
      <c r="WVJ30" s="2090"/>
      <c r="WVK30" s="2090"/>
      <c r="WVL30" s="2092"/>
      <c r="WVM30" s="2092"/>
      <c r="WVN30" s="2093"/>
      <c r="WVO30" s="603"/>
      <c r="WVP30" s="603"/>
      <c r="WVQ30" s="603"/>
      <c r="WVR30" s="603"/>
      <c r="WVS30" s="603"/>
      <c r="WVT30" s="603"/>
      <c r="WVU30" s="2092"/>
      <c r="WVV30" s="2094"/>
      <c r="WVW30" s="2095"/>
      <c r="WVX30" s="2095"/>
      <c r="WVY30" s="2093"/>
      <c r="WVZ30" s="2096"/>
      <c r="WWA30" s="2097"/>
      <c r="WWB30" s="2098"/>
      <c r="WWC30" s="2099"/>
      <c r="WWD30" s="2099"/>
      <c r="WWE30" s="2099"/>
      <c r="WWF30" s="2099"/>
      <c r="WWG30" s="2100"/>
      <c r="WWH30" s="3483"/>
      <c r="WWI30" s="3484"/>
      <c r="WWJ30" s="2089"/>
      <c r="WWK30" s="2090"/>
      <c r="WWL30" s="2091"/>
      <c r="WWM30" s="2090"/>
      <c r="WWN30" s="2090"/>
      <c r="WWO30" s="2092"/>
      <c r="WWP30" s="2092"/>
      <c r="WWQ30" s="2093"/>
      <c r="WWR30" s="603"/>
      <c r="WWS30" s="603"/>
      <c r="WWT30" s="603"/>
      <c r="WWU30" s="603"/>
      <c r="WWV30" s="603"/>
      <c r="WWW30" s="603"/>
      <c r="WWX30" s="2092"/>
      <c r="WWY30" s="2094"/>
      <c r="WWZ30" s="2095"/>
      <c r="WXA30" s="2095"/>
      <c r="WXB30" s="2093"/>
      <c r="WXC30" s="2096"/>
      <c r="WXD30" s="2097"/>
      <c r="WXE30" s="2098"/>
      <c r="WXF30" s="2099"/>
      <c r="WXG30" s="2099"/>
      <c r="WXH30" s="2099"/>
      <c r="WXI30" s="2099"/>
      <c r="WXJ30" s="2100"/>
      <c r="WXK30" s="3483"/>
      <c r="WXL30" s="3484"/>
      <c r="WXM30" s="2089"/>
      <c r="WXN30" s="2090"/>
      <c r="WXO30" s="2091"/>
      <c r="WXP30" s="2090"/>
      <c r="WXQ30" s="2090"/>
      <c r="WXR30" s="2092"/>
      <c r="WXS30" s="2092"/>
      <c r="WXT30" s="2093"/>
      <c r="WXU30" s="603"/>
      <c r="WXV30" s="603"/>
      <c r="WXW30" s="603"/>
      <c r="WXX30" s="603"/>
      <c r="WXY30" s="603"/>
      <c r="WXZ30" s="603"/>
      <c r="WYA30" s="2092"/>
      <c r="WYB30" s="2094"/>
      <c r="WYC30" s="2095"/>
      <c r="WYD30" s="2095"/>
      <c r="WYE30" s="2093"/>
      <c r="WYF30" s="2096"/>
      <c r="WYG30" s="2097"/>
      <c r="WYH30" s="2098"/>
      <c r="WYI30" s="2099"/>
      <c r="WYJ30" s="2099"/>
      <c r="WYK30" s="2099"/>
      <c r="WYL30" s="2099"/>
      <c r="WYM30" s="2100"/>
      <c r="WYN30" s="3483"/>
      <c r="WYO30" s="3484"/>
      <c r="WYP30" s="2089"/>
      <c r="WYQ30" s="2090"/>
      <c r="WYR30" s="2091"/>
      <c r="WYS30" s="2090"/>
      <c r="WYT30" s="2090"/>
      <c r="WYU30" s="2092"/>
      <c r="WYV30" s="2092"/>
      <c r="WYW30" s="2093"/>
      <c r="WYX30" s="603"/>
      <c r="WYY30" s="603"/>
      <c r="WYZ30" s="603"/>
      <c r="WZA30" s="603"/>
      <c r="WZB30" s="603"/>
      <c r="WZC30" s="603"/>
      <c r="WZD30" s="2092"/>
      <c r="WZE30" s="2094"/>
      <c r="WZF30" s="2095"/>
      <c r="WZG30" s="2095"/>
      <c r="WZH30" s="2093"/>
      <c r="WZI30" s="2096"/>
      <c r="WZJ30" s="2097"/>
      <c r="WZK30" s="2098"/>
      <c r="WZL30" s="2099"/>
      <c r="WZM30" s="2099"/>
      <c r="WZN30" s="2099"/>
      <c r="WZO30" s="2099"/>
      <c r="WZP30" s="2100"/>
      <c r="WZQ30" s="3483"/>
      <c r="WZR30" s="3484"/>
      <c r="WZS30" s="2089"/>
      <c r="WZT30" s="2090"/>
      <c r="WZU30" s="2091"/>
      <c r="WZV30" s="2090"/>
      <c r="WZW30" s="2090"/>
      <c r="WZX30" s="2092"/>
      <c r="WZY30" s="2092"/>
      <c r="WZZ30" s="2093"/>
      <c r="XAA30" s="603"/>
      <c r="XAB30" s="603"/>
      <c r="XAC30" s="603"/>
      <c r="XAD30" s="603"/>
      <c r="XAE30" s="603"/>
      <c r="XAF30" s="603"/>
      <c r="XAG30" s="2092"/>
      <c r="XAH30" s="2094"/>
      <c r="XAI30" s="2095"/>
      <c r="XAJ30" s="2095"/>
      <c r="XAK30" s="2093"/>
      <c r="XAL30" s="2096"/>
      <c r="XAM30" s="2097"/>
      <c r="XAN30" s="2098"/>
      <c r="XAO30" s="2099"/>
      <c r="XAP30" s="2099"/>
      <c r="XAQ30" s="2099"/>
      <c r="XAR30" s="2099"/>
      <c r="XAS30" s="2100"/>
      <c r="XAT30" s="3483"/>
      <c r="XAU30" s="3484"/>
      <c r="XAV30" s="2089"/>
      <c r="XAW30" s="2090"/>
      <c r="XAX30" s="2091"/>
      <c r="XAY30" s="2090"/>
      <c r="XAZ30" s="2090"/>
      <c r="XBA30" s="2092"/>
      <c r="XBB30" s="2092"/>
      <c r="XBC30" s="2093"/>
      <c r="XBD30" s="603"/>
      <c r="XBE30" s="603"/>
      <c r="XBF30" s="603"/>
      <c r="XBG30" s="603"/>
      <c r="XBH30" s="603"/>
      <c r="XBI30" s="603"/>
      <c r="XBJ30" s="2092"/>
      <c r="XBK30" s="2094"/>
      <c r="XBL30" s="2095"/>
      <c r="XBM30" s="2095"/>
      <c r="XBN30" s="2093"/>
      <c r="XBO30" s="2096"/>
      <c r="XBP30" s="2097"/>
      <c r="XBQ30" s="2098"/>
      <c r="XBR30" s="2099"/>
      <c r="XBS30" s="2099"/>
      <c r="XBT30" s="2099"/>
      <c r="XBU30" s="2099"/>
      <c r="XBV30" s="2100"/>
      <c r="XBW30" s="3483"/>
      <c r="XBX30" s="3484"/>
      <c r="XBY30" s="2089"/>
      <c r="XBZ30" s="2090"/>
      <c r="XCA30" s="2091"/>
      <c r="XCB30" s="2090"/>
      <c r="XCC30" s="2090"/>
      <c r="XCD30" s="2092"/>
      <c r="XCE30" s="2092"/>
      <c r="XCF30" s="2093"/>
      <c r="XCG30" s="603"/>
      <c r="XCH30" s="603"/>
      <c r="XCI30" s="603"/>
      <c r="XCJ30" s="603"/>
      <c r="XCK30" s="603"/>
      <c r="XCL30" s="603"/>
      <c r="XCM30" s="2092"/>
      <c r="XCN30" s="2094"/>
      <c r="XCO30" s="2095"/>
      <c r="XCP30" s="2095"/>
      <c r="XCQ30" s="2093"/>
      <c r="XCR30" s="2096"/>
      <c r="XCS30" s="2097"/>
      <c r="XCT30" s="2098"/>
      <c r="XCU30" s="2099"/>
      <c r="XCV30" s="2099"/>
      <c r="XCW30" s="2099"/>
      <c r="XCX30" s="2099"/>
      <c r="XCY30" s="2100"/>
      <c r="XCZ30" s="3483"/>
      <c r="XDA30" s="3484"/>
      <c r="XDB30" s="2089"/>
      <c r="XDC30" s="2090"/>
      <c r="XDD30" s="2091"/>
      <c r="XDE30" s="2090"/>
      <c r="XDF30" s="2090"/>
      <c r="XDG30" s="2092"/>
      <c r="XDH30" s="2092"/>
      <c r="XDI30" s="2093"/>
      <c r="XDJ30" s="603"/>
      <c r="XDK30" s="603"/>
      <c r="XDL30" s="603"/>
      <c r="XDM30" s="603"/>
      <c r="XDN30" s="603"/>
      <c r="XDO30" s="603"/>
      <c r="XDP30" s="2092"/>
      <c r="XDQ30" s="2094"/>
      <c r="XDR30" s="2095"/>
      <c r="XDS30" s="2095"/>
      <c r="XDT30" s="2093"/>
      <c r="XDU30" s="2096"/>
      <c r="XDV30" s="2097"/>
      <c r="XDW30" s="2098"/>
      <c r="XDX30" s="2099"/>
      <c r="XDY30" s="2099"/>
      <c r="XDZ30" s="2099"/>
      <c r="XEA30" s="2099"/>
      <c r="XEB30" s="2100"/>
      <c r="XEC30" s="3483"/>
      <c r="XED30" s="3484"/>
      <c r="XEE30" s="2089"/>
      <c r="XEF30" s="2090"/>
      <c r="XEG30" s="2091"/>
      <c r="XEH30" s="2090"/>
      <c r="XEI30" s="2090"/>
      <c r="XEJ30" s="2092"/>
      <c r="XEK30" s="2092"/>
      <c r="XEL30" s="2093"/>
      <c r="XEM30" s="603"/>
      <c r="XEN30" s="603"/>
      <c r="XEO30" s="603"/>
      <c r="XEP30" s="603"/>
      <c r="XEQ30" s="603"/>
      <c r="XER30" s="603"/>
      <c r="XES30" s="2092"/>
      <c r="XET30" s="2094"/>
      <c r="XEU30" s="2095"/>
      <c r="XEV30" s="2095"/>
      <c r="XEW30" s="2093"/>
      <c r="XEX30" s="2096"/>
      <c r="XEY30" s="2097"/>
      <c r="XEZ30" s="2098"/>
      <c r="XFA30" s="2099"/>
      <c r="XFB30" s="2099"/>
      <c r="XFC30" s="2099"/>
      <c r="XFD30" s="2099"/>
    </row>
    <row r="31" spans="1:16384" ht="15.9" customHeight="1" thickBot="1">
      <c r="A31" s="2101"/>
      <c r="B31" s="2102"/>
      <c r="C31" s="2103"/>
      <c r="D31" s="2103"/>
      <c r="E31" s="2104"/>
      <c r="F31" s="2103"/>
      <c r="G31" s="2103"/>
      <c r="H31" s="2104"/>
      <c r="I31" s="2104"/>
      <c r="J31" s="2104"/>
      <c r="K31" s="2105"/>
      <c r="L31" s="2105"/>
      <c r="M31" s="2105"/>
      <c r="N31" s="2105"/>
      <c r="O31" s="2105"/>
      <c r="P31" s="2105"/>
      <c r="Q31" s="2104"/>
      <c r="R31" s="2106"/>
      <c r="S31" s="2107"/>
      <c r="T31" s="2108"/>
      <c r="U31" s="2106"/>
      <c r="V31" s="2109"/>
      <c r="W31" s="2110"/>
      <c r="X31" s="2111"/>
      <c r="Y31" s="2111"/>
      <c r="Z31" s="2111"/>
      <c r="AA31" s="2111"/>
      <c r="AB31" s="2111"/>
      <c r="AC31" s="2112"/>
      <c r="AI31" s="698"/>
      <c r="AJ31" s="698"/>
      <c r="AK31" s="698"/>
      <c r="AL31" s="698"/>
      <c r="AM31" s="698"/>
      <c r="AN31" s="698"/>
      <c r="AO31" s="698"/>
    </row>
    <row r="32" spans="1:16384" ht="16.350000000000001" customHeight="1">
      <c r="A32" s="144"/>
      <c r="B32" s="2070"/>
      <c r="C32" s="162"/>
      <c r="D32" s="2006" t="s">
        <v>508</v>
      </c>
      <c r="E32" s="147"/>
      <c r="F32" s="147"/>
      <c r="G32" s="163"/>
      <c r="H32" s="310"/>
      <c r="I32" s="145"/>
      <c r="J32" s="162"/>
      <c r="K32" s="142"/>
      <c r="L32" s="142"/>
      <c r="M32" s="143" t="s">
        <v>501</v>
      </c>
      <c r="N32" s="142"/>
      <c r="O32" s="142"/>
      <c r="P32" s="159" t="s">
        <v>501</v>
      </c>
      <c r="Q32" s="145"/>
      <c r="R32" s="2071"/>
      <c r="S32" s="2072"/>
      <c r="T32" s="2073"/>
      <c r="U32" s="2012"/>
      <c r="V32" s="2013"/>
      <c r="W32" s="2014"/>
      <c r="X32" s="146"/>
      <c r="Y32" s="146"/>
      <c r="Z32" s="146"/>
      <c r="AA32" s="2007"/>
      <c r="AB32" s="2007"/>
      <c r="AC32" s="2012"/>
      <c r="AI32" s="698"/>
      <c r="AJ32" s="698"/>
      <c r="AK32" s="698"/>
      <c r="AL32" s="698"/>
      <c r="AM32" s="698"/>
      <c r="AN32" s="698"/>
      <c r="AO32" s="698"/>
    </row>
    <row r="33" spans="1:38" ht="16.350000000000001" hidden="1" customHeight="1" outlineLevel="1">
      <c r="A33" s="144" t="s">
        <v>509</v>
      </c>
      <c r="B33" s="145"/>
      <c r="C33" s="146"/>
      <c r="D33" s="147"/>
      <c r="E33" s="148"/>
      <c r="F33" s="149"/>
      <c r="G33" s="499"/>
      <c r="H33" s="150"/>
      <c r="I33" s="151"/>
      <c r="J33" s="2113">
        <f>H33+I33</f>
        <v>0</v>
      </c>
      <c r="K33" s="152"/>
      <c r="L33" s="152"/>
      <c r="M33" s="153">
        <f>K33+L33</f>
        <v>0</v>
      </c>
      <c r="N33" s="154"/>
      <c r="O33" s="155"/>
      <c r="P33" s="153">
        <f>N33+O33</f>
        <v>0</v>
      </c>
      <c r="Q33" s="2114">
        <f>M33*$Q$10</f>
        <v>0</v>
      </c>
      <c r="R33" s="2115">
        <f>J33+Q33</f>
        <v>0</v>
      </c>
      <c r="S33" s="2116">
        <f>P33*$S$10</f>
        <v>0</v>
      </c>
      <c r="T33" s="2117">
        <v>0</v>
      </c>
      <c r="U33" s="2118">
        <f>J33+Q33+S33+T33</f>
        <v>0</v>
      </c>
      <c r="V33" s="156"/>
      <c r="W33" s="2119"/>
      <c r="X33" s="2120">
        <f>J33*$V33</f>
        <v>0</v>
      </c>
      <c r="Y33" s="2120">
        <f t="shared" ref="Y33:AC36" si="116">Q33*$V33</f>
        <v>0</v>
      </c>
      <c r="Z33" s="2120">
        <f t="shared" si="116"/>
        <v>0</v>
      </c>
      <c r="AA33" s="2120">
        <f t="shared" si="116"/>
        <v>0</v>
      </c>
      <c r="AB33" s="2120">
        <f t="shared" si="116"/>
        <v>0</v>
      </c>
      <c r="AC33" s="2121">
        <f t="shared" si="116"/>
        <v>0</v>
      </c>
      <c r="AI33" s="698"/>
      <c r="AJ33" s="698"/>
      <c r="AK33" s="698"/>
      <c r="AL33" s="698"/>
    </row>
    <row r="34" spans="1:38" ht="16.350000000000001" hidden="1" customHeight="1" outlineLevel="1">
      <c r="A34" s="144" t="s">
        <v>510</v>
      </c>
      <c r="B34" s="145"/>
      <c r="C34" s="146"/>
      <c r="D34" s="147"/>
      <c r="E34" s="148"/>
      <c r="F34" s="149"/>
      <c r="G34" s="499"/>
      <c r="H34" s="150"/>
      <c r="I34" s="151"/>
      <c r="J34" s="2113">
        <f>H34+I34</f>
        <v>0</v>
      </c>
      <c r="K34" s="152"/>
      <c r="L34" s="152"/>
      <c r="M34" s="153">
        <f>K34+L34</f>
        <v>0</v>
      </c>
      <c r="N34" s="154"/>
      <c r="O34" s="155"/>
      <c r="P34" s="153">
        <f>N34+O34</f>
        <v>0</v>
      </c>
      <c r="Q34" s="2114">
        <f>M34*$Q$10</f>
        <v>0</v>
      </c>
      <c r="R34" s="2115">
        <f>J34+Q34</f>
        <v>0</v>
      </c>
      <c r="S34" s="2116">
        <f>P34*$S$10</f>
        <v>0</v>
      </c>
      <c r="T34" s="2117">
        <v>0</v>
      </c>
      <c r="U34" s="2118">
        <f>J34+Q34+S34+T34</f>
        <v>0</v>
      </c>
      <c r="V34" s="156"/>
      <c r="W34" s="2119"/>
      <c r="X34" s="2120">
        <f>J34*$V34</f>
        <v>0</v>
      </c>
      <c r="Y34" s="2120">
        <f t="shared" si="116"/>
        <v>0</v>
      </c>
      <c r="Z34" s="2120">
        <f t="shared" si="116"/>
        <v>0</v>
      </c>
      <c r="AA34" s="2120">
        <f t="shared" si="116"/>
        <v>0</v>
      </c>
      <c r="AB34" s="2120">
        <f t="shared" si="116"/>
        <v>0</v>
      </c>
      <c r="AC34" s="2121">
        <f t="shared" si="116"/>
        <v>0</v>
      </c>
      <c r="AI34" s="698"/>
      <c r="AJ34" s="698"/>
      <c r="AK34" s="698"/>
      <c r="AL34" s="698"/>
    </row>
    <row r="35" spans="1:38" ht="16.350000000000001" hidden="1" customHeight="1" outlineLevel="1">
      <c r="A35" s="144" t="s">
        <v>511</v>
      </c>
      <c r="B35" s="145"/>
      <c r="C35" s="146"/>
      <c r="D35" s="147"/>
      <c r="E35" s="148"/>
      <c r="F35" s="149"/>
      <c r="G35" s="499"/>
      <c r="H35" s="150"/>
      <c r="I35" s="151"/>
      <c r="J35" s="2113">
        <f>H35+I35</f>
        <v>0</v>
      </c>
      <c r="K35" s="152"/>
      <c r="L35" s="152"/>
      <c r="M35" s="153">
        <f>K35+L35</f>
        <v>0</v>
      </c>
      <c r="N35" s="154"/>
      <c r="O35" s="155"/>
      <c r="P35" s="153">
        <f>N35+O35</f>
        <v>0</v>
      </c>
      <c r="Q35" s="2114">
        <f>M35*$Q$10</f>
        <v>0</v>
      </c>
      <c r="R35" s="2115">
        <f>J35+Q35</f>
        <v>0</v>
      </c>
      <c r="S35" s="2116">
        <f>P35*$S$10</f>
        <v>0</v>
      </c>
      <c r="T35" s="2117">
        <v>0</v>
      </c>
      <c r="U35" s="2118">
        <f>J35+Q35+S35+T35</f>
        <v>0</v>
      </c>
      <c r="V35" s="156"/>
      <c r="W35" s="2119"/>
      <c r="X35" s="2120">
        <f>J35*$V35</f>
        <v>0</v>
      </c>
      <c r="Y35" s="2120">
        <f t="shared" si="116"/>
        <v>0</v>
      </c>
      <c r="Z35" s="2120">
        <f t="shared" si="116"/>
        <v>0</v>
      </c>
      <c r="AA35" s="2120">
        <f t="shared" si="116"/>
        <v>0</v>
      </c>
      <c r="AB35" s="2120">
        <f t="shared" si="116"/>
        <v>0</v>
      </c>
      <c r="AC35" s="2121">
        <f t="shared" si="116"/>
        <v>0</v>
      </c>
      <c r="AI35" s="698"/>
      <c r="AJ35" s="698"/>
      <c r="AK35" s="698"/>
      <c r="AL35" s="698"/>
    </row>
    <row r="36" spans="1:38" ht="16.350000000000001" hidden="1" customHeight="1" outlineLevel="1">
      <c r="A36" s="144" t="s">
        <v>512</v>
      </c>
      <c r="B36" s="145"/>
      <c r="C36" s="146"/>
      <c r="D36" s="147"/>
      <c r="E36" s="148"/>
      <c r="F36" s="149"/>
      <c r="G36" s="499"/>
      <c r="H36" s="150"/>
      <c r="I36" s="151"/>
      <c r="J36" s="2113">
        <f>H36+I36</f>
        <v>0</v>
      </c>
      <c r="K36" s="152"/>
      <c r="L36" s="152"/>
      <c r="M36" s="153">
        <f>K36+L36</f>
        <v>0</v>
      </c>
      <c r="N36" s="154"/>
      <c r="O36" s="155"/>
      <c r="P36" s="153">
        <f>N36+O36</f>
        <v>0</v>
      </c>
      <c r="Q36" s="2114">
        <f>M36*$Q$10</f>
        <v>0</v>
      </c>
      <c r="R36" s="2115">
        <f>J36+Q36</f>
        <v>0</v>
      </c>
      <c r="S36" s="2116">
        <f>P36*$S$10</f>
        <v>0</v>
      </c>
      <c r="T36" s="2117">
        <v>0</v>
      </c>
      <c r="U36" s="2118">
        <f>J36+Q36+S36+T36</f>
        <v>0</v>
      </c>
      <c r="V36" s="156"/>
      <c r="W36" s="2119"/>
      <c r="X36" s="2120">
        <f>J36*$V36</f>
        <v>0</v>
      </c>
      <c r="Y36" s="2120">
        <f t="shared" si="116"/>
        <v>0</v>
      </c>
      <c r="Z36" s="2120">
        <f t="shared" si="116"/>
        <v>0</v>
      </c>
      <c r="AA36" s="2120">
        <f t="shared" si="116"/>
        <v>0</v>
      </c>
      <c r="AB36" s="2120">
        <f t="shared" si="116"/>
        <v>0</v>
      </c>
      <c r="AC36" s="2121">
        <f t="shared" si="116"/>
        <v>0</v>
      </c>
      <c r="AI36" s="698"/>
      <c r="AJ36" s="698"/>
      <c r="AK36" s="698"/>
      <c r="AL36" s="698"/>
    </row>
    <row r="37" spans="1:38" ht="16.350000000000001" customHeight="1" collapsed="1" thickBot="1">
      <c r="A37" s="3480" t="s">
        <v>594</v>
      </c>
      <c r="B37" s="3479"/>
      <c r="C37" s="2047"/>
      <c r="D37" s="2048"/>
      <c r="E37" s="2049"/>
      <c r="F37" s="2048"/>
      <c r="G37" s="2048"/>
      <c r="H37" s="2050"/>
      <c r="I37" s="2050"/>
      <c r="J37" s="2051" t="e">
        <f>SH.COMM/NbreCOMM</f>
        <v>#DIV/0!</v>
      </c>
      <c r="K37" s="157"/>
      <c r="L37" s="157"/>
      <c r="M37" s="157"/>
      <c r="N37" s="157"/>
      <c r="O37" s="157"/>
      <c r="P37" s="157"/>
      <c r="Q37" s="2050"/>
      <c r="R37" s="2052" t="e">
        <f>SU.COMM/NbreCOMM</f>
        <v>#DIV/0!</v>
      </c>
      <c r="S37" s="2053"/>
      <c r="T37" s="2053"/>
      <c r="U37" s="2051" t="e">
        <f>SF.COMM/NbreCOMM</f>
        <v>#DIV/0!</v>
      </c>
      <c r="V37" s="2054">
        <f t="shared" ref="V37:AC37" si="117">SUM(V33:V36)</f>
        <v>0</v>
      </c>
      <c r="W37" s="2055">
        <f t="shared" si="117"/>
        <v>0</v>
      </c>
      <c r="X37" s="2056">
        <f t="shared" si="117"/>
        <v>0</v>
      </c>
      <c r="Y37" s="2057">
        <f t="shared" si="117"/>
        <v>0</v>
      </c>
      <c r="Z37" s="2057">
        <f t="shared" si="117"/>
        <v>0</v>
      </c>
      <c r="AA37" s="2057">
        <f t="shared" si="117"/>
        <v>0</v>
      </c>
      <c r="AB37" s="2057">
        <f t="shared" si="117"/>
        <v>0</v>
      </c>
      <c r="AC37" s="2058">
        <f t="shared" si="117"/>
        <v>0</v>
      </c>
      <c r="AI37" s="698"/>
      <c r="AJ37" s="698"/>
      <c r="AK37" s="698"/>
      <c r="AL37" s="698"/>
    </row>
    <row r="38" spans="1:38" ht="16.350000000000001" customHeight="1" thickBot="1">
      <c r="A38" s="144"/>
      <c r="B38" s="162"/>
      <c r="C38" s="162"/>
      <c r="D38" s="2006"/>
      <c r="E38" s="147"/>
      <c r="F38" s="147"/>
      <c r="G38" s="2007"/>
      <c r="H38" s="2008"/>
      <c r="I38" s="145"/>
      <c r="J38" s="162"/>
      <c r="K38" s="142"/>
      <c r="L38" s="142"/>
      <c r="M38" s="143"/>
      <c r="N38" s="142"/>
      <c r="O38" s="142"/>
      <c r="P38" s="159"/>
      <c r="Q38" s="145"/>
      <c r="R38" s="2071"/>
      <c r="S38" s="2072"/>
      <c r="T38" s="2073"/>
      <c r="U38" s="2012"/>
      <c r="V38" s="2013"/>
      <c r="W38" s="2014"/>
      <c r="X38" s="146"/>
      <c r="Y38" s="146"/>
      <c r="Z38" s="146"/>
      <c r="AA38" s="2007"/>
      <c r="AB38" s="2007"/>
      <c r="AC38" s="2012"/>
      <c r="AI38" s="698"/>
      <c r="AJ38" s="698"/>
      <c r="AK38" s="698"/>
      <c r="AL38" s="698"/>
    </row>
    <row r="39" spans="1:38" ht="16.350000000000001" customHeight="1" thickBot="1">
      <c r="A39" s="3481" t="s">
        <v>595</v>
      </c>
      <c r="B39" s="3482"/>
      <c r="C39" s="2122"/>
      <c r="D39" s="2123"/>
      <c r="E39" s="2124"/>
      <c r="F39" s="2123"/>
      <c r="G39" s="2123"/>
      <c r="H39" s="2125"/>
      <c r="I39" s="2125"/>
      <c r="J39" s="2126">
        <f>SH.T/Nbre</f>
        <v>72.141891891891888</v>
      </c>
      <c r="K39" s="2127"/>
      <c r="L39" s="2127"/>
      <c r="M39" s="2127"/>
      <c r="N39" s="2127"/>
      <c r="O39" s="2127"/>
      <c r="P39" s="2127"/>
      <c r="Q39" s="2126"/>
      <c r="R39" s="2126">
        <f>SU.T/Nbre</f>
        <v>72.729054054054046</v>
      </c>
      <c r="S39" s="2126"/>
      <c r="T39" s="2126"/>
      <c r="U39" s="2128">
        <f>SF.T/Nbre</f>
        <v>83.337837837837839</v>
      </c>
      <c r="V39" s="2129">
        <f>V16+V24+V37+NbrePLS</f>
        <v>37</v>
      </c>
      <c r="W39" s="2129">
        <f>W16+W24+W37+W30</f>
        <v>37</v>
      </c>
      <c r="X39" s="2129">
        <f>X16+X24+SH.PLS+X37</f>
        <v>2669.25</v>
      </c>
      <c r="Y39" s="2129">
        <f>Y16+Y24+Y30+Y37</f>
        <v>21.724999999999998</v>
      </c>
      <c r="Z39" s="2129">
        <f>Z16+Z24+SU.PLS+Z37</f>
        <v>2690.9749999999999</v>
      </c>
      <c r="AA39" s="2129">
        <f>AA16+AA24+AA30+AA37</f>
        <v>392.52499999999998</v>
      </c>
      <c r="AB39" s="2129">
        <f>AB16+AB24+AB30+AB37</f>
        <v>0</v>
      </c>
      <c r="AC39" s="2130">
        <f>SF.LLS+SF.LLTS+SF.PLS+SF.COMM</f>
        <v>3083.5</v>
      </c>
      <c r="AI39" s="698"/>
      <c r="AJ39" s="698"/>
      <c r="AK39" s="698"/>
      <c r="AL39" s="698"/>
    </row>
    <row r="40" spans="1:38" ht="16.350000000000001" customHeight="1">
      <c r="A40" s="160"/>
      <c r="B40" s="161"/>
      <c r="C40" s="162"/>
      <c r="D40" s="163"/>
      <c r="E40" s="164"/>
      <c r="F40" s="163"/>
      <c r="G40" s="165"/>
      <c r="H40" s="165"/>
      <c r="I40" s="165"/>
      <c r="J40" s="165"/>
      <c r="K40" s="166"/>
      <c r="L40" s="166"/>
      <c r="M40" s="166"/>
      <c r="N40" s="166"/>
      <c r="O40" s="166"/>
      <c r="P40" s="166"/>
      <c r="Q40" s="165"/>
      <c r="R40" s="167"/>
      <c r="T40" s="169"/>
      <c r="U40" s="3499" t="s">
        <v>414</v>
      </c>
      <c r="V40" s="163" t="s">
        <v>2</v>
      </c>
      <c r="W40" s="170">
        <f>W16</f>
        <v>17</v>
      </c>
      <c r="X40" s="165"/>
      <c r="Y40" s="2772" t="s">
        <v>294</v>
      </c>
      <c r="Z40" s="171" t="s">
        <v>513</v>
      </c>
      <c r="AA40" s="172"/>
      <c r="AB40" s="2131" t="s">
        <v>514</v>
      </c>
      <c r="AC40" s="173"/>
      <c r="AI40" s="698"/>
    </row>
    <row r="41" spans="1:38" ht="16.350000000000001" customHeight="1">
      <c r="A41" s="160"/>
      <c r="B41" s="161"/>
      <c r="C41" s="162"/>
      <c r="D41" s="163"/>
      <c r="E41" s="164"/>
      <c r="F41" s="164"/>
      <c r="G41" s="165"/>
      <c r="H41" s="165"/>
      <c r="I41" s="165"/>
      <c r="J41" s="165"/>
      <c r="K41" s="166"/>
      <c r="L41" s="166"/>
      <c r="M41" s="166"/>
      <c r="N41" s="166"/>
      <c r="O41" s="166"/>
      <c r="P41" s="166"/>
      <c r="Q41" s="165"/>
      <c r="R41" s="164"/>
      <c r="T41" s="169"/>
      <c r="U41" s="3500"/>
      <c r="V41" s="163" t="s">
        <v>3</v>
      </c>
      <c r="W41" s="174">
        <f>W24</f>
        <v>5</v>
      </c>
      <c r="X41" s="165"/>
      <c r="Y41" s="175"/>
      <c r="Z41" s="176" t="s">
        <v>307</v>
      </c>
      <c r="AA41" s="177">
        <f>AA40-AB39*2</f>
        <v>0</v>
      </c>
      <c r="AB41" s="2132" t="s">
        <v>626</v>
      </c>
      <c r="AC41" s="178"/>
      <c r="AI41" s="698"/>
    </row>
    <row r="42" spans="1:38" ht="16.350000000000001" customHeight="1">
      <c r="A42" s="1980" t="s">
        <v>515</v>
      </c>
      <c r="B42" s="1981" t="s">
        <v>516</v>
      </c>
      <c r="C42" s="1981" t="s">
        <v>517</v>
      </c>
      <c r="D42" s="1981">
        <v>2022</v>
      </c>
      <c r="E42" s="698"/>
      <c r="F42" s="698"/>
      <c r="G42" s="698"/>
      <c r="H42" s="698"/>
      <c r="I42" s="698"/>
      <c r="J42" s="698"/>
      <c r="K42" s="166"/>
      <c r="L42" s="166"/>
      <c r="M42" s="166"/>
      <c r="N42" s="166"/>
      <c r="O42" s="166"/>
      <c r="P42" s="166"/>
      <c r="Q42" s="1982"/>
      <c r="R42" s="2133"/>
      <c r="S42" s="2133"/>
      <c r="T42" s="2133"/>
      <c r="U42" s="1982"/>
      <c r="V42" s="2133" t="s">
        <v>518</v>
      </c>
      <c r="W42" s="2133"/>
      <c r="X42" s="2134"/>
      <c r="Y42" s="2133"/>
      <c r="Z42" s="2133"/>
      <c r="AA42" s="2133"/>
      <c r="AB42" s="2133"/>
      <c r="AC42" s="1982"/>
      <c r="AD42" s="1980"/>
      <c r="AI42" s="698"/>
      <c r="AJ42" s="698"/>
    </row>
    <row r="43" spans="1:38" ht="16.350000000000001" customHeight="1">
      <c r="A43" s="2576" t="s">
        <v>519</v>
      </c>
      <c r="B43" s="2655" t="s">
        <v>596</v>
      </c>
      <c r="C43" s="2655"/>
      <c r="D43" s="183"/>
      <c r="E43" s="698"/>
      <c r="F43" s="698"/>
      <c r="G43" s="698"/>
      <c r="H43" s="698"/>
      <c r="I43" s="698"/>
      <c r="J43" s="698"/>
      <c r="K43" s="166"/>
      <c r="L43" s="166"/>
      <c r="M43" s="166"/>
      <c r="N43" s="166"/>
      <c r="O43" s="166"/>
      <c r="P43" s="166"/>
      <c r="Q43" s="3496" t="s">
        <v>413</v>
      </c>
      <c r="R43" s="182" t="s">
        <v>0</v>
      </c>
      <c r="S43" s="181" t="s">
        <v>478</v>
      </c>
      <c r="T43" s="3496" t="s">
        <v>414</v>
      </c>
      <c r="U43" s="2135" t="s">
        <v>0</v>
      </c>
      <c r="V43" s="2135" t="s">
        <v>896</v>
      </c>
      <c r="W43" s="2136" t="s">
        <v>897</v>
      </c>
      <c r="Y43" s="185" t="s">
        <v>2</v>
      </c>
      <c r="Z43" s="185" t="s">
        <v>3</v>
      </c>
      <c r="AA43" s="185"/>
      <c r="AB43" s="161" t="s">
        <v>291</v>
      </c>
      <c r="AC43" s="163"/>
      <c r="AD43" s="198"/>
      <c r="AI43" s="698"/>
      <c r="AJ43" s="698"/>
      <c r="AK43" s="698"/>
    </row>
    <row r="44" spans="1:38" ht="16.350000000000001" customHeight="1">
      <c r="A44" s="2649">
        <f>VLOOKUP(D44,Paramètres_LMDOM[],2,0)</f>
        <v>44197</v>
      </c>
      <c r="B44" s="2650" t="str">
        <f>VLOOKUP(D44,Paramètres_LMDOM[],3,0)</f>
        <v>2TR 2020</v>
      </c>
      <c r="C44" s="2651">
        <f>VLOOKUP(D44,Paramètres_LMDOM[],4,0)</f>
        <v>1759.5</v>
      </c>
      <c r="D44" s="2667">
        <f>D45-1</f>
        <v>2021</v>
      </c>
      <c r="E44" s="698"/>
      <c r="F44" s="698"/>
      <c r="G44" s="698"/>
      <c r="H44" s="698"/>
      <c r="I44" s="698"/>
      <c r="J44" s="698"/>
      <c r="K44" s="2137"/>
      <c r="L44" s="2137"/>
      <c r="M44" s="2137"/>
      <c r="N44" s="2137"/>
      <c r="O44" s="2137"/>
      <c r="P44" s="2137"/>
      <c r="Q44" s="3497"/>
      <c r="R44" s="3505">
        <f>VLOOKUP(D42,Paramètres_LMDOM[],7,0)</f>
        <v>36277</v>
      </c>
      <c r="S44" s="3505">
        <f>VLOOKUP(D42,Paramètres_LMDOM[],8,0)</f>
        <v>1154</v>
      </c>
      <c r="T44" s="3497"/>
      <c r="U44" s="3505">
        <f>VLOOKUP(D42,Paramètres_LMDOM[],9,0)</f>
        <v>2994</v>
      </c>
      <c r="V44" s="3503">
        <f>'FFD LLS'!D55/'Prgr. 2022'!W16</f>
        <v>0</v>
      </c>
      <c r="W44" s="3503">
        <f>'FFD LLTS'!D55/'Prgr. 2022'!W24</f>
        <v>0</v>
      </c>
      <c r="X44" s="186" t="s">
        <v>413</v>
      </c>
      <c r="Y44" s="2138">
        <f>($R$44*NbreLLS)+($S$44*SF.LLS)</f>
        <v>2319453.31</v>
      </c>
      <c r="Z44" s="2138">
        <f>($R$44*NbreLLTS)+($S$44*SF.LLTS)</f>
        <v>505064.69</v>
      </c>
      <c r="AA44" s="2138"/>
      <c r="AB44" s="2138">
        <f>Y44+Z44+AA44</f>
        <v>2824518</v>
      </c>
      <c r="AC44" s="2139"/>
      <c r="AD44" s="1924"/>
      <c r="AI44" s="698"/>
      <c r="AJ44" s="698"/>
      <c r="AK44" s="698"/>
    </row>
    <row r="45" spans="1:38" ht="16.350000000000001" customHeight="1">
      <c r="A45" s="2649">
        <f>VLOOKUP(D42,Paramètres_LMDOM[],2,0)</f>
        <v>44562</v>
      </c>
      <c r="B45" s="2650" t="str">
        <f>VLOOKUP(D42,Paramètres_LMDOM[],3,0)</f>
        <v>2TR 2021</v>
      </c>
      <c r="C45" s="2651">
        <f>VLOOKUP(D42,Paramètres_LMDOM[],4,0)</f>
        <v>1800.75</v>
      </c>
      <c r="D45" s="2667">
        <f>D42</f>
        <v>2022</v>
      </c>
      <c r="E45" s="698"/>
      <c r="F45" s="698"/>
      <c r="G45" s="698"/>
      <c r="H45" s="698"/>
      <c r="I45" s="698"/>
      <c r="J45" s="698"/>
      <c r="K45" s="2137"/>
      <c r="L45" s="2137"/>
      <c r="M45" s="2137"/>
      <c r="N45" s="2137"/>
      <c r="O45" s="2137"/>
      <c r="P45" s="2137"/>
      <c r="Q45" s="3497"/>
      <c r="R45" s="3506"/>
      <c r="S45" s="3506"/>
      <c r="T45" s="3498"/>
      <c r="U45" s="3506"/>
      <c r="V45" s="3504"/>
      <c r="W45" s="3504"/>
      <c r="X45" s="2140" t="s">
        <v>414</v>
      </c>
      <c r="Y45" s="2138">
        <f>IF(V44&lt;U44,V44*W16,U44*W16)</f>
        <v>0</v>
      </c>
      <c r="Z45" s="2138">
        <f>IF(W44&lt;U44,W44*W24,U44*W24)</f>
        <v>0</v>
      </c>
      <c r="AA45" s="2138"/>
      <c r="AB45" s="2138">
        <f>Y45+Z45+AA45</f>
        <v>0</v>
      </c>
      <c r="AC45" s="2139"/>
      <c r="AD45" s="1925"/>
      <c r="AI45" s="698"/>
      <c r="AJ45" s="698"/>
      <c r="AK45" s="698"/>
    </row>
    <row r="46" spans="1:38" ht="16.350000000000001" customHeight="1">
      <c r="A46" s="599"/>
      <c r="B46" s="2652" t="str">
        <f>CONCATENATE("coef ",D45,"/",D44)</f>
        <v>coef 2022/2021</v>
      </c>
      <c r="C46" s="2653">
        <f>C45/C44</f>
        <v>1.0234441602728048</v>
      </c>
      <c r="D46" s="183"/>
      <c r="E46" s="698"/>
      <c r="F46" s="698"/>
      <c r="G46" s="698"/>
      <c r="H46" s="698"/>
      <c r="I46" s="698"/>
      <c r="J46" s="698"/>
      <c r="K46" s="2137"/>
      <c r="L46" s="2137"/>
      <c r="M46" s="2137"/>
      <c r="N46" s="2137"/>
      <c r="O46" s="2137"/>
      <c r="P46" s="2137"/>
      <c r="Q46" s="3498"/>
      <c r="T46" s="188" t="s">
        <v>879</v>
      </c>
      <c r="U46" s="2647">
        <f>IF(('FFD LLS'!D54&lt;$V$46*'FFD LLS'!D39),'FFD LLS'!D54,$V$46*'FFD LLS'!D39)</f>
        <v>0</v>
      </c>
      <c r="V46" s="2141">
        <v>0.05</v>
      </c>
      <c r="W46" s="2141"/>
      <c r="X46" s="2142" t="s">
        <v>520</v>
      </c>
      <c r="Y46" s="2138">
        <f>U46</f>
        <v>0</v>
      </c>
      <c r="Z46" s="2138">
        <f>U47</f>
        <v>0</v>
      </c>
      <c r="AA46" s="2138"/>
      <c r="AB46" s="2138">
        <f>Y46+Z46+AA46</f>
        <v>0</v>
      </c>
      <c r="AC46" s="168"/>
      <c r="AD46" s="198"/>
      <c r="AI46" s="698"/>
      <c r="AJ46" s="698"/>
      <c r="AK46" s="698"/>
    </row>
    <row r="47" spans="1:38" ht="16.350000000000001" customHeight="1">
      <c r="A47" s="2654"/>
      <c r="B47" s="2655" t="s">
        <v>521</v>
      </c>
      <c r="C47" s="2655"/>
      <c r="D47" s="2576" t="s">
        <v>522</v>
      </c>
      <c r="E47" s="698"/>
      <c r="F47" s="698"/>
      <c r="G47" s="698"/>
      <c r="H47" s="698"/>
      <c r="I47" s="698"/>
      <c r="J47" s="698"/>
      <c r="K47" s="2137"/>
      <c r="L47" s="2137"/>
      <c r="M47" s="2137"/>
      <c r="N47" s="2137"/>
      <c r="O47" s="2137"/>
      <c r="P47" s="2137"/>
      <c r="Q47" s="2143"/>
      <c r="R47" s="2143"/>
      <c r="T47" s="188" t="s">
        <v>880</v>
      </c>
      <c r="U47" s="2647">
        <f>IF(('FFD LLTS'!D54&lt;$V$46*'FFD LLTS'!D39),'FFD LLTS'!D54,$V$46*'FFD LLTS'!D39)</f>
        <v>0</v>
      </c>
      <c r="V47" s="189"/>
      <c r="W47" s="189"/>
      <c r="X47" s="189" t="s">
        <v>523</v>
      </c>
      <c r="Y47" s="190"/>
      <c r="Z47" s="190"/>
      <c r="AA47" s="190"/>
      <c r="AB47" s="190">
        <f>Y47+Z47</f>
        <v>0</v>
      </c>
      <c r="AC47" s="168"/>
      <c r="AD47" s="198"/>
      <c r="AI47" s="698"/>
      <c r="AJ47" s="698"/>
      <c r="AK47" s="698"/>
    </row>
    <row r="48" spans="1:38" ht="16.350000000000001" customHeight="1">
      <c r="A48" s="2649">
        <f>VLOOKUP(D44,Paramètres_LMDOM[],2,0)</f>
        <v>44197</v>
      </c>
      <c r="B48" s="2650" t="str">
        <f>VLOOKUP(D44,Paramètres_LMDOM[],3,0)</f>
        <v>2TR 2020</v>
      </c>
      <c r="C48" s="2656">
        <f>VLOOKUP(D44,Paramètres_LMDOM[],5,0)</f>
        <v>130.57</v>
      </c>
      <c r="D48" s="2657">
        <f>VLOOKUP(D44,Paramètres_LMDOM[],10,0)</f>
        <v>7.22</v>
      </c>
      <c r="E48" s="698"/>
      <c r="F48" s="698"/>
      <c r="G48" s="698"/>
      <c r="H48" s="698"/>
      <c r="I48" s="698"/>
      <c r="J48" s="698"/>
      <c r="K48" s="2137"/>
      <c r="L48" s="2137"/>
      <c r="M48" s="2137"/>
      <c r="N48" s="2137"/>
      <c r="O48" s="2137"/>
      <c r="P48" s="2137"/>
      <c r="Q48" s="184"/>
      <c r="R48" s="2143"/>
      <c r="T48" s="3496" t="s">
        <v>525</v>
      </c>
      <c r="U48" s="3503">
        <f>VLOOKUP(D42,Paramètres_LMDOM[],6,0)</f>
        <v>9769</v>
      </c>
      <c r="V48" s="3517" t="s">
        <v>884</v>
      </c>
      <c r="W48" s="3518"/>
      <c r="X48" s="1920" t="s">
        <v>526</v>
      </c>
      <c r="Y48" s="191">
        <f>SUM(Y44:Y46)</f>
        <v>2319453.31</v>
      </c>
      <c r="Z48" s="191">
        <f>SUM(Z44:Z47)</f>
        <v>505064.69</v>
      </c>
      <c r="AA48" s="191"/>
      <c r="AB48" s="191">
        <f>Y48+Z48</f>
        <v>2824518</v>
      </c>
      <c r="AC48" s="168"/>
      <c r="AD48" s="198"/>
      <c r="AI48" s="698"/>
      <c r="AJ48" s="698"/>
      <c r="AK48" s="698"/>
    </row>
    <row r="49" spans="1:40" ht="16.350000000000001" customHeight="1">
      <c r="A49" s="2649">
        <f>VLOOKUP(D42,Paramètres_LMDOM[],2,0)</f>
        <v>44562</v>
      </c>
      <c r="B49" s="2650" t="str">
        <f>VLOOKUP(D42,Paramètres_LMDOM[],3,0)</f>
        <v>2TR 2021</v>
      </c>
      <c r="C49" s="2656">
        <f>VLOOKUP(D42,Paramètres_LMDOM[],5,0)</f>
        <v>131.12</v>
      </c>
      <c r="D49" s="2657">
        <f>VLOOKUP(D42,Paramètres_LMDOM[],10,0)</f>
        <v>7.25</v>
      </c>
      <c r="E49" s="698"/>
      <c r="F49" s="698"/>
      <c r="G49" s="698"/>
      <c r="H49" s="698"/>
      <c r="I49" s="698"/>
      <c r="J49" s="698"/>
      <c r="K49" s="166"/>
      <c r="L49" s="166"/>
      <c r="M49" s="166"/>
      <c r="N49" s="166"/>
      <c r="O49" s="166"/>
      <c r="P49" s="166"/>
      <c r="Q49" s="184"/>
      <c r="R49" s="2144"/>
      <c r="T49" s="3498"/>
      <c r="U49" s="3504"/>
      <c r="V49" s="3517"/>
      <c r="W49" s="3518"/>
      <c r="X49" s="2143" t="s">
        <v>527</v>
      </c>
      <c r="Y49" s="2145">
        <v>0.27</v>
      </c>
      <c r="Z49" s="2146">
        <v>0.32500000000000001</v>
      </c>
      <c r="AA49" s="2147"/>
      <c r="AB49" s="698"/>
      <c r="AC49" s="168"/>
      <c r="AD49" s="2148"/>
      <c r="AI49" s="698"/>
      <c r="AJ49" s="698"/>
      <c r="AK49" s="698"/>
    </row>
    <row r="50" spans="1:40" ht="15" customHeight="1">
      <c r="A50" s="2658"/>
      <c r="B50" s="2652" t="str">
        <f>CONCATENATE("coef ",D45,"/",D44)</f>
        <v>coef 2022/2021</v>
      </c>
      <c r="C50" s="2659">
        <f>C49/C48</f>
        <v>1.0042122999157541</v>
      </c>
      <c r="D50" s="183"/>
      <c r="E50" s="698"/>
      <c r="F50" s="698"/>
      <c r="G50" s="698"/>
      <c r="H50" s="698"/>
      <c r="I50" s="698"/>
      <c r="J50" s="698"/>
      <c r="K50" s="2149"/>
      <c r="L50" s="2149"/>
      <c r="M50" s="2149"/>
      <c r="N50" s="2149"/>
      <c r="O50" s="2149"/>
      <c r="P50" s="2149"/>
      <c r="Q50" s="184"/>
      <c r="R50" s="2144"/>
      <c r="U50" s="2150"/>
      <c r="V50" s="2648"/>
      <c r="W50" s="1931"/>
      <c r="X50" s="2151" t="s">
        <v>529</v>
      </c>
      <c r="Y50" s="2152">
        <f>Y48*Y49</f>
        <v>626252.39370000002</v>
      </c>
      <c r="Z50" s="2152">
        <f>Z48*Z49</f>
        <v>164146.02425000002</v>
      </c>
      <c r="AA50" s="2152"/>
      <c r="AB50" s="2153">
        <f>Y50+Z50</f>
        <v>790398.41795000003</v>
      </c>
      <c r="AC50" s="168"/>
      <c r="AD50" s="198"/>
      <c r="AI50" s="698"/>
      <c r="AJ50" s="698"/>
      <c r="AK50" s="698"/>
    </row>
    <row r="51" spans="1:40" ht="29.25" customHeight="1">
      <c r="A51" s="2660"/>
      <c r="B51" s="2652"/>
      <c r="C51" s="2663" t="s">
        <v>819</v>
      </c>
      <c r="D51" s="2664">
        <f>VLOOKUP(D42,Paramètres_LMDOM[],11,0)</f>
        <v>5.8</v>
      </c>
      <c r="E51" s="698"/>
      <c r="F51" s="698"/>
      <c r="G51" s="698"/>
      <c r="H51" s="698"/>
      <c r="I51" s="698"/>
      <c r="J51" s="698"/>
      <c r="K51" s="2149"/>
      <c r="L51" s="2149"/>
      <c r="M51" s="2149"/>
      <c r="N51" s="2149"/>
      <c r="O51" s="2149"/>
      <c r="P51" s="2149"/>
      <c r="Q51" s="184"/>
      <c r="R51" s="2144"/>
      <c r="U51" s="2150"/>
      <c r="V51" s="2154"/>
      <c r="W51" s="2680" t="s">
        <v>939</v>
      </c>
      <c r="X51" s="2155" t="s">
        <v>899</v>
      </c>
      <c r="Y51" s="2630"/>
      <c r="Z51" s="2630">
        <f>IF(AND(Z59&gt;0,Z59&lt;Maj_LLTS*NbreLLTS),Z59,Maj_LLTS*NbreLLTS)</f>
        <v>48845</v>
      </c>
      <c r="AA51" s="2156"/>
      <c r="AB51" s="2157"/>
      <c r="AC51" s="168"/>
      <c r="AD51" s="198"/>
      <c r="AI51" s="698"/>
      <c r="AJ51" s="698"/>
      <c r="AK51" s="698"/>
    </row>
    <row r="52" spans="1:40" ht="33" customHeight="1">
      <c r="A52" s="2661"/>
      <c r="B52" s="2662"/>
      <c r="C52" s="2663" t="s">
        <v>820</v>
      </c>
      <c r="D52" s="2664">
        <f>VLOOKUP(D42,Paramètres_LMDOM[],12,0)</f>
        <v>10.88</v>
      </c>
      <c r="E52" s="698"/>
      <c r="F52" s="698"/>
      <c r="G52" s="698"/>
      <c r="H52" s="698"/>
      <c r="I52" s="698"/>
      <c r="J52" s="698"/>
      <c r="K52" s="2158"/>
      <c r="L52" s="2158"/>
      <c r="M52" s="2158"/>
      <c r="N52" s="2158"/>
      <c r="O52" s="2158"/>
      <c r="P52" s="2158"/>
      <c r="Q52" s="184"/>
      <c r="R52" s="2143"/>
      <c r="S52" s="2143"/>
      <c r="T52" s="2143"/>
      <c r="U52" s="2143"/>
      <c r="X52" s="2159" t="s">
        <v>898</v>
      </c>
      <c r="Y52" s="2631">
        <f>Y50+Y51</f>
        <v>626252.39370000002</v>
      </c>
      <c r="Z52" s="2631">
        <f>Z50+Z51</f>
        <v>212991.02425000002</v>
      </c>
      <c r="AA52" s="193"/>
      <c r="AB52" s="194"/>
      <c r="AC52" s="184"/>
      <c r="AD52" s="2160"/>
      <c r="AI52" s="698"/>
      <c r="AJ52" s="698"/>
      <c r="AK52" s="698"/>
    </row>
    <row r="53" spans="1:40" ht="16.350000000000001" customHeight="1">
      <c r="A53" s="2161" t="s">
        <v>530</v>
      </c>
      <c r="B53" s="1981" t="s">
        <v>531</v>
      </c>
      <c r="C53" s="2665">
        <f ca="1">TODAY()</f>
        <v>44626</v>
      </c>
      <c r="D53" s="2666" t="e">
        <f>#REF!</f>
        <v>#REF!</v>
      </c>
      <c r="E53" s="2162" t="s">
        <v>275</v>
      </c>
      <c r="F53" s="2133" t="s">
        <v>2</v>
      </c>
      <c r="G53" s="1981" t="s">
        <v>3</v>
      </c>
      <c r="H53" s="1981" t="s">
        <v>629</v>
      </c>
      <c r="I53" s="2133" t="s">
        <v>524</v>
      </c>
      <c r="J53" s="1981" t="s">
        <v>291</v>
      </c>
      <c r="K53" s="2163" t="s">
        <v>2</v>
      </c>
      <c r="L53" s="2163" t="s">
        <v>3</v>
      </c>
      <c r="M53" s="2163" t="s">
        <v>629</v>
      </c>
      <c r="N53" s="2164" t="s">
        <v>524</v>
      </c>
      <c r="O53" s="2165"/>
      <c r="P53" s="2165"/>
      <c r="Q53" s="2166" t="s">
        <v>528</v>
      </c>
      <c r="R53" s="2166" t="s">
        <v>532</v>
      </c>
      <c r="S53" s="2166"/>
      <c r="T53" s="2166"/>
      <c r="U53" s="1982"/>
      <c r="V53" s="2133" t="s">
        <v>518</v>
      </c>
      <c r="W53" s="2133"/>
      <c r="X53" s="2133"/>
      <c r="Y53" s="2167" t="s">
        <v>2</v>
      </c>
      <c r="Z53" s="2168" t="s">
        <v>3</v>
      </c>
      <c r="AA53" s="1981" t="s">
        <v>629</v>
      </c>
      <c r="AB53" s="2133" t="s">
        <v>524</v>
      </c>
      <c r="AC53" s="1981" t="s">
        <v>291</v>
      </c>
      <c r="AD53" s="1926"/>
      <c r="AF53" s="136"/>
      <c r="AI53" s="698"/>
      <c r="AJ53" s="698"/>
      <c r="AK53" s="698"/>
      <c r="AL53" s="698"/>
    </row>
    <row r="54" spans="1:40" ht="10.5" customHeight="1">
      <c r="A54" s="198"/>
      <c r="B54" s="163"/>
      <c r="C54" s="163"/>
      <c r="D54" s="164"/>
      <c r="E54" s="164"/>
      <c r="F54" s="2169"/>
      <c r="G54" s="2169"/>
      <c r="I54" s="2169"/>
      <c r="J54" s="2169"/>
      <c r="K54" s="2170" t="s">
        <v>533</v>
      </c>
      <c r="L54" s="2170" t="s">
        <v>533</v>
      </c>
      <c r="M54" s="2170" t="s">
        <v>533</v>
      </c>
      <c r="N54" s="2170" t="s">
        <v>533</v>
      </c>
      <c r="O54" s="2165"/>
      <c r="P54" s="2165"/>
      <c r="Q54" s="2171"/>
      <c r="R54" s="2171"/>
      <c r="S54" s="196"/>
      <c r="T54" s="2143"/>
      <c r="U54" s="164"/>
      <c r="Y54" s="192"/>
      <c r="Z54" s="193"/>
      <c r="AA54" s="604"/>
      <c r="AB54" s="197"/>
      <c r="AC54" s="197"/>
      <c r="AD54" s="1926"/>
      <c r="AF54" s="136"/>
      <c r="AI54" s="698"/>
      <c r="AJ54" s="698"/>
      <c r="AK54" s="698"/>
      <c r="AL54" s="698"/>
    </row>
    <row r="55" spans="1:40" ht="16.350000000000001" customHeight="1">
      <c r="A55" s="3485" t="s">
        <v>277</v>
      </c>
      <c r="B55" s="3486"/>
      <c r="C55" s="3486" t="s">
        <v>534</v>
      </c>
      <c r="D55" s="3486"/>
      <c r="E55" s="164" t="s">
        <v>277</v>
      </c>
      <c r="F55" s="670">
        <f>'FFD LLS'!D9</f>
        <v>479495.42501165305</v>
      </c>
      <c r="G55" s="670">
        <f>'FFD LLTS'!D9</f>
        <v>91148.700138184635</v>
      </c>
      <c r="H55" s="2172">
        <f>'FFD PLS'!D9</f>
        <v>431395.2597587753</v>
      </c>
      <c r="I55" s="670">
        <f>Bdgt!AD183</f>
        <v>0</v>
      </c>
      <c r="J55" s="2173">
        <f>F55+G55+H55+I55</f>
        <v>1002039.3849086131</v>
      </c>
      <c r="K55" s="2174">
        <f>F55/SF.LLS</f>
        <v>324.96818060924693</v>
      </c>
      <c r="L55" s="2174">
        <f>G55/SF.LLTS</f>
        <v>324.96818060924693</v>
      </c>
      <c r="M55" s="2174">
        <f>H55/SF.PLS</f>
        <v>324.96818060924693</v>
      </c>
      <c r="N55" s="2174" t="e">
        <f>I55/SF.COMM</f>
        <v>#DIV/0!</v>
      </c>
      <c r="O55" s="2165"/>
      <c r="P55" s="2165"/>
      <c r="Q55" s="2175">
        <f>J55/SF.T</f>
        <v>324.96818060924699</v>
      </c>
      <c r="R55" s="2176">
        <f>J55/Nbre</f>
        <v>27082.145538070625</v>
      </c>
      <c r="S55"/>
      <c r="T55"/>
      <c r="U55"/>
      <c r="V55" s="2177" t="s">
        <v>269</v>
      </c>
      <c r="W55" s="2177"/>
      <c r="X55" s="2178"/>
      <c r="Y55" s="2179">
        <f>SUM(Y56:Y60)</f>
        <v>625600</v>
      </c>
      <c r="Z55" s="2179">
        <f>SUM(Z56:Z60)</f>
        <v>177000</v>
      </c>
      <c r="AA55" s="2179">
        <f>SUM(AA56:AA60)</f>
        <v>0</v>
      </c>
      <c r="AB55" s="2179">
        <f>SUM(AB56:AB60)</f>
        <v>0</v>
      </c>
      <c r="AC55" s="2180">
        <f>SUM(AC56:AC60)</f>
        <v>802600</v>
      </c>
      <c r="AD55" s="1926"/>
      <c r="AF55" s="136"/>
      <c r="AI55" s="698"/>
      <c r="AJ55" s="698"/>
      <c r="AK55" s="698"/>
      <c r="AL55" s="698"/>
    </row>
    <row r="56" spans="1:40" ht="16.350000000000001" customHeight="1">
      <c r="A56" s="198"/>
      <c r="B56" s="163"/>
      <c r="C56" s="163"/>
      <c r="D56" s="164"/>
      <c r="E56" s="164" t="s">
        <v>278</v>
      </c>
      <c r="F56" s="670">
        <f>'FFD LLS'!D18+'FFD LLS'!D32</f>
        <v>490906.81343342358</v>
      </c>
      <c r="G56" s="670">
        <f>('FFD LLTS'!D18+'FFD LLTS'!D32)</f>
        <v>93317.924633686416</v>
      </c>
      <c r="H56" s="670">
        <f>('FFD PLS'!D18+'FFD PLS'!D32)</f>
        <v>441661.92470620072</v>
      </c>
      <c r="I56" s="670">
        <f>Bdgt!AD184</f>
        <v>0</v>
      </c>
      <c r="J56" s="2173">
        <f>F56+G56+H56+I56</f>
        <v>1025886.6627733107</v>
      </c>
      <c r="K56" s="2174">
        <f>F56/SF.LLS</f>
        <v>332.70201484459562</v>
      </c>
      <c r="L56" s="2174">
        <f>G56/SF.LLTS</f>
        <v>332.70201484459568</v>
      </c>
      <c r="M56" s="2174">
        <f>H56/SF.PLS</f>
        <v>332.70201484459562</v>
      </c>
      <c r="N56" s="2174" t="e">
        <f>I56/SF.COMM</f>
        <v>#DIV/0!</v>
      </c>
      <c r="O56" s="199"/>
      <c r="P56" s="199"/>
      <c r="Q56" s="2175">
        <f>J56/SF.T</f>
        <v>332.70201484459562</v>
      </c>
      <c r="R56" s="2176">
        <f>J56/Nbre</f>
        <v>27726.66656144083</v>
      </c>
      <c r="S56"/>
      <c r="T56"/>
      <c r="U56"/>
      <c r="V56" s="2181" t="s">
        <v>413</v>
      </c>
      <c r="W56" s="2181"/>
      <c r="X56" s="206"/>
      <c r="Y56" s="2182">
        <f>Bdgt!R166</f>
        <v>600100</v>
      </c>
      <c r="Z56" s="2182">
        <f>Bdgt!V166</f>
        <v>157000</v>
      </c>
      <c r="AA56" s="2183">
        <f>Bdgt!Z166</f>
        <v>0</v>
      </c>
      <c r="AB56" s="2182"/>
      <c r="AC56" s="2184">
        <f>Y56+Z56+AA56+AB56</f>
        <v>757100</v>
      </c>
      <c r="AD56" s="1926"/>
      <c r="AF56" s="136"/>
      <c r="AI56" s="698"/>
      <c r="AJ56" s="698"/>
      <c r="AK56" s="698"/>
      <c r="AL56" s="698"/>
    </row>
    <row r="57" spans="1:40" ht="16.350000000000001" customHeight="1">
      <c r="A57" s="198"/>
      <c r="B57" s="163"/>
      <c r="D57" s="201"/>
      <c r="E57" s="2185">
        <f>J58/J69</f>
        <v>0.29202018380736583</v>
      </c>
      <c r="F57" s="670"/>
      <c r="G57" s="670"/>
      <c r="H57" s="670"/>
      <c r="I57" s="670"/>
      <c r="J57" s="2173">
        <f>F57+G57+I57</f>
        <v>0</v>
      </c>
      <c r="K57" s="202"/>
      <c r="L57" s="202"/>
      <c r="M57" s="202"/>
      <c r="N57" s="202"/>
      <c r="O57" s="199"/>
      <c r="P57" s="199"/>
      <c r="Q57" s="2186"/>
      <c r="R57" s="2186"/>
      <c r="T57" s="2187"/>
      <c r="U57" s="203"/>
      <c r="V57" s="136" t="s">
        <v>535</v>
      </c>
      <c r="W57" s="136"/>
      <c r="X57" s="136"/>
      <c r="Y57" s="2182"/>
      <c r="Z57" s="2182"/>
      <c r="AA57" s="2183"/>
      <c r="AB57" s="2182"/>
      <c r="AC57" s="2184">
        <f t="shared" ref="AC57:AC67" si="118">Y57+Z57+AA57+AB57</f>
        <v>0</v>
      </c>
      <c r="AD57" s="1926"/>
      <c r="AF57" s="136"/>
      <c r="AI57" s="698"/>
      <c r="AJ57" s="698"/>
      <c r="AK57" s="698"/>
      <c r="AL57" s="698"/>
      <c r="AM57" s="698"/>
      <c r="AN57" s="698"/>
    </row>
    <row r="58" spans="1:40" ht="16.350000000000001" customHeight="1">
      <c r="A58" s="198"/>
      <c r="B58" s="163"/>
      <c r="C58" s="164"/>
      <c r="D58" s="201"/>
      <c r="E58" s="2181" t="s">
        <v>279</v>
      </c>
      <c r="F58" s="2179">
        <f>SUM(F55:F57)</f>
        <v>970402.23844507663</v>
      </c>
      <c r="G58" s="2179">
        <f>SUM(G55:G57)</f>
        <v>184466.62477187105</v>
      </c>
      <c r="H58" s="2179">
        <f>SUM(H55:H57)</f>
        <v>873057.18446497596</v>
      </c>
      <c r="I58" s="2179">
        <f>SUM(I55:I57)</f>
        <v>0</v>
      </c>
      <c r="J58" s="2188">
        <f>SUM(J55:J57)</f>
        <v>2027926.0476819237</v>
      </c>
      <c r="K58" s="2174">
        <f t="shared" ref="K58:K63" si="119">F58/SF.LLS</f>
        <v>657.67019545384255</v>
      </c>
      <c r="L58" s="2174">
        <f t="shared" ref="L58:L63" si="120">G58/SF.LLTS</f>
        <v>657.67019545384255</v>
      </c>
      <c r="M58" s="2174">
        <f t="shared" ref="M58:M63" si="121">H58/SF.PLS</f>
        <v>657.67019545384255</v>
      </c>
      <c r="N58" s="2189" t="e">
        <f>I60/SF.COMM</f>
        <v>#DIV/0!</v>
      </c>
      <c r="O58" s="199"/>
      <c r="P58" s="199"/>
      <c r="Q58" s="2190">
        <f t="shared" ref="Q58:Q68" si="122">J58/SF.T</f>
        <v>657.67019545384267</v>
      </c>
      <c r="R58" s="2190">
        <f t="shared" ref="R58:R68" si="123">J58/Nbre</f>
        <v>54808.812099511451</v>
      </c>
      <c r="T58" s="2187"/>
      <c r="U58" s="203"/>
      <c r="V58" s="164" t="s">
        <v>536</v>
      </c>
      <c r="W58" s="164"/>
      <c r="Y58" s="670"/>
      <c r="Z58" s="2182"/>
      <c r="AA58" s="2183"/>
      <c r="AB58" s="2182"/>
      <c r="AC58" s="2184">
        <f t="shared" si="118"/>
        <v>0</v>
      </c>
      <c r="AD58" s="1926"/>
      <c r="AF58" s="136"/>
      <c r="AI58" s="698"/>
      <c r="AJ58" s="698"/>
      <c r="AK58" s="698"/>
      <c r="AL58" s="698"/>
      <c r="AM58" s="698"/>
      <c r="AN58" s="698"/>
    </row>
    <row r="59" spans="1:40" ht="16.350000000000001" customHeight="1">
      <c r="A59" s="198" t="s">
        <v>872</v>
      </c>
      <c r="B59" s="1955">
        <f>'Données d''entrée'!J23</f>
        <v>44627</v>
      </c>
      <c r="C59" s="164" t="s">
        <v>537</v>
      </c>
      <c r="D59" s="675"/>
      <c r="E59" s="164" t="s">
        <v>280</v>
      </c>
      <c r="F59" s="670">
        <f>'FFD LLS'!D39</f>
        <v>1863616.2857584662</v>
      </c>
      <c r="G59" s="670">
        <f>'FFD LLTS'!D39</f>
        <v>354260.31854028144</v>
      </c>
      <c r="H59" s="670">
        <f>'FFD PLS'!D39</f>
        <v>1676669.2438534095</v>
      </c>
      <c r="I59" s="670">
        <f>Bdgt!AD187</f>
        <v>0</v>
      </c>
      <c r="J59" s="2173">
        <f t="shared" ref="J59:J62" si="124">F59+G59+H59+I59</f>
        <v>3894545.8481521569</v>
      </c>
      <c r="K59" s="2174">
        <f t="shared" si="119"/>
        <v>1263.0276789856193</v>
      </c>
      <c r="L59" s="2174">
        <f t="shared" si="120"/>
        <v>1263.0276789856193</v>
      </c>
      <c r="M59" s="2174">
        <f t="shared" si="121"/>
        <v>1263.0276789856193</v>
      </c>
      <c r="N59" s="2189" t="e">
        <f>I62/SF.COMM</f>
        <v>#DIV/0!</v>
      </c>
      <c r="O59" s="199"/>
      <c r="P59" s="199"/>
      <c r="Q59" s="2175">
        <f t="shared" si="122"/>
        <v>1263.0276789856193</v>
      </c>
      <c r="R59" s="2175">
        <f t="shared" si="123"/>
        <v>105257.99589600424</v>
      </c>
      <c r="T59" s="2187"/>
      <c r="U59" s="203"/>
      <c r="V59" s="2191" t="s">
        <v>973</v>
      </c>
      <c r="W59" s="2191"/>
      <c r="Y59" s="670">
        <f>Bdgt!R168</f>
        <v>0</v>
      </c>
      <c r="Z59" s="2182">
        <f>Bdgt!V168</f>
        <v>0</v>
      </c>
      <c r="AA59" s="2183">
        <f>Bdgt!Z168</f>
        <v>0</v>
      </c>
      <c r="AB59" s="2182"/>
      <c r="AC59" s="2184">
        <f t="shared" si="118"/>
        <v>0</v>
      </c>
      <c r="AD59" s="1926"/>
      <c r="AF59" s="136"/>
      <c r="AH59" s="204"/>
      <c r="AI59" s="698"/>
      <c r="AJ59" s="698"/>
      <c r="AK59" s="698"/>
      <c r="AL59" s="698"/>
      <c r="AM59" s="698"/>
      <c r="AN59" s="698"/>
    </row>
    <row r="60" spans="1:40" ht="16.350000000000001" customHeight="1">
      <c r="A60" s="198" t="s">
        <v>538</v>
      </c>
      <c r="B60" s="673"/>
      <c r="C60" s="2192" t="s">
        <v>539</v>
      </c>
      <c r="D60" s="673"/>
      <c r="E60" s="164" t="s">
        <v>281</v>
      </c>
      <c r="F60" s="670">
        <f>'FFD LLS'!D61-'FFD LLS'!D64</f>
        <v>144794.13322607544</v>
      </c>
      <c r="G60" s="670">
        <f>('FFD LLTS'!D61-'FFD LLTS'!D64)</f>
        <v>27524.344014066799</v>
      </c>
      <c r="H60" s="670">
        <f>('FFD PLS'!D61-'FFD PLS'!D64)</f>
        <v>130269.23606850163</v>
      </c>
      <c r="I60" s="670">
        <f>Bdgt!AD188</f>
        <v>0</v>
      </c>
      <c r="J60" s="2173">
        <f t="shared" si="124"/>
        <v>302587.7133086439</v>
      </c>
      <c r="K60" s="2174">
        <f t="shared" si="119"/>
        <v>98.131251275707413</v>
      </c>
      <c r="L60" s="2174">
        <f t="shared" si="120"/>
        <v>98.131251275707427</v>
      </c>
      <c r="M60" s="2174">
        <f t="shared" si="121"/>
        <v>98.131251275707442</v>
      </c>
      <c r="N60" s="2189" t="e">
        <f>I63/SF.COMM</f>
        <v>#DIV/0!</v>
      </c>
      <c r="O60" s="199"/>
      <c r="P60" s="199"/>
      <c r="Q60" s="2175">
        <f t="shared" si="122"/>
        <v>98.131251275707442</v>
      </c>
      <c r="R60" s="2175">
        <f t="shared" si="123"/>
        <v>8178.0463056390245</v>
      </c>
      <c r="T60" s="2193"/>
      <c r="U60" s="203"/>
      <c r="V60" s="2191" t="s">
        <v>540</v>
      </c>
      <c r="W60" s="2774" t="s">
        <v>794</v>
      </c>
      <c r="X60" s="2194"/>
      <c r="Y60" s="670">
        <f>Bdgt!R170</f>
        <v>25500</v>
      </c>
      <c r="Z60" s="2182">
        <f>Bdgt!V170</f>
        <v>20000</v>
      </c>
      <c r="AA60" s="2183">
        <f>Bdgt!Z170</f>
        <v>0</v>
      </c>
      <c r="AB60" s="2182"/>
      <c r="AC60" s="2184">
        <f t="shared" si="118"/>
        <v>45500</v>
      </c>
      <c r="AD60" s="1926"/>
      <c r="AF60" s="136"/>
      <c r="AH60" s="164"/>
      <c r="AI60" s="698"/>
      <c r="AJ60" s="698"/>
      <c r="AK60" s="698"/>
      <c r="AL60" s="698"/>
      <c r="AM60" s="698"/>
      <c r="AN60" s="698"/>
    </row>
    <row r="61" spans="1:40" ht="16.350000000000001" customHeight="1">
      <c r="A61" s="198" t="s">
        <v>541</v>
      </c>
      <c r="B61" s="674" t="e">
        <f>#REF!</f>
        <v>#REF!</v>
      </c>
      <c r="C61" s="165" t="s">
        <v>542</v>
      </c>
      <c r="D61" s="676">
        <v>44166</v>
      </c>
      <c r="E61" s="164" t="s">
        <v>543</v>
      </c>
      <c r="F61" s="670">
        <f>'FFD LLS'!D64</f>
        <v>32815.953271849387</v>
      </c>
      <c r="G61" s="670">
        <f>'FFD LLTS'!D64</f>
        <v>6238.0813840961819</v>
      </c>
      <c r="H61" s="670">
        <f>'FFD PLS'!D64</f>
        <v>29524.049547703726</v>
      </c>
      <c r="I61" s="670">
        <f>Bdgt!AD189</f>
        <v>0</v>
      </c>
      <c r="J61" s="2173">
        <f t="shared" si="124"/>
        <v>68578.084203649283</v>
      </c>
      <c r="K61" s="2174">
        <f t="shared" si="119"/>
        <v>22.24033864233802</v>
      </c>
      <c r="L61" s="2174">
        <f t="shared" si="120"/>
        <v>22.240338642338028</v>
      </c>
      <c r="M61" s="2174">
        <f t="shared" si="121"/>
        <v>22.240338642338024</v>
      </c>
      <c r="N61" s="2189" t="e">
        <f>I64/SF.COMM</f>
        <v>#DIV/0!</v>
      </c>
      <c r="O61" s="199"/>
      <c r="P61" s="199"/>
      <c r="Q61" s="2175">
        <f t="shared" si="122"/>
        <v>22.24033864233802</v>
      </c>
      <c r="R61" s="2175">
        <f t="shared" si="123"/>
        <v>1853.4617352337643</v>
      </c>
      <c r="T61" s="2187"/>
      <c r="U61" s="203"/>
      <c r="V61" s="2177" t="s">
        <v>546</v>
      </c>
      <c r="W61" s="2177"/>
      <c r="X61" s="2178"/>
      <c r="Y61" s="2179">
        <f>SUM(Y62:Y63)</f>
        <v>1318947.815541809</v>
      </c>
      <c r="Z61" s="2195">
        <f>SUM(Z62:Z63)</f>
        <v>251902.95172509894</v>
      </c>
      <c r="AA61" s="2195">
        <f>SUM(AA62:AA63)</f>
        <v>1554260.5799333905</v>
      </c>
      <c r="AB61" s="2195">
        <f>SUM(AB62:AB63)</f>
        <v>0</v>
      </c>
      <c r="AC61" s="2196">
        <f>SUM(AC62:AC63)</f>
        <v>3125111.3472002987</v>
      </c>
      <c r="AD61" s="1926"/>
      <c r="AF61" s="136"/>
      <c r="AI61" s="698"/>
      <c r="AJ61" s="698"/>
      <c r="AK61" s="698"/>
      <c r="AL61" s="698"/>
      <c r="AM61" s="698"/>
      <c r="AN61" s="698"/>
    </row>
    <row r="62" spans="1:40" ht="16.350000000000001" customHeight="1">
      <c r="A62" s="198" t="s">
        <v>544</v>
      </c>
      <c r="B62" s="672">
        <f>'DPR LLS'!E13+'DPR LLTS'!E13+'DPR PLS'!E13</f>
        <v>953610.63862687489</v>
      </c>
      <c r="C62" s="165" t="s">
        <v>545</v>
      </c>
      <c r="D62" s="673">
        <v>44348</v>
      </c>
      <c r="E62" s="168" t="s">
        <v>289</v>
      </c>
      <c r="F62" s="670">
        <f>'FFD LLS'!D67</f>
        <v>23835.652294850781</v>
      </c>
      <c r="G62" s="670">
        <f>'FFD LLTS'!D67</f>
        <v>4530.9894741301996</v>
      </c>
      <c r="H62" s="670">
        <f>'FFD PLS'!D67</f>
        <v>21444.599628885113</v>
      </c>
      <c r="I62" s="670">
        <f>Bdgt!AD190</f>
        <v>0</v>
      </c>
      <c r="J62" s="2173">
        <f t="shared" si="124"/>
        <v>49811.241397866092</v>
      </c>
      <c r="K62" s="2174">
        <f t="shared" si="119"/>
        <v>16.15412401422607</v>
      </c>
      <c r="L62" s="2174">
        <f t="shared" si="120"/>
        <v>16.15412401422607</v>
      </c>
      <c r="M62" s="2174">
        <f t="shared" si="121"/>
        <v>16.154124014226074</v>
      </c>
      <c r="N62" s="2189" t="e">
        <f>I65/SF.COMM</f>
        <v>#DIV/0!</v>
      </c>
      <c r="O62" s="199"/>
      <c r="P62" s="199"/>
      <c r="Q62" s="2175">
        <f t="shared" si="122"/>
        <v>16.15412401422607</v>
      </c>
      <c r="R62" s="2175">
        <f t="shared" si="123"/>
        <v>1346.2497675098944</v>
      </c>
      <c r="S62" s="136"/>
      <c r="T62" s="136"/>
      <c r="U62" s="203"/>
      <c r="V62" s="164" t="s">
        <v>463</v>
      </c>
      <c r="W62" s="164"/>
      <c r="X62" s="206"/>
      <c r="Y62" s="670">
        <f>Bdgt!R159</f>
        <v>835870.81554180896</v>
      </c>
      <c r="Z62" s="670">
        <f>Bdgt!V159</f>
        <v>160073.95172509894</v>
      </c>
      <c r="AA62" s="2197">
        <f>Bdgt!Z159+Bdgt!Z161</f>
        <v>1010819.1173067713</v>
      </c>
      <c r="AB62" s="670"/>
      <c r="AC62" s="2198">
        <f t="shared" si="118"/>
        <v>2006763.8845736794</v>
      </c>
      <c r="AD62" s="1926"/>
      <c r="AF62" s="136"/>
      <c r="AI62" s="698"/>
      <c r="AJ62" s="698"/>
      <c r="AK62" s="698"/>
      <c r="AL62" s="698"/>
      <c r="AM62" s="698"/>
      <c r="AN62" s="698"/>
    </row>
    <row r="63" spans="1:40" ht="16.350000000000001" customHeight="1">
      <c r="A63" s="198" t="s">
        <v>547</v>
      </c>
      <c r="B63" s="162" t="e">
        <f>B62/B61</f>
        <v>#REF!</v>
      </c>
      <c r="C63" s="165" t="s">
        <v>548</v>
      </c>
      <c r="D63" s="677">
        <v>18</v>
      </c>
      <c r="E63" s="2181" t="s">
        <v>549</v>
      </c>
      <c r="F63" s="2179">
        <f>SUM(F59:F62)</f>
        <v>2065062.0245512417</v>
      </c>
      <c r="G63" s="2179">
        <f>SUM(G59:G62)</f>
        <v>392553.73341257463</v>
      </c>
      <c r="H63" s="2179">
        <f>SUM(H59:H62)</f>
        <v>1857907.1290984999</v>
      </c>
      <c r="I63" s="2179">
        <f>SUM(I59:I62)</f>
        <v>0</v>
      </c>
      <c r="J63" s="2188">
        <f>SUM(J59:J62)</f>
        <v>4315522.8870623158</v>
      </c>
      <c r="K63" s="2174">
        <f t="shared" si="119"/>
        <v>1399.5533929178907</v>
      </c>
      <c r="L63" s="2174">
        <f t="shared" si="120"/>
        <v>1399.5533929178907</v>
      </c>
      <c r="M63" s="2174">
        <f t="shared" si="121"/>
        <v>1399.5533929178907</v>
      </c>
      <c r="N63" s="2189" t="e">
        <f>I66/SF.COMM</f>
        <v>#DIV/0!</v>
      </c>
      <c r="O63" s="199"/>
      <c r="P63" s="199"/>
      <c r="Q63" s="2190">
        <f t="shared" si="122"/>
        <v>1399.5533929178907</v>
      </c>
      <c r="R63" s="2190">
        <f t="shared" si="123"/>
        <v>116635.75370438691</v>
      </c>
      <c r="S63" s="136"/>
      <c r="T63" s="136"/>
      <c r="U63" s="136"/>
      <c r="V63" s="164" t="s">
        <v>462</v>
      </c>
      <c r="W63" s="164"/>
      <c r="X63" s="164"/>
      <c r="Y63" s="670">
        <f>CDC_LLS_foncier</f>
        <v>483077</v>
      </c>
      <c r="Z63" s="670">
        <f>CDC_LLTS_foncier</f>
        <v>91829</v>
      </c>
      <c r="AA63" s="670">
        <f>IF(ISERR((((H69-AA55-Credit_Impot_PLS)/H69))*H58),0,(((H69-AA55-Credit_Impot_PLS)/H69))*H58)</f>
        <v>543441.46262661915</v>
      </c>
      <c r="AB63" s="670"/>
      <c r="AC63" s="2198">
        <f t="shared" si="118"/>
        <v>1118347.4626266193</v>
      </c>
      <c r="AD63" s="1926"/>
      <c r="AF63" s="136"/>
      <c r="AI63" s="698"/>
      <c r="AJ63" s="698"/>
      <c r="AK63" s="698"/>
      <c r="AL63" s="698"/>
    </row>
    <row r="64" spans="1:40" ht="16.350000000000001" customHeight="1">
      <c r="A64" s="198" t="s">
        <v>550</v>
      </c>
      <c r="B64" s="162" t="e">
        <f>B62/SHON</f>
        <v>#DIV/0!</v>
      </c>
      <c r="C64" s="165" t="s">
        <v>551</v>
      </c>
      <c r="D64" s="2199">
        <f>DATE(YEAR($D$62),MONTH($D$62)+$D$63,DAY($D$62))</f>
        <v>44896</v>
      </c>
      <c r="E64" s="168" t="s">
        <v>552</v>
      </c>
      <c r="F64" s="670">
        <f>'FFD LLS'!D76+'FFD LLS'!D79</f>
        <v>215622.13053919832</v>
      </c>
      <c r="G64" s="670">
        <f>'FFD LLTS'!D79+'FFD LLTS'!D76</f>
        <v>40988.247008188358</v>
      </c>
      <c r="H64" s="670">
        <f>'FFD PLS'!D79+'FFD PLS'!D76</f>
        <v>193992.18462081766</v>
      </c>
      <c r="I64" s="670">
        <f>Bdgt!AD193</f>
        <v>0</v>
      </c>
      <c r="J64" s="2173">
        <f t="shared" ref="J64:J66" si="125">F64+G64+H64+I64</f>
        <v>450602.56216820434</v>
      </c>
      <c r="K64" s="2174"/>
      <c r="L64" s="2174"/>
      <c r="M64" s="2174"/>
      <c r="N64" s="2189"/>
      <c r="O64" s="199"/>
      <c r="P64" s="199"/>
      <c r="Q64" s="2175">
        <f t="shared" si="122"/>
        <v>146.1334724073956</v>
      </c>
      <c r="R64" s="2175">
        <f t="shared" si="123"/>
        <v>12178.447626167685</v>
      </c>
      <c r="T64" s="2176"/>
      <c r="U64" s="203"/>
      <c r="V64" s="2177" t="s">
        <v>557</v>
      </c>
      <c r="W64" s="2177"/>
      <c r="X64" s="2178"/>
      <c r="Y64" s="2179">
        <f>SUM(Y65:Y66)</f>
        <v>365500</v>
      </c>
      <c r="Z64" s="2179">
        <f t="shared" ref="Z64:AB64" si="126">SUM(Z65:Z66)</f>
        <v>32500</v>
      </c>
      <c r="AA64" s="2179">
        <f t="shared" si="126"/>
        <v>322500</v>
      </c>
      <c r="AB64" s="2179">
        <f t="shared" si="126"/>
        <v>0</v>
      </c>
      <c r="AC64" s="2180">
        <f>SUM(AC65:AC66)</f>
        <v>720500</v>
      </c>
      <c r="AD64" s="1926"/>
      <c r="AF64" s="136"/>
      <c r="AI64" s="698"/>
      <c r="AJ64" s="698"/>
      <c r="AK64" s="698"/>
      <c r="AL64" s="698"/>
    </row>
    <row r="65" spans="1:49" ht="16.350000000000001" customHeight="1">
      <c r="A65" s="198" t="s">
        <v>553</v>
      </c>
      <c r="B65" s="162" t="s">
        <v>554</v>
      </c>
      <c r="C65" s="165" t="s">
        <v>555</v>
      </c>
      <c r="D65" s="2199">
        <f>DATE(YEAR($D$62),MONTH($D$62)+$D$63+1,DAY($D$62))</f>
        <v>44927</v>
      </c>
      <c r="E65" s="168" t="s">
        <v>556</v>
      </c>
      <c r="F65" s="670"/>
      <c r="G65" s="670"/>
      <c r="H65" s="670"/>
      <c r="I65" s="670"/>
      <c r="J65" s="2173">
        <f t="shared" si="125"/>
        <v>0</v>
      </c>
      <c r="K65" s="2174"/>
      <c r="L65" s="2174"/>
      <c r="M65" s="2174"/>
      <c r="N65" s="2189"/>
      <c r="O65" s="199"/>
      <c r="P65" s="199"/>
      <c r="Q65" s="2175">
        <f t="shared" si="122"/>
        <v>0</v>
      </c>
      <c r="R65" s="2175">
        <f t="shared" si="123"/>
        <v>0</v>
      </c>
      <c r="T65" s="2176"/>
      <c r="U65" s="203"/>
      <c r="V65" s="207" t="s">
        <v>907</v>
      </c>
      <c r="W65" s="207"/>
      <c r="X65" s="164"/>
      <c r="Y65" s="670">
        <f>Bdgt!R163</f>
        <v>110500</v>
      </c>
      <c r="Z65" s="670">
        <f>Bdgt!V163</f>
        <v>32500</v>
      </c>
      <c r="AA65" s="2197">
        <f>Bdgt!Z163</f>
        <v>97500</v>
      </c>
      <c r="AB65" s="670"/>
      <c r="AC65" s="2198">
        <f t="shared" si="118"/>
        <v>240500</v>
      </c>
      <c r="AD65" s="1926"/>
      <c r="AF65" s="136"/>
      <c r="AI65" s="698"/>
      <c r="AJ65" s="698"/>
      <c r="AK65" s="698"/>
      <c r="AL65" s="698"/>
    </row>
    <row r="66" spans="1:49" ht="16.350000000000001" customHeight="1">
      <c r="A66" s="198"/>
      <c r="B66" s="162"/>
      <c r="C66" s="165" t="s">
        <v>558</v>
      </c>
      <c r="D66" s="2199">
        <f>DATE(YEAR($D$62),MONTH($D$62)+$D$63+2,DAY($D$62))</f>
        <v>44958</v>
      </c>
      <c r="E66" s="168" t="s">
        <v>293</v>
      </c>
      <c r="F66" s="670">
        <f>'FFD LLS'!D80+'FFD LLS'!D81</f>
        <v>39842.842249067617</v>
      </c>
      <c r="G66" s="670">
        <f>'FFD LLTS'!D80+'FFD LLTS'!D81</f>
        <v>8464.367090968055</v>
      </c>
      <c r="H66" s="670">
        <f>'FFD PLS'!D80+'FFD PLS'!D81</f>
        <v>35197.790659964325</v>
      </c>
      <c r="I66" s="670"/>
      <c r="J66" s="2173">
        <f t="shared" si="125"/>
        <v>83505</v>
      </c>
      <c r="K66" s="2174"/>
      <c r="L66" s="2174"/>
      <c r="M66" s="2174"/>
      <c r="N66" s="2189"/>
      <c r="O66" s="199"/>
      <c r="P66" s="199"/>
      <c r="Q66" s="2175">
        <f t="shared" si="122"/>
        <v>27.081238851953948</v>
      </c>
      <c r="R66" s="2175">
        <f t="shared" si="123"/>
        <v>2256.8918918918921</v>
      </c>
      <c r="T66" s="2193"/>
      <c r="U66" s="203"/>
      <c r="V66" s="207" t="s">
        <v>906</v>
      </c>
      <c r="W66" s="207"/>
      <c r="X66" s="164"/>
      <c r="Y66" s="2421">
        <f>Bdgt!R164</f>
        <v>255000</v>
      </c>
      <c r="Z66" s="2421">
        <f>Bdgt!V164</f>
        <v>0</v>
      </c>
      <c r="AA66" s="2421">
        <f>Bdgt!Z164</f>
        <v>225000</v>
      </c>
      <c r="AB66" s="2421"/>
      <c r="AC66" s="2198">
        <f t="shared" si="118"/>
        <v>480000</v>
      </c>
      <c r="AD66" s="2422"/>
      <c r="AF66" s="136"/>
      <c r="AI66" s="698"/>
      <c r="AJ66" s="698"/>
      <c r="AK66" s="698"/>
      <c r="AL66" s="698"/>
    </row>
    <row r="67" spans="1:49" ht="16.350000000000001" customHeight="1">
      <c r="A67" s="198"/>
      <c r="B67" s="162"/>
      <c r="C67" s="165" t="s">
        <v>559</v>
      </c>
      <c r="D67" s="673"/>
      <c r="E67" s="2181" t="s">
        <v>560</v>
      </c>
      <c r="F67" s="2179">
        <f>SUM(F64:F66)</f>
        <v>255464.97278826594</v>
      </c>
      <c r="G67" s="2179">
        <f>SUM(G64:G66)</f>
        <v>49452.614099156417</v>
      </c>
      <c r="H67" s="2179">
        <f>SUM(H64:H66)</f>
        <v>229189.97528078198</v>
      </c>
      <c r="I67" s="2179">
        <f>SUM(I64:I66)</f>
        <v>0</v>
      </c>
      <c r="J67" s="2188">
        <f>F67+G67+H67+I67</f>
        <v>534107.56216820434</v>
      </c>
      <c r="K67" s="2174">
        <f>F67/SF.LLS</f>
        <v>173.13614079712229</v>
      </c>
      <c r="L67" s="2174">
        <f>G67/SF.LLTS</f>
        <v>176.31108294260446</v>
      </c>
      <c r="M67" s="2174">
        <f>H67/SF.PLS</f>
        <v>172.64781565407304</v>
      </c>
      <c r="N67" s="2189" t="e">
        <f>I67/SF.COMM</f>
        <v>#DIV/0!</v>
      </c>
      <c r="O67" s="199"/>
      <c r="P67" s="199"/>
      <c r="Q67" s="2190">
        <f>J67/SF.T</f>
        <v>173.21471125934954</v>
      </c>
      <c r="R67" s="2190">
        <f t="shared" si="123"/>
        <v>14435.339518059576</v>
      </c>
      <c r="T67" s="2176"/>
      <c r="U67" s="203"/>
      <c r="V67" s="2181" t="s">
        <v>623</v>
      </c>
      <c r="W67" s="2181"/>
      <c r="X67" s="2200"/>
      <c r="Y67" s="2201">
        <f>Bdgt!R176</f>
        <v>0</v>
      </c>
      <c r="Z67" s="2201">
        <f>Bdgt!V176</f>
        <v>0</v>
      </c>
      <c r="AA67" s="2201">
        <f>Bdgt!Z176</f>
        <v>0</v>
      </c>
      <c r="AB67" s="2201"/>
      <c r="AC67" s="2202">
        <f t="shared" si="118"/>
        <v>0</v>
      </c>
      <c r="AD67" s="1926"/>
      <c r="AF67" s="136"/>
      <c r="AI67" s="698"/>
      <c r="AJ67" s="698"/>
      <c r="AK67" s="698"/>
      <c r="AL67" s="698"/>
    </row>
    <row r="68" spans="1:49" ht="16.350000000000001" customHeight="1">
      <c r="A68" s="198"/>
      <c r="B68" s="162"/>
      <c r="C68" s="165"/>
      <c r="D68" s="671"/>
      <c r="E68" s="2181" t="s">
        <v>561</v>
      </c>
      <c r="F68" s="2188">
        <f>'FFD LLS'!D78</f>
        <v>32020.470430708858</v>
      </c>
      <c r="G68" s="2188">
        <f>'FFD LLTS'!D78</f>
        <v>6086.8657036745635</v>
      </c>
      <c r="H68" s="2188">
        <f>'FFD PLS'!D78</f>
        <v>28808.364873800674</v>
      </c>
      <c r="I68" s="2188"/>
      <c r="J68" s="2188">
        <f>F68+G68+H68+I68</f>
        <v>66915.701008184085</v>
      </c>
      <c r="K68" s="2174"/>
      <c r="L68" s="2174"/>
      <c r="M68" s="2174"/>
      <c r="N68" s="2189"/>
      <c r="O68" s="199"/>
      <c r="P68" s="199"/>
      <c r="Q68" s="2190">
        <f t="shared" si="122"/>
        <v>21.701216477439303</v>
      </c>
      <c r="R68" s="2190">
        <f t="shared" si="123"/>
        <v>1808.5324596806508</v>
      </c>
      <c r="T68" s="2176"/>
      <c r="U68" s="203"/>
      <c r="V68" s="2177" t="s">
        <v>779</v>
      </c>
      <c r="W68" s="2177"/>
      <c r="X68" s="2178"/>
      <c r="Y68" s="2201">
        <f>Bdgt!R175</f>
        <v>1013239.9339920242</v>
      </c>
      <c r="Z68" s="2201">
        <f>Bdgt!V175</f>
        <v>170330.62226635305</v>
      </c>
      <c r="AA68" s="2201">
        <f>Bdgt!Z175</f>
        <v>1128458.8228397903</v>
      </c>
      <c r="AB68" s="2201"/>
      <c r="AC68" s="2202">
        <f>Y68+Z68+AA68+AB68</f>
        <v>2312029.3790981676</v>
      </c>
      <c r="AD68" s="1926"/>
      <c r="AF68" s="136"/>
      <c r="AI68" s="698"/>
      <c r="AJ68" s="698"/>
      <c r="AK68" s="698"/>
      <c r="AL68" s="698"/>
    </row>
    <row r="69" spans="1:49" ht="16.350000000000001" customHeight="1">
      <c r="A69" s="198"/>
      <c r="B69" s="163"/>
      <c r="C69" s="163"/>
      <c r="D69" s="164"/>
      <c r="E69" s="161" t="s">
        <v>562</v>
      </c>
      <c r="F69" s="2203">
        <f>F58+F63+F67+F68</f>
        <v>3322949.7062152931</v>
      </c>
      <c r="G69" s="2203">
        <f>G58+G63+G67+G68</f>
        <v>632559.83798727673</v>
      </c>
      <c r="H69" s="2203">
        <f>H58+H63+H67+H68</f>
        <v>2988962.6537180585</v>
      </c>
      <c r="I69" s="2203">
        <f>I58+I63+I67+I68</f>
        <v>0</v>
      </c>
      <c r="J69" s="2203">
        <f>J58+J63+J67+J68</f>
        <v>6944472.1979206279</v>
      </c>
      <c r="K69" s="2174">
        <f>F69/SF.LLS</f>
        <v>2252.0609456462948</v>
      </c>
      <c r="L69" s="2174">
        <f>G69/SF.LLTS</f>
        <v>2255.2358877917773</v>
      </c>
      <c r="M69" s="2174">
        <f>H69/SF.PLS</f>
        <v>2251.5726205032456</v>
      </c>
      <c r="N69" s="2189" t="e">
        <f>I69/SF.COMM</f>
        <v>#DIV/0!</v>
      </c>
      <c r="O69" s="199"/>
      <c r="P69" s="199"/>
      <c r="Q69" s="2204">
        <f>Q58+Q63+Q67+Q68</f>
        <v>2252.1395161085225</v>
      </c>
      <c r="R69" s="2204">
        <f>R58+R63+R67+R68</f>
        <v>187688.43778163858</v>
      </c>
      <c r="T69" s="2205"/>
      <c r="U69" s="164"/>
      <c r="V69" s="2177" t="s">
        <v>563</v>
      </c>
      <c r="W69" s="2177"/>
      <c r="X69" s="2178"/>
      <c r="Y69" s="2203">
        <f>Y55+Y61+Y64+Y67+Y68</f>
        <v>3323287.749533833</v>
      </c>
      <c r="Z69" s="2203">
        <f>Z55+Z61+Z64+Z67+Z68</f>
        <v>631733.57399145199</v>
      </c>
      <c r="AA69" s="2203">
        <f>AA55+AA61+AA64+AA67+Credit_Impot_PLS</f>
        <v>3005219.402773181</v>
      </c>
      <c r="AB69" s="2203">
        <f>AB55+AB61+AB64+AB67+AB68</f>
        <v>0</v>
      </c>
      <c r="AC69" s="2206">
        <f>Y69+Z69+AA69+AB69</f>
        <v>6960240.7262984663</v>
      </c>
      <c r="AD69" s="2207">
        <f>AC69-(AC61+AC64+AC55+AC68+AC67)</f>
        <v>0</v>
      </c>
      <c r="AF69" s="136"/>
      <c r="AI69" s="698"/>
      <c r="AJ69" s="698"/>
      <c r="AK69" s="698"/>
      <c r="AL69" s="698"/>
    </row>
    <row r="70" spans="1:49" ht="16.350000000000001" customHeight="1">
      <c r="A70" s="198"/>
      <c r="B70" s="163"/>
      <c r="C70" s="163"/>
      <c r="D70" s="164"/>
      <c r="E70" s="164"/>
      <c r="F70" s="2208">
        <f>F69-'FFD LLS'!D83</f>
        <v>0</v>
      </c>
      <c r="G70" s="2208">
        <f>G69-'FFD LLTS'!D83</f>
        <v>0</v>
      </c>
      <c r="H70" s="2208">
        <f>H69-'FFD PLS'!D83</f>
        <v>0</v>
      </c>
      <c r="J70" s="2176">
        <f>(F69+G69+H69+I69-J69)</f>
        <v>0</v>
      </c>
      <c r="K70" s="2209"/>
      <c r="L70" s="199"/>
      <c r="M70" s="199"/>
      <c r="N70" s="195"/>
      <c r="O70" s="199"/>
      <c r="P70" s="199"/>
      <c r="Q70" s="184"/>
      <c r="R70" s="2210"/>
      <c r="S70" s="2211"/>
      <c r="T70" s="2211"/>
      <c r="U70" s="168"/>
      <c r="V70" s="2177"/>
      <c r="W70" s="2177"/>
      <c r="X70" s="2178"/>
      <c r="Y70" s="2212">
        <f>Y69-F69</f>
        <v>338.04331853985786</v>
      </c>
      <c r="Z70" s="2212">
        <f>Z69-G69</f>
        <v>-826.26399582473096</v>
      </c>
      <c r="AA70" s="2212">
        <f>AA69-H69</f>
        <v>16256.749055122491</v>
      </c>
      <c r="AB70" s="2212">
        <f>AB69-I69</f>
        <v>0</v>
      </c>
      <c r="AC70" s="208">
        <f>AC69-J69</f>
        <v>15768.528377838433</v>
      </c>
      <c r="AD70" s="1927"/>
      <c r="AI70" s="698"/>
      <c r="AJ70" s="698"/>
      <c r="AK70" s="698"/>
      <c r="AL70" s="698"/>
    </row>
    <row r="71" spans="1:49" ht="16.350000000000001" customHeight="1">
      <c r="A71" s="198"/>
      <c r="B71" s="163"/>
      <c r="C71" s="163"/>
      <c r="D71" s="164"/>
      <c r="E71" s="164"/>
      <c r="F71" s="2213"/>
      <c r="G71" s="2213"/>
      <c r="I71" s="2213"/>
      <c r="J71" s="2213"/>
      <c r="K71" s="202"/>
      <c r="L71" s="202"/>
      <c r="M71" s="202"/>
      <c r="N71" s="202"/>
      <c r="O71" s="202"/>
      <c r="P71" s="202"/>
      <c r="Q71" s="248"/>
      <c r="R71" s="248"/>
      <c r="S71" s="248"/>
      <c r="T71" s="248"/>
      <c r="U71" s="164"/>
      <c r="V71" s="164"/>
      <c r="W71" s="164"/>
      <c r="X71" s="164"/>
      <c r="Y71" s="164"/>
      <c r="Z71" s="164"/>
      <c r="AA71" s="164"/>
      <c r="AB71" s="164"/>
      <c r="AC71" s="164"/>
      <c r="AD71" s="198"/>
      <c r="AI71" s="698"/>
      <c r="AJ71" s="698"/>
      <c r="AK71" s="698"/>
      <c r="AW71" s="101"/>
    </row>
    <row r="72" spans="1:49" s="101" customFormat="1" ht="21.15" customHeight="1">
      <c r="A72" s="2214" t="s">
        <v>564</v>
      </c>
      <c r="B72" s="2215"/>
      <c r="C72" s="2216"/>
      <c r="D72" s="2217"/>
      <c r="E72" s="3489" t="s">
        <v>565</v>
      </c>
      <c r="F72" s="3490"/>
      <c r="G72" s="3490"/>
      <c r="H72" s="3490"/>
      <c r="I72" s="3491"/>
      <c r="J72" s="2216"/>
      <c r="K72" s="2218"/>
      <c r="L72" s="2218"/>
      <c r="M72" s="2218"/>
      <c r="N72" s="2218"/>
      <c r="O72" s="2218"/>
      <c r="P72" s="2218"/>
      <c r="Q72" s="2219" t="s">
        <v>566</v>
      </c>
      <c r="R72" s="2218"/>
      <c r="S72" s="2218"/>
      <c r="T72" s="2220"/>
      <c r="U72" s="2221"/>
      <c r="V72" s="3489" t="s">
        <v>567</v>
      </c>
      <c r="W72" s="3490"/>
      <c r="X72" s="3490"/>
      <c r="Y72" s="3490"/>
      <c r="Z72" s="3490"/>
      <c r="AA72" s="3491"/>
      <c r="AB72" s="3489" t="s">
        <v>568</v>
      </c>
      <c r="AC72" s="3516"/>
      <c r="AD72" s="316"/>
      <c r="AE72" s="316"/>
      <c r="AF72" s="316"/>
      <c r="AG72" s="316"/>
      <c r="AH72" s="316"/>
      <c r="AI72" s="316"/>
      <c r="AW72" s="158"/>
    </row>
    <row r="73" spans="1:49" s="158" customFormat="1" ht="20.25" customHeight="1" thickBot="1">
      <c r="A73" s="160"/>
      <c r="B73" s="161"/>
      <c r="C73" s="698"/>
      <c r="E73" s="210" t="s">
        <v>521</v>
      </c>
      <c r="F73" s="211">
        <f>C49</f>
        <v>131.12</v>
      </c>
      <c r="G73" s="212" t="str">
        <f>B49</f>
        <v>2TR 2021</v>
      </c>
      <c r="H73" s="2222" t="s">
        <v>569</v>
      </c>
      <c r="I73" s="2223">
        <f>A49</f>
        <v>44562</v>
      </c>
      <c r="J73" s="2223"/>
      <c r="K73" s="166"/>
      <c r="L73" s="166"/>
      <c r="M73" s="166"/>
      <c r="N73" s="3511" t="s">
        <v>570</v>
      </c>
      <c r="O73" s="3511"/>
      <c r="P73" s="3511"/>
      <c r="Q73" s="213">
        <f>1.015^2</f>
        <v>1.0302249999999997</v>
      </c>
      <c r="R73" s="211">
        <f>F73*Q73</f>
        <v>135.08310199999997</v>
      </c>
      <c r="S73" s="212" t="s">
        <v>821</v>
      </c>
      <c r="T73" s="214">
        <v>43282</v>
      </c>
      <c r="U73" s="2224"/>
      <c r="V73" s="210" t="s">
        <v>521</v>
      </c>
      <c r="W73" s="215">
        <f>R73</f>
        <v>135.08310199999997</v>
      </c>
      <c r="X73" s="212" t="s">
        <v>571</v>
      </c>
      <c r="Y73" s="214" t="s">
        <v>572</v>
      </c>
      <c r="Z73" s="216"/>
      <c r="AA73" s="217"/>
      <c r="AB73" s="165"/>
      <c r="AC73" s="205"/>
      <c r="AD73" s="698"/>
      <c r="AE73" s="698"/>
      <c r="AF73" s="698"/>
      <c r="AG73" s="698"/>
      <c r="AH73" s="698"/>
      <c r="AI73" s="698"/>
      <c r="AW73" s="137"/>
    </row>
    <row r="74" spans="1:49" s="137" customFormat="1" ht="51" customHeight="1" thickBot="1">
      <c r="A74" s="2225" t="str">
        <f>$A9</f>
        <v>Type</v>
      </c>
      <c r="B74" s="2226" t="s">
        <v>0</v>
      </c>
      <c r="C74" s="3494" t="s">
        <v>498</v>
      </c>
      <c r="D74" s="3492" t="s">
        <v>573</v>
      </c>
      <c r="E74" s="3487" t="s">
        <v>574</v>
      </c>
      <c r="F74" s="3488"/>
      <c r="G74" s="3488"/>
      <c r="H74" s="3512"/>
      <c r="I74" s="2227" t="s">
        <v>575</v>
      </c>
      <c r="J74" s="2729"/>
      <c r="K74" s="3513" t="s">
        <v>576</v>
      </c>
      <c r="L74" s="3514"/>
      <c r="M74" s="3515"/>
      <c r="N74" s="2228" t="s">
        <v>577</v>
      </c>
      <c r="O74" s="2229" t="s">
        <v>578</v>
      </c>
      <c r="P74" s="2230" t="s">
        <v>501</v>
      </c>
      <c r="Q74" s="3501" t="s">
        <v>574</v>
      </c>
      <c r="R74" s="3488"/>
      <c r="S74" s="3488"/>
      <c r="T74" s="3502"/>
      <c r="U74" s="2231"/>
      <c r="V74" s="3487" t="s">
        <v>579</v>
      </c>
      <c r="W74" s="3488"/>
      <c r="X74" s="3488"/>
      <c r="Y74" s="3488"/>
      <c r="Z74" s="680" t="s">
        <v>580</v>
      </c>
      <c r="AA74" s="2232" t="s">
        <v>501</v>
      </c>
      <c r="AB74" s="2233" t="s">
        <v>833</v>
      </c>
      <c r="AC74" s="2234" t="s">
        <v>833</v>
      </c>
      <c r="AD74" s="2233" t="s">
        <v>834</v>
      </c>
      <c r="AE74" s="2235" t="s">
        <v>835</v>
      </c>
      <c r="AF74" s="2236" t="s">
        <v>836</v>
      </c>
      <c r="AG74" s="3507" t="s">
        <v>841</v>
      </c>
      <c r="AH74" s="3509" t="s">
        <v>837</v>
      </c>
      <c r="AI74" s="2237" t="s">
        <v>854</v>
      </c>
      <c r="AJ74" s="2709" t="s">
        <v>857</v>
      </c>
      <c r="AK74" s="2231"/>
      <c r="AL74" s="2710" t="s">
        <v>941</v>
      </c>
      <c r="AM74" s="2711" t="s">
        <v>942</v>
      </c>
      <c r="AN74" s="2712" t="s">
        <v>943</v>
      </c>
      <c r="AP74" s="2625" t="s">
        <v>833</v>
      </c>
      <c r="AQ74" s="2626" t="s">
        <v>833</v>
      </c>
    </row>
    <row r="75" spans="1:49" s="137" customFormat="1" ht="16.2" customHeight="1" thickBot="1">
      <c r="A75" s="2238"/>
      <c r="B75" s="2239"/>
      <c r="C75" s="3495"/>
      <c r="D75" s="3493"/>
      <c r="E75" s="2240" t="s">
        <v>581</v>
      </c>
      <c r="F75" s="681" t="s">
        <v>582</v>
      </c>
      <c r="G75" s="682" t="s">
        <v>583</v>
      </c>
      <c r="H75" s="681" t="s">
        <v>584</v>
      </c>
      <c r="I75" s="2241"/>
      <c r="J75" s="2242"/>
      <c r="K75" s="2243" t="s">
        <v>472</v>
      </c>
      <c r="L75" s="2244" t="s">
        <v>408</v>
      </c>
      <c r="M75" s="2244" t="s">
        <v>478</v>
      </c>
      <c r="N75" s="2245" t="s">
        <v>585</v>
      </c>
      <c r="O75" s="2246"/>
      <c r="P75" s="2247" t="s">
        <v>586</v>
      </c>
      <c r="Q75" s="2248" t="s">
        <v>581</v>
      </c>
      <c r="R75" s="681" t="s">
        <v>582</v>
      </c>
      <c r="S75" s="682" t="s">
        <v>583</v>
      </c>
      <c r="T75" s="683" t="s">
        <v>584</v>
      </c>
      <c r="U75" s="2231"/>
      <c r="V75" s="2249" t="s">
        <v>581</v>
      </c>
      <c r="W75" s="681" t="s">
        <v>587</v>
      </c>
      <c r="X75" s="682" t="s">
        <v>588</v>
      </c>
      <c r="Y75" s="684" t="s">
        <v>584</v>
      </c>
      <c r="Z75" s="685" t="s">
        <v>589</v>
      </c>
      <c r="AA75" s="2250" t="s">
        <v>590</v>
      </c>
      <c r="AB75" s="2251" t="s">
        <v>838</v>
      </c>
      <c r="AC75" s="2252" t="s">
        <v>839</v>
      </c>
      <c r="AD75" s="2251" t="s">
        <v>840</v>
      </c>
      <c r="AE75" s="2252"/>
      <c r="AF75" s="2253" t="s">
        <v>818</v>
      </c>
      <c r="AG75" s="3508"/>
      <c r="AH75" s="3510"/>
      <c r="AI75" s="2231"/>
      <c r="AJ75" s="2231"/>
      <c r="AK75" s="2231"/>
      <c r="AL75" s="2713"/>
      <c r="AM75" s="2714"/>
      <c r="AN75" s="2715"/>
      <c r="AP75" s="2627" t="s">
        <v>920</v>
      </c>
      <c r="AQ75" s="2628" t="s">
        <v>921</v>
      </c>
      <c r="AW75" s="655"/>
    </row>
    <row r="76" spans="1:49" s="655" customFormat="1" ht="16.350000000000001" customHeight="1" thickBot="1">
      <c r="A76" s="2254" t="s">
        <v>2</v>
      </c>
      <c r="B76" s="2255"/>
      <c r="C76" s="704"/>
      <c r="D76" s="2256"/>
      <c r="E76" s="705"/>
      <c r="F76" s="218">
        <f>D49</f>
        <v>7.25</v>
      </c>
      <c r="G76" s="706"/>
      <c r="H76" s="707"/>
      <c r="I76" s="2257"/>
      <c r="J76" s="2258"/>
      <c r="K76" s="2259"/>
      <c r="L76" s="2260"/>
      <c r="M76" s="2260"/>
      <c r="N76" s="2261"/>
      <c r="O76" s="2262"/>
      <c r="P76" s="2263"/>
      <c r="Q76" s="708"/>
      <c r="R76" s="218">
        <f>LMDom/$F$73*$R$73</f>
        <v>7.4691312499999976</v>
      </c>
      <c r="S76" s="706"/>
      <c r="T76" s="709"/>
      <c r="U76" s="2264"/>
      <c r="V76" s="710"/>
      <c r="W76" s="221"/>
      <c r="X76" s="706"/>
      <c r="Y76" s="709"/>
      <c r="Z76" s="2760" t="e">
        <f>IF(#REF!="individuelle maisons en bande",'Paramètres Loyers'!A45,IF(#REF!="non",'Paramètres Loyers'!A46,'Paramètres Loyers'!A47))</f>
        <v>#REF!</v>
      </c>
      <c r="AA76" s="2265"/>
      <c r="AB76" s="2266"/>
      <c r="AC76" s="2266"/>
      <c r="AD76" s="2266"/>
      <c r="AE76" s="2266"/>
      <c r="AF76" s="2267"/>
      <c r="AG76" s="2268"/>
      <c r="AH76" s="2269"/>
      <c r="AI76" s="2270" t="str">
        <f>TYPE1</f>
        <v>LLS</v>
      </c>
      <c r="AJ76" s="2270"/>
      <c r="AK76" s="2270"/>
      <c r="AL76" s="2716" t="s">
        <v>2</v>
      </c>
      <c r="AM76" s="2714"/>
      <c r="AN76" s="2715"/>
      <c r="AP76" s="2613"/>
      <c r="AQ76" s="2614"/>
      <c r="AW76" s="136"/>
    </row>
    <row r="77" spans="1:49" ht="16.350000000000001" customHeight="1" outlineLevel="1">
      <c r="A77" s="160" t="str">
        <f>$A11</f>
        <v>T I Bis a + V</v>
      </c>
      <c r="B77" s="2271">
        <f>$V11</f>
        <v>0</v>
      </c>
      <c r="C77" s="2200">
        <f>$AC11</f>
        <v>0</v>
      </c>
      <c r="D77" s="222" t="e">
        <f>0.685*(31*B77+C77)/C77</f>
        <v>#DIV/0!</v>
      </c>
      <c r="E77" s="2272" t="e">
        <f t="shared" ref="E77:E82" si="127">LMDom*D77*M77</f>
        <v>#DIV/0!</v>
      </c>
      <c r="F77" s="223" t="e">
        <f t="shared" ref="F77" si="128">LMDom*D77</f>
        <v>#DIV/0!</v>
      </c>
      <c r="G77" s="224" t="e">
        <f>$E77/L77</f>
        <v>#DIV/0!</v>
      </c>
      <c r="H77" s="225" t="e">
        <f>$E77/K77</f>
        <v>#DIV/0!</v>
      </c>
      <c r="I77" s="2273" t="e">
        <f>E77*B77*12</f>
        <v>#DIV/0!</v>
      </c>
      <c r="J77" s="250"/>
      <c r="K77" s="2274">
        <f>$J11</f>
        <v>0</v>
      </c>
      <c r="L77" s="2275">
        <f>$R11</f>
        <v>0</v>
      </c>
      <c r="M77" s="2275">
        <f>$U11</f>
        <v>0</v>
      </c>
      <c r="N77" s="2276" t="e">
        <f>V77*B77*12</f>
        <v>#DIV/0!</v>
      </c>
      <c r="O77" s="2277" t="e">
        <f>Z77*B77*12</f>
        <v>#REF!</v>
      </c>
      <c r="P77" s="2278" t="e">
        <f>N77+O77</f>
        <v>#DIV/0!</v>
      </c>
      <c r="Q77" s="2279" t="e">
        <f>E77/$F$73*$R$73</f>
        <v>#DIV/0!</v>
      </c>
      <c r="R77" s="223" t="e">
        <f>$Q77/M77</f>
        <v>#DIV/0!</v>
      </c>
      <c r="S77" s="223" t="e">
        <f>$Q77/L77</f>
        <v>#DIV/0!</v>
      </c>
      <c r="T77" s="226" t="e">
        <f>$Q77/K77</f>
        <v>#DIV/0!</v>
      </c>
      <c r="U77" s="2280"/>
      <c r="V77" s="2281" t="e">
        <f>Q77</f>
        <v>#DIV/0!</v>
      </c>
      <c r="W77" s="223" t="e">
        <f t="shared" ref="W77:W82" si="129">$Q77/M77</f>
        <v>#DIV/0!</v>
      </c>
      <c r="X77" s="223" t="e">
        <f t="shared" ref="X77:X82" si="130">$Q77/L77</f>
        <v>#DIV/0!</v>
      </c>
      <c r="Y77" s="226" t="e">
        <f t="shared" ref="Y77:Y82" si="131">$Q77/K77</f>
        <v>#DIV/0!</v>
      </c>
      <c r="Z77" s="227" t="e">
        <f>$Z$76*K77</f>
        <v>#REF!</v>
      </c>
      <c r="AA77" s="2282" t="e">
        <f>V77+Z77</f>
        <v>#DIV/0!</v>
      </c>
      <c r="AB77" s="2283" t="e">
        <f>V77*(1-AG77)</f>
        <v>#DIV/0!</v>
      </c>
      <c r="AC77" s="2283" t="e">
        <f>Z77+AB77</f>
        <v>#REF!</v>
      </c>
      <c r="AD77" s="2283" t="e">
        <f>IF((V77&gt;AB77),(AB77*B77),(V77*B77))</f>
        <v>#DIV/0!</v>
      </c>
      <c r="AE77" s="2284" t="e">
        <f>IF((AB77-V77)&gt;0,0,(AB77-V77))</f>
        <v>#DIV/0!</v>
      </c>
      <c r="AF77" s="2285">
        <f>IF(TYPE1="LLS",VLOOKUP(A77,BASELOYERMAX,2),"")</f>
        <v>370</v>
      </c>
      <c r="AG77" s="2286"/>
      <c r="AH77" s="2287" t="e">
        <f>AC77-AF77</f>
        <v>#REF!</v>
      </c>
      <c r="AI77" s="2288" t="str">
        <f>A77</f>
        <v>T I Bis a + V</v>
      </c>
      <c r="AJ77" s="2289" t="e">
        <f>IF((AA77-Z77)&gt;(AF77-Z77),((AA77-Z77)-(AF77-Z77))/(AA77-Z77),0)</f>
        <v>#DIV/0!</v>
      </c>
      <c r="AK77" s="698"/>
      <c r="AL77" s="2717">
        <v>0.3</v>
      </c>
      <c r="AM77" s="2718" t="e">
        <f>AA77/AL77</f>
        <v>#DIV/0!</v>
      </c>
      <c r="AN77" s="2719" t="e">
        <f>AC77/AL77</f>
        <v>#REF!</v>
      </c>
      <c r="AP77" s="2615" t="e">
        <f>AC77/K77</f>
        <v>#REF!</v>
      </c>
      <c r="AQ77" s="2617" t="e">
        <f>AC77/M77</f>
        <v>#REF!</v>
      </c>
    </row>
    <row r="78" spans="1:49" ht="16.350000000000001" customHeight="1" outlineLevel="1">
      <c r="A78" s="160" t="str">
        <f>$A12</f>
        <v>T II + T</v>
      </c>
      <c r="B78" s="2271">
        <f>$V12</f>
        <v>0</v>
      </c>
      <c r="C78" s="2200">
        <f>$AC12</f>
        <v>0</v>
      </c>
      <c r="D78" s="222" t="e">
        <f t="shared" ref="D78:D81" si="132">0.685*(31*B78+C78)/C78</f>
        <v>#DIV/0!</v>
      </c>
      <c r="E78" s="2272" t="e">
        <f t="shared" ref="E78:E81" si="133">LMDom*D78*M78</f>
        <v>#DIV/0!</v>
      </c>
      <c r="F78" s="223" t="e">
        <f t="shared" ref="F78:F81" si="134">LMDom*D78</f>
        <v>#DIV/0!</v>
      </c>
      <c r="G78" s="224" t="e">
        <f t="shared" ref="G78:G81" si="135">$E78/L78</f>
        <v>#DIV/0!</v>
      </c>
      <c r="H78" s="225" t="e">
        <f t="shared" ref="H78:H81" si="136">$E78/K78</f>
        <v>#DIV/0!</v>
      </c>
      <c r="I78" s="2273" t="e">
        <f t="shared" ref="I78:I81" si="137">E78*B78*12</f>
        <v>#DIV/0!</v>
      </c>
      <c r="J78" s="250"/>
      <c r="K78" s="2274">
        <f>$J12</f>
        <v>0</v>
      </c>
      <c r="L78" s="2275">
        <f>$R12</f>
        <v>0</v>
      </c>
      <c r="M78" s="2275">
        <f>$U12</f>
        <v>0</v>
      </c>
      <c r="N78" s="2276" t="e">
        <f t="shared" ref="N78:N81" si="138">V78*B78*12</f>
        <v>#DIV/0!</v>
      </c>
      <c r="O78" s="2277" t="e">
        <f t="shared" ref="O78:O81" si="139">Z78*B78*12</f>
        <v>#REF!</v>
      </c>
      <c r="P78" s="2278" t="e">
        <f t="shared" ref="P78:P81" si="140">N78+O78</f>
        <v>#DIV/0!</v>
      </c>
      <c r="Q78" s="2279" t="e">
        <f t="shared" ref="Q78:Q81" si="141">E78/$F$73*$R$73</f>
        <v>#DIV/0!</v>
      </c>
      <c r="R78" s="223" t="e">
        <f t="shared" ref="R78:R81" si="142">$Q78/M78</f>
        <v>#DIV/0!</v>
      </c>
      <c r="S78" s="223" t="e">
        <f t="shared" ref="S78:S81" si="143">$Q78/L78</f>
        <v>#DIV/0!</v>
      </c>
      <c r="T78" s="226" t="e">
        <f t="shared" ref="T78:T81" si="144">$Q78/K78</f>
        <v>#DIV/0!</v>
      </c>
      <c r="U78" s="2280"/>
      <c r="V78" s="2281" t="e">
        <f t="shared" ref="V78:V81" si="145">Q78</f>
        <v>#DIV/0!</v>
      </c>
      <c r="W78" s="223" t="e">
        <f t="shared" ref="W78:W81" si="146">$Q78/M78</f>
        <v>#DIV/0!</v>
      </c>
      <c r="X78" s="223" t="e">
        <f t="shared" ref="X78:X81" si="147">$Q78/L78</f>
        <v>#DIV/0!</v>
      </c>
      <c r="Y78" s="226" t="e">
        <f t="shared" ref="Y78:Y81" si="148">$Q78/K78</f>
        <v>#DIV/0!</v>
      </c>
      <c r="Z78" s="227" t="e">
        <f t="shared" ref="Z78:Z81" si="149">$Z$76*K78</f>
        <v>#REF!</v>
      </c>
      <c r="AA78" s="2282" t="e">
        <f t="shared" ref="AA78:AA81" si="150">V78+Z78</f>
        <v>#DIV/0!</v>
      </c>
      <c r="AB78" s="2283" t="e">
        <f t="shared" ref="AB78:AB81" si="151">V78*(1-AG78)</f>
        <v>#DIV/0!</v>
      </c>
      <c r="AC78" s="2283" t="e">
        <f t="shared" ref="AC78:AC81" si="152">Z78+AB78</f>
        <v>#REF!</v>
      </c>
      <c r="AD78" s="2283" t="e">
        <f t="shared" ref="AD78:AD81" si="153">IF((V78&gt;AB78),(AB78*B78),(V78*B78))</f>
        <v>#DIV/0!</v>
      </c>
      <c r="AE78" s="2284" t="e">
        <f t="shared" ref="AE78:AE81" si="154">IF((AB78-V78)&gt;0,0,(AB78-V78))</f>
        <v>#DIV/0!</v>
      </c>
      <c r="AF78" s="2285">
        <f>IF(TYPE1="LLS",VLOOKUP(A78,BASELOYERMAX,2),"")</f>
        <v>414</v>
      </c>
      <c r="AG78" s="2286"/>
      <c r="AH78" s="2287" t="e">
        <f t="shared" ref="AH78:AH81" si="155">AC78-AF78</f>
        <v>#REF!</v>
      </c>
      <c r="AI78" s="2288" t="str">
        <f t="shared" ref="AI78:AI81" si="156">A78</f>
        <v>T II + T</v>
      </c>
      <c r="AJ78" s="2289" t="e">
        <f t="shared" ref="AJ78:AJ81" si="157">IF((AA78-Z78)&gt;(AF78-Z78),((AA78-Z78)-(AF78-Z78))/(AA78-Z78),0)</f>
        <v>#DIV/0!</v>
      </c>
      <c r="AK78" s="698"/>
      <c r="AL78" s="2720">
        <v>0.3</v>
      </c>
      <c r="AM78" s="2714" t="e">
        <f t="shared" ref="AM78:AM81" si="158">AA78/AL78</f>
        <v>#DIV/0!</v>
      </c>
      <c r="AN78" s="2715" t="e">
        <f>AC78/AL78</f>
        <v>#REF!</v>
      </c>
      <c r="AP78" s="2615" t="e">
        <f t="shared" ref="AP78:AP81" si="159">AC78/K78</f>
        <v>#REF!</v>
      </c>
      <c r="AQ78" s="2617" t="e">
        <f t="shared" ref="AQ78:AQ81" si="160">AC78/M78</f>
        <v>#REF!</v>
      </c>
    </row>
    <row r="79" spans="1:49" ht="16.350000000000001" customHeight="1" outlineLevel="1">
      <c r="A79" s="160" t="str">
        <f t="shared" ref="A79:A81" si="161">$A13</f>
        <v>T III +V a</v>
      </c>
      <c r="B79" s="2271">
        <f t="shared" ref="B79:B81" si="162">$V13</f>
        <v>17</v>
      </c>
      <c r="C79" s="2200">
        <f t="shared" ref="C79:C81" si="163">$AC13</f>
        <v>1475.5150000000001</v>
      </c>
      <c r="D79" s="222">
        <f t="shared" si="132"/>
        <v>0.92965695028515472</v>
      </c>
      <c r="E79" s="2272">
        <f t="shared" si="133"/>
        <v>584.99941875000002</v>
      </c>
      <c r="F79" s="223">
        <f t="shared" si="134"/>
        <v>6.7400128895673719</v>
      </c>
      <c r="G79" s="224">
        <f t="shared" si="135"/>
        <v>7.7514167053133702</v>
      </c>
      <c r="H79" s="225">
        <f t="shared" si="136"/>
        <v>7.7514167053133702</v>
      </c>
      <c r="I79" s="2273">
        <f t="shared" si="137"/>
        <v>119339.881425</v>
      </c>
      <c r="J79" s="250"/>
      <c r="K79" s="2274">
        <f t="shared" ref="K79:K81" si="164">$J13</f>
        <v>75.47</v>
      </c>
      <c r="L79" s="2275">
        <f t="shared" ref="L79:L81" si="165">$R13</f>
        <v>75.47</v>
      </c>
      <c r="M79" s="2275">
        <f t="shared" ref="M79:M81" si="166">$U13</f>
        <v>86.795000000000002</v>
      </c>
      <c r="N79" s="2276">
        <f t="shared" si="138"/>
        <v>122946.9293410706</v>
      </c>
      <c r="O79" s="2277" t="e">
        <f t="shared" si="139"/>
        <v>#REF!</v>
      </c>
      <c r="P79" s="2278" t="e">
        <f t="shared" si="140"/>
        <v>#REF!</v>
      </c>
      <c r="Q79" s="2279">
        <f t="shared" si="141"/>
        <v>602.68102618171861</v>
      </c>
      <c r="R79" s="223">
        <f t="shared" si="142"/>
        <v>6.9437297791545438</v>
      </c>
      <c r="S79" s="223">
        <f t="shared" si="143"/>
        <v>7.9857032752314643</v>
      </c>
      <c r="T79" s="226">
        <f t="shared" si="144"/>
        <v>7.9857032752314643</v>
      </c>
      <c r="U79" s="2280"/>
      <c r="V79" s="2281">
        <f t="shared" si="145"/>
        <v>602.68102618171861</v>
      </c>
      <c r="W79" s="223">
        <f t="shared" si="146"/>
        <v>6.9437297791545438</v>
      </c>
      <c r="X79" s="223">
        <f t="shared" si="147"/>
        <v>7.9857032752314643</v>
      </c>
      <c r="Y79" s="226">
        <f t="shared" si="148"/>
        <v>7.9857032752314643</v>
      </c>
      <c r="Z79" s="227" t="e">
        <f t="shared" si="149"/>
        <v>#REF!</v>
      </c>
      <c r="AA79" s="2282" t="e">
        <f t="shared" si="150"/>
        <v>#REF!</v>
      </c>
      <c r="AB79" s="2283">
        <f t="shared" si="151"/>
        <v>602.68102618171861</v>
      </c>
      <c r="AC79" s="2283" t="e">
        <f t="shared" si="152"/>
        <v>#REF!</v>
      </c>
      <c r="AD79" s="2283">
        <f t="shared" si="153"/>
        <v>10245.577445089217</v>
      </c>
      <c r="AE79" s="2284">
        <f t="shared" si="154"/>
        <v>0</v>
      </c>
      <c r="AF79" s="2285">
        <f>IF(TYPE1="LLS",VLOOKUP(A79,BASELOYERMAX,2),"")</f>
        <v>620</v>
      </c>
      <c r="AG79" s="2286"/>
      <c r="AH79" s="2287" t="e">
        <f t="shared" si="155"/>
        <v>#REF!</v>
      </c>
      <c r="AI79" s="2288" t="str">
        <f t="shared" si="156"/>
        <v>T III +V a</v>
      </c>
      <c r="AJ79" s="2289" t="e">
        <f t="shared" si="157"/>
        <v>#REF!</v>
      </c>
      <c r="AK79" s="698"/>
      <c r="AL79" s="2720">
        <v>0.3</v>
      </c>
      <c r="AM79" s="2714" t="e">
        <f t="shared" si="158"/>
        <v>#REF!</v>
      </c>
      <c r="AN79" s="2715" t="e">
        <f t="shared" ref="AN79:AN80" si="167">AC79/AL79</f>
        <v>#REF!</v>
      </c>
      <c r="AP79" s="2615" t="e">
        <f t="shared" si="159"/>
        <v>#REF!</v>
      </c>
      <c r="AQ79" s="2617" t="e">
        <f t="shared" si="160"/>
        <v>#REF!</v>
      </c>
    </row>
    <row r="80" spans="1:49" ht="16.350000000000001" customHeight="1" outlineLevel="1">
      <c r="A80" s="160" t="str">
        <f t="shared" si="161"/>
        <v>T IV + V a</v>
      </c>
      <c r="B80" s="2271">
        <f t="shared" si="162"/>
        <v>0</v>
      </c>
      <c r="C80" s="2200">
        <f t="shared" si="163"/>
        <v>0</v>
      </c>
      <c r="D80" s="222" t="e">
        <f t="shared" si="132"/>
        <v>#DIV/0!</v>
      </c>
      <c r="E80" s="2272" t="e">
        <f t="shared" si="133"/>
        <v>#DIV/0!</v>
      </c>
      <c r="F80" s="223" t="e">
        <f t="shared" si="134"/>
        <v>#DIV/0!</v>
      </c>
      <c r="G80" s="224" t="e">
        <f t="shared" si="135"/>
        <v>#DIV/0!</v>
      </c>
      <c r="H80" s="225" t="e">
        <f t="shared" si="136"/>
        <v>#DIV/0!</v>
      </c>
      <c r="I80" s="2273" t="e">
        <f t="shared" si="137"/>
        <v>#DIV/0!</v>
      </c>
      <c r="J80" s="250"/>
      <c r="K80" s="2274">
        <f t="shared" si="164"/>
        <v>0</v>
      </c>
      <c r="L80" s="2275">
        <f t="shared" si="165"/>
        <v>0</v>
      </c>
      <c r="M80" s="2275">
        <f t="shared" si="166"/>
        <v>0</v>
      </c>
      <c r="N80" s="2276" t="e">
        <f t="shared" si="138"/>
        <v>#DIV/0!</v>
      </c>
      <c r="O80" s="2277" t="e">
        <f t="shared" si="139"/>
        <v>#REF!</v>
      </c>
      <c r="P80" s="2278" t="e">
        <f t="shared" si="140"/>
        <v>#DIV/0!</v>
      </c>
      <c r="Q80" s="2279" t="e">
        <f t="shared" si="141"/>
        <v>#DIV/0!</v>
      </c>
      <c r="R80" s="223" t="e">
        <f t="shared" si="142"/>
        <v>#DIV/0!</v>
      </c>
      <c r="S80" s="223" t="e">
        <f t="shared" si="143"/>
        <v>#DIV/0!</v>
      </c>
      <c r="T80" s="226" t="e">
        <f t="shared" si="144"/>
        <v>#DIV/0!</v>
      </c>
      <c r="U80" s="2280"/>
      <c r="V80" s="2281" t="e">
        <f t="shared" si="145"/>
        <v>#DIV/0!</v>
      </c>
      <c r="W80" s="223" t="e">
        <f t="shared" si="146"/>
        <v>#DIV/0!</v>
      </c>
      <c r="X80" s="223" t="e">
        <f t="shared" si="147"/>
        <v>#DIV/0!</v>
      </c>
      <c r="Y80" s="226" t="e">
        <f t="shared" si="148"/>
        <v>#DIV/0!</v>
      </c>
      <c r="Z80" s="227" t="e">
        <f t="shared" si="149"/>
        <v>#REF!</v>
      </c>
      <c r="AA80" s="2282" t="e">
        <f t="shared" si="150"/>
        <v>#DIV/0!</v>
      </c>
      <c r="AB80" s="2283" t="e">
        <f t="shared" si="151"/>
        <v>#DIV/0!</v>
      </c>
      <c r="AC80" s="2283" t="e">
        <f t="shared" si="152"/>
        <v>#REF!</v>
      </c>
      <c r="AD80" s="2283" t="e">
        <f t="shared" si="153"/>
        <v>#DIV/0!</v>
      </c>
      <c r="AE80" s="2284" t="e">
        <f t="shared" si="154"/>
        <v>#DIV/0!</v>
      </c>
      <c r="AF80" s="2285">
        <f>IF(TYPE1="LLS",VLOOKUP(A80,BASELOYERMAX,2),"")</f>
        <v>700</v>
      </c>
      <c r="AG80" s="2286"/>
      <c r="AH80" s="2287" t="e">
        <f t="shared" si="155"/>
        <v>#REF!</v>
      </c>
      <c r="AI80" s="2288" t="str">
        <f t="shared" si="156"/>
        <v>T IV + V a</v>
      </c>
      <c r="AJ80" s="2289" t="e">
        <f t="shared" si="157"/>
        <v>#DIV/0!</v>
      </c>
      <c r="AK80" s="698"/>
      <c r="AL80" s="2720">
        <v>0.3</v>
      </c>
      <c r="AM80" s="2714" t="e">
        <f t="shared" si="158"/>
        <v>#DIV/0!</v>
      </c>
      <c r="AN80" s="2715" t="e">
        <f t="shared" si="167"/>
        <v>#REF!</v>
      </c>
      <c r="AP80" s="2615" t="e">
        <f t="shared" si="159"/>
        <v>#REF!</v>
      </c>
      <c r="AQ80" s="2617" t="e">
        <f t="shared" si="160"/>
        <v>#REF!</v>
      </c>
    </row>
    <row r="81" spans="1:49" ht="16.350000000000001" customHeight="1" outlineLevel="1" thickBot="1">
      <c r="A81" s="160" t="str">
        <f t="shared" si="161"/>
        <v>T V +V a</v>
      </c>
      <c r="B81" s="2271">
        <f t="shared" si="162"/>
        <v>0</v>
      </c>
      <c r="C81" s="2200">
        <f t="shared" si="163"/>
        <v>0</v>
      </c>
      <c r="D81" s="222" t="e">
        <f t="shared" si="132"/>
        <v>#DIV/0!</v>
      </c>
      <c r="E81" s="2272" t="e">
        <f t="shared" si="133"/>
        <v>#DIV/0!</v>
      </c>
      <c r="F81" s="223" t="e">
        <f t="shared" si="134"/>
        <v>#DIV/0!</v>
      </c>
      <c r="G81" s="224" t="e">
        <f t="shared" si="135"/>
        <v>#DIV/0!</v>
      </c>
      <c r="H81" s="225" t="e">
        <f t="shared" si="136"/>
        <v>#DIV/0!</v>
      </c>
      <c r="I81" s="2273" t="e">
        <f t="shared" si="137"/>
        <v>#DIV/0!</v>
      </c>
      <c r="J81" s="250"/>
      <c r="K81" s="2274">
        <f t="shared" si="164"/>
        <v>0</v>
      </c>
      <c r="L81" s="2275">
        <f t="shared" si="165"/>
        <v>0</v>
      </c>
      <c r="M81" s="2275">
        <f t="shared" si="166"/>
        <v>0</v>
      </c>
      <c r="N81" s="2276" t="e">
        <f t="shared" si="138"/>
        <v>#DIV/0!</v>
      </c>
      <c r="O81" s="2277" t="e">
        <f t="shared" si="139"/>
        <v>#REF!</v>
      </c>
      <c r="P81" s="2278" t="e">
        <f t="shared" si="140"/>
        <v>#DIV/0!</v>
      </c>
      <c r="Q81" s="2279" t="e">
        <f t="shared" si="141"/>
        <v>#DIV/0!</v>
      </c>
      <c r="R81" s="223" t="e">
        <f t="shared" si="142"/>
        <v>#DIV/0!</v>
      </c>
      <c r="S81" s="223" t="e">
        <f t="shared" si="143"/>
        <v>#DIV/0!</v>
      </c>
      <c r="T81" s="226" t="e">
        <f t="shared" si="144"/>
        <v>#DIV/0!</v>
      </c>
      <c r="U81" s="2280"/>
      <c r="V81" s="2281" t="e">
        <f t="shared" si="145"/>
        <v>#DIV/0!</v>
      </c>
      <c r="W81" s="223" t="e">
        <f t="shared" si="146"/>
        <v>#DIV/0!</v>
      </c>
      <c r="X81" s="223" t="e">
        <f t="shared" si="147"/>
        <v>#DIV/0!</v>
      </c>
      <c r="Y81" s="226" t="e">
        <f t="shared" si="148"/>
        <v>#DIV/0!</v>
      </c>
      <c r="Z81" s="227" t="e">
        <f t="shared" si="149"/>
        <v>#REF!</v>
      </c>
      <c r="AA81" s="2282" t="e">
        <f t="shared" si="150"/>
        <v>#DIV/0!</v>
      </c>
      <c r="AB81" s="2283" t="e">
        <f t="shared" si="151"/>
        <v>#DIV/0!</v>
      </c>
      <c r="AC81" s="2283" t="e">
        <f t="shared" si="152"/>
        <v>#REF!</v>
      </c>
      <c r="AD81" s="2283" t="e">
        <f t="shared" si="153"/>
        <v>#DIV/0!</v>
      </c>
      <c r="AE81" s="2284" t="e">
        <f t="shared" si="154"/>
        <v>#DIV/0!</v>
      </c>
      <c r="AF81" s="2285">
        <f>IF(TYPE1="LLS",VLOOKUP(A81,BASELOYERMAX,2),"")</f>
        <v>800</v>
      </c>
      <c r="AG81" s="2286"/>
      <c r="AH81" s="2287" t="e">
        <f t="shared" si="155"/>
        <v>#REF!</v>
      </c>
      <c r="AI81" s="2288" t="str">
        <f t="shared" si="156"/>
        <v>T V +V a</v>
      </c>
      <c r="AJ81" s="2289" t="e">
        <f t="shared" si="157"/>
        <v>#DIV/0!</v>
      </c>
      <c r="AK81" s="698"/>
      <c r="AL81" s="2721">
        <v>0.3</v>
      </c>
      <c r="AM81" s="2722" t="e">
        <f t="shared" si="158"/>
        <v>#DIV/0!</v>
      </c>
      <c r="AN81" s="2724" t="e">
        <f>AC81/AL81</f>
        <v>#REF!</v>
      </c>
      <c r="AP81" s="2616" t="e">
        <f t="shared" si="159"/>
        <v>#REF!</v>
      </c>
      <c r="AQ81" s="2618" t="e">
        <f t="shared" si="160"/>
        <v>#REF!</v>
      </c>
    </row>
    <row r="82" spans="1:49" ht="16.350000000000001" customHeight="1">
      <c r="A82" s="2290" t="s">
        <v>597</v>
      </c>
      <c r="B82" s="2291">
        <f>SUM(B77:B81)</f>
        <v>17</v>
      </c>
      <c r="C82" s="2292">
        <f>SUM(C77:C81)</f>
        <v>1475.5150000000001</v>
      </c>
      <c r="D82" s="228">
        <f>0.685*(31*B82+C82)/C82</f>
        <v>0.92965695028515472</v>
      </c>
      <c r="E82" s="2293">
        <f t="shared" si="127"/>
        <v>584.99941875000002</v>
      </c>
      <c r="F82" s="678">
        <f>IFERROR(LMDom*D82,0)</f>
        <v>6.7400128895673719</v>
      </c>
      <c r="G82" s="230">
        <f>$E82/L82</f>
        <v>7.7514167053133702</v>
      </c>
      <c r="H82" s="231">
        <f>$E82/K82</f>
        <v>7.7514167053133702</v>
      </c>
      <c r="I82" s="2294" t="e">
        <f>SUM(I77:I81)</f>
        <v>#DIV/0!</v>
      </c>
      <c r="J82" s="2295"/>
      <c r="K82" s="2296">
        <f>SH.LLS/$B$82</f>
        <v>75.47</v>
      </c>
      <c r="L82" s="2297">
        <f>SU.LLS/$B$82</f>
        <v>75.47</v>
      </c>
      <c r="M82" s="2298">
        <f>SF.LLS/$B$82</f>
        <v>86.795000000000002</v>
      </c>
      <c r="N82" s="2299" t="e">
        <f>SUM(N77:N81)</f>
        <v>#DIV/0!</v>
      </c>
      <c r="O82" s="2300" t="e">
        <f>SUM(O77:O81)</f>
        <v>#REF!</v>
      </c>
      <c r="P82" s="2301" t="e">
        <f>SUM(P77:P81)</f>
        <v>#DIV/0!</v>
      </c>
      <c r="Q82" s="2302">
        <f>E82/$F$73*$R$73</f>
        <v>602.68102618171861</v>
      </c>
      <c r="R82" s="229">
        <f>$Q82/M82</f>
        <v>6.9437297791545438</v>
      </c>
      <c r="S82" s="230">
        <f>$Q82/L82</f>
        <v>7.9857032752314643</v>
      </c>
      <c r="T82" s="232">
        <f>$Q82/K82</f>
        <v>7.9857032752314643</v>
      </c>
      <c r="U82" s="2280"/>
      <c r="V82" s="2303">
        <f>Y83/12/B82</f>
        <v>0</v>
      </c>
      <c r="W82" s="229">
        <f t="shared" si="129"/>
        <v>6.9437297791545438</v>
      </c>
      <c r="X82" s="230">
        <f t="shared" si="130"/>
        <v>7.9857032752314643</v>
      </c>
      <c r="Y82" s="231">
        <f t="shared" si="131"/>
        <v>7.9857032752314643</v>
      </c>
      <c r="Z82" s="233" t="e">
        <f>$Z$76*L82</f>
        <v>#REF!</v>
      </c>
      <c r="AA82" s="2304" t="e">
        <f>P82/12/B82</f>
        <v>#DIV/0!</v>
      </c>
      <c r="AB82" s="2305"/>
      <c r="AC82" s="2305"/>
      <c r="AD82" s="2305"/>
      <c r="AE82" s="2305"/>
      <c r="AF82" s="2306"/>
      <c r="AG82" s="2307"/>
      <c r="AH82" s="2308"/>
      <c r="AI82" s="2288"/>
      <c r="AJ82" s="2289"/>
      <c r="AK82" s="698"/>
      <c r="AL82" s="2717"/>
      <c r="AM82" s="2718"/>
      <c r="AN82" s="2719"/>
      <c r="AP82" s="698"/>
      <c r="AQ82" s="698"/>
    </row>
    <row r="83" spans="1:49" ht="16.350000000000001" customHeight="1" thickBot="1">
      <c r="A83" s="2309"/>
      <c r="B83" s="2060"/>
      <c r="C83" s="2310">
        <f>SF.LLS-C82</f>
        <v>0</v>
      </c>
      <c r="D83" s="2311"/>
      <c r="E83" s="2312" t="s">
        <v>827</v>
      </c>
      <c r="F83" s="2313">
        <f>IFERROR(LP_LLS*(1+AE83),0)</f>
        <v>0</v>
      </c>
      <c r="G83" s="2314"/>
      <c r="H83" s="2315" t="s">
        <v>591</v>
      </c>
      <c r="I83" s="2315">
        <f>IFERROR((F82*SF.LLS*12),0)</f>
        <v>119339.88142500003</v>
      </c>
      <c r="J83" s="2316"/>
      <c r="K83" s="2317"/>
      <c r="L83" s="2317"/>
      <c r="M83" s="2317"/>
      <c r="N83" s="2318" t="s">
        <v>826</v>
      </c>
      <c r="O83" s="2319">
        <f>LP_LLS*Q73</f>
        <v>6.9437297791545438</v>
      </c>
      <c r="P83" s="2320"/>
      <c r="Q83" s="2315"/>
      <c r="R83" s="2311"/>
      <c r="S83" s="2315" t="s">
        <v>591</v>
      </c>
      <c r="T83" s="2315">
        <f>IFERROR(I82/$F$73*$R$73,0)</f>
        <v>0</v>
      </c>
      <c r="U83" s="2321"/>
      <c r="V83" s="2315"/>
      <c r="W83" s="2311"/>
      <c r="X83" s="2315" t="s">
        <v>591</v>
      </c>
      <c r="Y83" s="2315">
        <f>IFERROR(N82,0)</f>
        <v>0</v>
      </c>
      <c r="Z83" s="234"/>
      <c r="AA83" s="2321"/>
      <c r="AB83" s="2322"/>
      <c r="AC83" s="2323" t="s">
        <v>789</v>
      </c>
      <c r="AD83" s="2324">
        <f>IFERROR(SUM(AD77:AD81)*12,0)</f>
        <v>0</v>
      </c>
      <c r="AE83" s="2325" t="e">
        <f>(AD83-T83)/Y83</f>
        <v>#DIV/0!</v>
      </c>
      <c r="AF83" s="2326"/>
      <c r="AG83" s="2327" t="s">
        <v>828</v>
      </c>
      <c r="AH83" s="2328">
        <f>AD83/12/SF.LLS</f>
        <v>0</v>
      </c>
      <c r="AI83" s="2288"/>
      <c r="AJ83" s="2289"/>
      <c r="AK83" s="698"/>
      <c r="AL83" s="2720"/>
      <c r="AM83" s="2714"/>
      <c r="AN83" s="2715"/>
      <c r="AP83" s="2625" t="s">
        <v>833</v>
      </c>
      <c r="AQ83" s="2626" t="s">
        <v>833</v>
      </c>
      <c r="AW83" s="655"/>
    </row>
    <row r="84" spans="1:49" s="655" customFormat="1" ht="16.350000000000001" customHeight="1" thickBot="1">
      <c r="A84" s="2329" t="s">
        <v>3</v>
      </c>
      <c r="B84" s="2330"/>
      <c r="C84" s="711"/>
      <c r="D84" s="2331"/>
      <c r="E84" s="712"/>
      <c r="F84" s="218">
        <f>D51</f>
        <v>5.8</v>
      </c>
      <c r="G84" s="706"/>
      <c r="H84" s="707"/>
      <c r="I84" s="2257"/>
      <c r="J84" s="2332"/>
      <c r="K84" s="2333"/>
      <c r="L84" s="2334"/>
      <c r="M84" s="2334"/>
      <c r="N84" s="2261"/>
      <c r="O84" s="2262"/>
      <c r="P84" s="2263"/>
      <c r="Q84" s="713"/>
      <c r="R84" s="218">
        <f>R76*0.8</f>
        <v>5.9753049999999988</v>
      </c>
      <c r="S84" s="706"/>
      <c r="T84" s="714"/>
      <c r="U84" s="2270"/>
      <c r="V84" s="715"/>
      <c r="W84" s="221"/>
      <c r="X84" s="706"/>
      <c r="Y84" s="709"/>
      <c r="Z84" s="2761" t="e">
        <f>IF(#REF!="individuelle maisons en bande",'Paramètres Loyers'!A45,IF(#REF!="non",'Paramètres Loyers'!A46,'Paramètres Loyers'!A47))</f>
        <v>#REF!</v>
      </c>
      <c r="AA84" s="2335"/>
      <c r="AB84" s="2336"/>
      <c r="AC84" s="2337"/>
      <c r="AD84" s="2337"/>
      <c r="AE84" s="2338"/>
      <c r="AF84" s="2339"/>
      <c r="AG84" s="2268"/>
      <c r="AH84" s="2269"/>
      <c r="AI84" s="2340" t="str">
        <f t="shared" ref="AI84:AI85" si="168">A84</f>
        <v>LLTS</v>
      </c>
      <c r="AJ84" s="2341"/>
      <c r="AL84" s="2723" t="s">
        <v>3</v>
      </c>
      <c r="AM84" s="2714"/>
      <c r="AN84" s="2715"/>
      <c r="AP84" s="2627" t="s">
        <v>920</v>
      </c>
      <c r="AQ84" s="2628" t="s">
        <v>921</v>
      </c>
      <c r="AW84" s="136"/>
    </row>
    <row r="85" spans="1:49" ht="16.350000000000001" customHeight="1" outlineLevel="1">
      <c r="A85" s="160" t="str">
        <f>$A19</f>
        <v>T II + T</v>
      </c>
      <c r="B85" s="2271">
        <f>$V19</f>
        <v>3</v>
      </c>
      <c r="C85" s="2342">
        <f>$AC19</f>
        <v>159.85500000000002</v>
      </c>
      <c r="D85" s="241">
        <f>0.685*(31*B85+C85)/C85</f>
        <v>1.0835174063995496</v>
      </c>
      <c r="E85" s="2272">
        <f t="shared" ref="E85" si="169">LMDomTS*D85*M85</f>
        <v>334.86430500000006</v>
      </c>
      <c r="F85" s="223">
        <f t="shared" ref="F85" si="170">LMDomTS*D85</f>
        <v>6.2844009571173878</v>
      </c>
      <c r="G85" s="224">
        <f>$E85/L85</f>
        <v>6.2844009571173887</v>
      </c>
      <c r="H85" s="225">
        <f>$E85/K85</f>
        <v>6.8507427373158762</v>
      </c>
      <c r="I85" s="2273">
        <f>E85*B85*12</f>
        <v>12055.114980000002</v>
      </c>
      <c r="J85" s="250"/>
      <c r="K85" s="2343">
        <f>$J19</f>
        <v>48.88</v>
      </c>
      <c r="L85" s="2344">
        <f>$R19</f>
        <v>53.285000000000004</v>
      </c>
      <c r="M85" s="2344">
        <f>$U19</f>
        <v>53.285000000000004</v>
      </c>
      <c r="N85" s="2276">
        <f>V85*B85*12</f>
        <v>12419.480830270499</v>
      </c>
      <c r="O85" s="2277" t="e">
        <f>Z85*B85*12</f>
        <v>#REF!</v>
      </c>
      <c r="P85" s="2278" t="e">
        <f>N85+O85</f>
        <v>#REF!</v>
      </c>
      <c r="Q85" s="2279">
        <f t="shared" ref="Q85:Q90" si="171">E85/$F$73*$R$73</f>
        <v>344.98557861862497</v>
      </c>
      <c r="R85" s="223">
        <f>$Q85/M85</f>
        <v>6.4743469760462595</v>
      </c>
      <c r="S85" s="242">
        <f>$Q85/L85</f>
        <v>6.4743469760462595</v>
      </c>
      <c r="T85" s="243">
        <f>$Q85/K85</f>
        <v>7.057806436551247</v>
      </c>
      <c r="U85" s="698"/>
      <c r="V85" s="2281">
        <f>Q85</f>
        <v>344.98557861862497</v>
      </c>
      <c r="W85" s="223">
        <f t="shared" ref="W85:W90" si="172">$Q85/M85</f>
        <v>6.4743469760462595</v>
      </c>
      <c r="X85" s="223">
        <f t="shared" ref="X85:X90" si="173">$Q85/L85</f>
        <v>6.4743469760462595</v>
      </c>
      <c r="Y85" s="226">
        <f t="shared" ref="Y85:Y90" si="174">$Q85/K85</f>
        <v>7.057806436551247</v>
      </c>
      <c r="Z85" s="227" t="e">
        <f>$Z$76*K85</f>
        <v>#REF!</v>
      </c>
      <c r="AA85" s="2282" t="e">
        <f>V85+Z85</f>
        <v>#REF!</v>
      </c>
      <c r="AB85" s="2283">
        <f t="shared" ref="AB85" si="175">V85*(1-AG85)</f>
        <v>344.98557861862497</v>
      </c>
      <c r="AC85" s="2283" t="e">
        <f t="shared" ref="AC85" si="176">Z85+AB85</f>
        <v>#REF!</v>
      </c>
      <c r="AD85" s="2283">
        <f>IF((V85&gt;AB85),(AB85*B85),(V85*B85))</f>
        <v>1034.956735855875</v>
      </c>
      <c r="AE85" s="2284">
        <f t="shared" ref="AE85" si="177">IF((AB85-V85)&gt;0,0,(AB85-V85))</f>
        <v>0</v>
      </c>
      <c r="AF85" s="2285">
        <f t="shared" ref="AF85:AF89" si="178">IF(TYPE2="LLTS",VLOOKUP(A85,BASELOYERMAX,3),"")</f>
        <v>370</v>
      </c>
      <c r="AG85" s="2286"/>
      <c r="AH85" s="2287" t="e">
        <f t="shared" ref="AH85" si="179">AC85-AF85</f>
        <v>#REF!</v>
      </c>
      <c r="AI85" s="2288" t="str">
        <f t="shared" si="168"/>
        <v>T II + T</v>
      </c>
      <c r="AJ85" s="2289" t="e">
        <f t="shared" ref="AJ85" si="180">IF((AA85-Z85)&gt;(AF85-Z85),((AA85-Z85)-(AF85-Z85))/(AA85-Z85),0)</f>
        <v>#REF!</v>
      </c>
      <c r="AL85" s="2717">
        <v>0.3</v>
      </c>
      <c r="AM85" s="2718" t="e">
        <f>AA85/AL85</f>
        <v>#REF!</v>
      </c>
      <c r="AN85" s="2719" t="e">
        <f>AC85/AL85</f>
        <v>#REF!</v>
      </c>
      <c r="AP85" s="2621" t="e">
        <f>AC85/K85</f>
        <v>#REF!</v>
      </c>
      <c r="AQ85" s="2622" t="e">
        <f>AC85/M85</f>
        <v>#REF!</v>
      </c>
    </row>
    <row r="86" spans="1:49" ht="16.350000000000001" customHeight="1" outlineLevel="1">
      <c r="A86" s="160" t="str">
        <f>$A20</f>
        <v>T II + T</v>
      </c>
      <c r="B86" s="2271">
        <f>$V20</f>
        <v>1</v>
      </c>
      <c r="C86" s="2342">
        <f>$AC20</f>
        <v>54.065000000000005</v>
      </c>
      <c r="D86" s="241">
        <f t="shared" ref="D86:D89" si="181">0.685*(31*B86+C86)/C86</f>
        <v>1.0777679644871914</v>
      </c>
      <c r="E86" s="2272">
        <f t="shared" ref="E86:E89" si="182">LMDomTS*D86*M86</f>
        <v>337.96324500000003</v>
      </c>
      <c r="F86" s="223">
        <f t="shared" ref="F86:F89" si="183">LMDomTS*D86</f>
        <v>6.2510541940257101</v>
      </c>
      <c r="G86" s="224">
        <f t="shared" ref="G86:G89" si="184">$E86/L86</f>
        <v>6.2510541940257101</v>
      </c>
      <c r="H86" s="225">
        <f t="shared" ref="H86:H89" si="185">$E86/K86</f>
        <v>6.7850480827143143</v>
      </c>
      <c r="I86" s="2273">
        <f t="shared" ref="I86:I89" si="186">E86*B86*12</f>
        <v>4055.5589400000003</v>
      </c>
      <c r="J86" s="250"/>
      <c r="K86" s="2343">
        <f>$J20</f>
        <v>49.81</v>
      </c>
      <c r="L86" s="2344">
        <f>$R20</f>
        <v>54.065000000000005</v>
      </c>
      <c r="M86" s="2344">
        <f>$U20</f>
        <v>54.065000000000005</v>
      </c>
      <c r="N86" s="2276">
        <f t="shared" ref="N86:N89" si="187">V86*B86*12</f>
        <v>4178.138208961499</v>
      </c>
      <c r="O86" s="2277" t="e">
        <f t="shared" ref="O86:O89" si="188">Z86*B86*12</f>
        <v>#REF!</v>
      </c>
      <c r="P86" s="2278" t="e">
        <f t="shared" ref="P86:P89" si="189">N86+O86</f>
        <v>#REF!</v>
      </c>
      <c r="Q86" s="2279">
        <f t="shared" si="171"/>
        <v>348.17818408012494</v>
      </c>
      <c r="R86" s="223">
        <f t="shared" ref="R86:R89" si="190">$Q86/M86</f>
        <v>6.4399923070401348</v>
      </c>
      <c r="S86" s="242">
        <f t="shared" ref="S86:S89" si="191">$Q86/L86</f>
        <v>6.4399923070401348</v>
      </c>
      <c r="T86" s="243">
        <f t="shared" ref="T86:T89" si="192">$Q86/K86</f>
        <v>6.990126161014353</v>
      </c>
      <c r="U86" s="698"/>
      <c r="V86" s="2281">
        <f t="shared" ref="V86:V89" si="193">Q86</f>
        <v>348.17818408012494</v>
      </c>
      <c r="W86" s="223">
        <f t="shared" ref="W86:W89" si="194">$Q86/M86</f>
        <v>6.4399923070401348</v>
      </c>
      <c r="X86" s="223">
        <f t="shared" ref="X86:X89" si="195">$Q86/L86</f>
        <v>6.4399923070401348</v>
      </c>
      <c r="Y86" s="226">
        <f t="shared" ref="Y86:Y89" si="196">$Q86/K86</f>
        <v>6.990126161014353</v>
      </c>
      <c r="Z86" s="227" t="e">
        <f>$Z$76*K86</f>
        <v>#REF!</v>
      </c>
      <c r="AA86" s="2282" t="e">
        <f t="shared" ref="AA86:AA89" si="197">V86+Z86</f>
        <v>#REF!</v>
      </c>
      <c r="AB86" s="2283">
        <f t="shared" ref="AB86:AB89" si="198">V86*(1-AG86)</f>
        <v>348.17818408012494</v>
      </c>
      <c r="AC86" s="2283" t="e">
        <f t="shared" ref="AC86:AC89" si="199">Z86+AB86</f>
        <v>#REF!</v>
      </c>
      <c r="AD86" s="2283">
        <f t="shared" ref="AD86:AD89" si="200">IF((V86&gt;AB86),(AB86*B86),(V86*B86))</f>
        <v>348.17818408012494</v>
      </c>
      <c r="AE86" s="2284">
        <f t="shared" ref="AE86:AE89" si="201">IF((AB86-V86)&gt;0,0,(AB86-V86))</f>
        <v>0</v>
      </c>
      <c r="AF86" s="2285">
        <f t="shared" si="178"/>
        <v>370</v>
      </c>
      <c r="AG86" s="2286"/>
      <c r="AH86" s="2287" t="e">
        <f t="shared" ref="AH86:AH89" si="202">AC86-AF86</f>
        <v>#REF!</v>
      </c>
      <c r="AI86" s="2288" t="str">
        <f t="shared" ref="AI86:AI89" si="203">A86</f>
        <v>T II + T</v>
      </c>
      <c r="AJ86" s="2289" t="e">
        <f t="shared" ref="AJ86:AJ89" si="204">IF((AA86-Z86)&gt;(AF86-Z86),((AA86-Z86)-(AF86-Z86))/(AA86-Z86),0)</f>
        <v>#REF!</v>
      </c>
      <c r="AL86" s="2720">
        <v>0.3</v>
      </c>
      <c r="AM86" s="2714" t="e">
        <f t="shared" ref="AM86:AM89" si="205">AA86/AL86</f>
        <v>#REF!</v>
      </c>
      <c r="AN86" s="2715" t="e">
        <f t="shared" ref="AN86:AN89" si="206">AC86/AL86</f>
        <v>#REF!</v>
      </c>
      <c r="AP86" s="2619" t="e">
        <f>AC86/K86</f>
        <v>#REF!</v>
      </c>
      <c r="AQ86" s="2623" t="e">
        <f>AC86/M86</f>
        <v>#REF!</v>
      </c>
    </row>
    <row r="87" spans="1:49" ht="16.350000000000001" customHeight="1" outlineLevel="1">
      <c r="A87" s="160" t="str">
        <f>$A21</f>
        <v>T II + T</v>
      </c>
      <c r="B87" s="2271">
        <f>$V21</f>
        <v>1</v>
      </c>
      <c r="C87" s="2342">
        <f>$AC21</f>
        <v>66.564999999999998</v>
      </c>
      <c r="D87" s="241">
        <f t="shared" si="181"/>
        <v>1.0040114925261023</v>
      </c>
      <c r="E87" s="2272">
        <f t="shared" si="182"/>
        <v>387.62574499999999</v>
      </c>
      <c r="F87" s="223">
        <f t="shared" si="183"/>
        <v>5.8232666566513931</v>
      </c>
      <c r="G87" s="224">
        <f t="shared" si="184"/>
        <v>7.1696244335522046</v>
      </c>
      <c r="H87" s="225">
        <f t="shared" si="185"/>
        <v>7.7820868299538244</v>
      </c>
      <c r="I87" s="2273">
        <f t="shared" si="186"/>
        <v>4651.5089399999997</v>
      </c>
      <c r="J87" s="250"/>
      <c r="K87" s="2343">
        <f>$J21</f>
        <v>49.81</v>
      </c>
      <c r="L87" s="2344">
        <f>$R21</f>
        <v>54.065000000000005</v>
      </c>
      <c r="M87" s="2344">
        <f>$U21</f>
        <v>66.564999999999998</v>
      </c>
      <c r="N87" s="2276">
        <f t="shared" si="187"/>
        <v>4792.1007977114987</v>
      </c>
      <c r="O87" s="2277" t="e">
        <f t="shared" si="188"/>
        <v>#REF!</v>
      </c>
      <c r="P87" s="2278" t="e">
        <f t="shared" si="189"/>
        <v>#REF!</v>
      </c>
      <c r="Q87" s="2279">
        <f t="shared" si="171"/>
        <v>399.34173314262489</v>
      </c>
      <c r="R87" s="223">
        <f t="shared" si="190"/>
        <v>5.99927489134868</v>
      </c>
      <c r="S87" s="242">
        <f t="shared" si="191"/>
        <v>7.3863263320563179</v>
      </c>
      <c r="T87" s="243">
        <f t="shared" si="192"/>
        <v>8.0173004043891769</v>
      </c>
      <c r="U87" s="698"/>
      <c r="V87" s="2281">
        <f t="shared" si="193"/>
        <v>399.34173314262489</v>
      </c>
      <c r="W87" s="223">
        <f t="shared" si="194"/>
        <v>5.99927489134868</v>
      </c>
      <c r="X87" s="223">
        <f t="shared" si="195"/>
        <v>7.3863263320563179</v>
      </c>
      <c r="Y87" s="226">
        <f t="shared" si="196"/>
        <v>8.0173004043891769</v>
      </c>
      <c r="Z87" s="227" t="e">
        <f>$Z$76*K87</f>
        <v>#REF!</v>
      </c>
      <c r="AA87" s="2282" t="e">
        <f t="shared" si="197"/>
        <v>#REF!</v>
      </c>
      <c r="AB87" s="2283">
        <f t="shared" si="198"/>
        <v>399.34173314262489</v>
      </c>
      <c r="AC87" s="2283" t="e">
        <f t="shared" si="199"/>
        <v>#REF!</v>
      </c>
      <c r="AD87" s="2283">
        <f t="shared" si="200"/>
        <v>399.34173314262489</v>
      </c>
      <c r="AE87" s="2284">
        <f t="shared" si="201"/>
        <v>0</v>
      </c>
      <c r="AF87" s="2285">
        <f t="shared" si="178"/>
        <v>370</v>
      </c>
      <c r="AG87" s="2286"/>
      <c r="AH87" s="2287" t="e">
        <f t="shared" si="202"/>
        <v>#REF!</v>
      </c>
      <c r="AI87" s="2288" t="str">
        <f t="shared" si="203"/>
        <v>T II + T</v>
      </c>
      <c r="AJ87" s="2289" t="e">
        <f t="shared" si="204"/>
        <v>#REF!</v>
      </c>
      <c r="AL87" s="2720">
        <v>0.3</v>
      </c>
      <c r="AM87" s="2714" t="e">
        <f t="shared" si="205"/>
        <v>#REF!</v>
      </c>
      <c r="AN87" s="2715" t="e">
        <f t="shared" si="206"/>
        <v>#REF!</v>
      </c>
      <c r="AP87" s="2619" t="e">
        <f>AC87/K87</f>
        <v>#REF!</v>
      </c>
      <c r="AQ87" s="2623" t="e">
        <f>AC87/M87</f>
        <v>#REF!</v>
      </c>
    </row>
    <row r="88" spans="1:49" ht="16.350000000000001" customHeight="1" outlineLevel="1">
      <c r="A88" s="160" t="str">
        <f>$A22</f>
        <v>T IV + V a</v>
      </c>
      <c r="B88" s="2271">
        <f>$V22</f>
        <v>0</v>
      </c>
      <c r="C88" s="2342">
        <f>$AC22</f>
        <v>0</v>
      </c>
      <c r="D88" s="241" t="e">
        <f t="shared" si="181"/>
        <v>#DIV/0!</v>
      </c>
      <c r="E88" s="2272" t="e">
        <f t="shared" si="182"/>
        <v>#DIV/0!</v>
      </c>
      <c r="F88" s="223" t="e">
        <f t="shared" si="183"/>
        <v>#DIV/0!</v>
      </c>
      <c r="G88" s="224" t="e">
        <f t="shared" si="184"/>
        <v>#DIV/0!</v>
      </c>
      <c r="H88" s="225" t="e">
        <f t="shared" si="185"/>
        <v>#DIV/0!</v>
      </c>
      <c r="I88" s="2273" t="e">
        <f t="shared" si="186"/>
        <v>#DIV/0!</v>
      </c>
      <c r="J88" s="250"/>
      <c r="K88" s="2343">
        <f>$J22</f>
        <v>0</v>
      </c>
      <c r="L88" s="2344">
        <f>$R22</f>
        <v>0</v>
      </c>
      <c r="M88" s="2344">
        <f>$U22</f>
        <v>0</v>
      </c>
      <c r="N88" s="2276" t="e">
        <f t="shared" si="187"/>
        <v>#DIV/0!</v>
      </c>
      <c r="O88" s="2277" t="e">
        <f t="shared" si="188"/>
        <v>#REF!</v>
      </c>
      <c r="P88" s="2278" t="e">
        <f t="shared" si="189"/>
        <v>#DIV/0!</v>
      </c>
      <c r="Q88" s="2279" t="e">
        <f t="shared" si="171"/>
        <v>#DIV/0!</v>
      </c>
      <c r="R88" s="223" t="e">
        <f t="shared" si="190"/>
        <v>#DIV/0!</v>
      </c>
      <c r="S88" s="242" t="e">
        <f t="shared" si="191"/>
        <v>#DIV/0!</v>
      </c>
      <c r="T88" s="243" t="e">
        <f t="shared" si="192"/>
        <v>#DIV/0!</v>
      </c>
      <c r="U88" s="698"/>
      <c r="V88" s="2281" t="e">
        <f t="shared" si="193"/>
        <v>#DIV/0!</v>
      </c>
      <c r="W88" s="223" t="e">
        <f t="shared" si="194"/>
        <v>#DIV/0!</v>
      </c>
      <c r="X88" s="223" t="e">
        <f t="shared" si="195"/>
        <v>#DIV/0!</v>
      </c>
      <c r="Y88" s="226" t="e">
        <f t="shared" si="196"/>
        <v>#DIV/0!</v>
      </c>
      <c r="Z88" s="227" t="e">
        <f>$Z$76*K88</f>
        <v>#REF!</v>
      </c>
      <c r="AA88" s="2282" t="e">
        <f t="shared" si="197"/>
        <v>#DIV/0!</v>
      </c>
      <c r="AB88" s="2283" t="e">
        <f t="shared" si="198"/>
        <v>#DIV/0!</v>
      </c>
      <c r="AC88" s="2283" t="e">
        <f t="shared" si="199"/>
        <v>#REF!</v>
      </c>
      <c r="AD88" s="2283" t="e">
        <f t="shared" si="200"/>
        <v>#DIV/0!</v>
      </c>
      <c r="AE88" s="2284" t="e">
        <f t="shared" si="201"/>
        <v>#DIV/0!</v>
      </c>
      <c r="AF88" s="2285">
        <f t="shared" si="178"/>
        <v>650</v>
      </c>
      <c r="AG88" s="2286"/>
      <c r="AH88" s="2287" t="e">
        <f t="shared" si="202"/>
        <v>#REF!</v>
      </c>
      <c r="AI88" s="2288" t="str">
        <f t="shared" si="203"/>
        <v>T IV + V a</v>
      </c>
      <c r="AJ88" s="2289" t="e">
        <f t="shared" si="204"/>
        <v>#DIV/0!</v>
      </c>
      <c r="AL88" s="2720">
        <v>0.3</v>
      </c>
      <c r="AM88" s="2714" t="e">
        <f t="shared" si="205"/>
        <v>#DIV/0!</v>
      </c>
      <c r="AN88" s="2715" t="e">
        <f t="shared" si="206"/>
        <v>#REF!</v>
      </c>
      <c r="AP88" s="2619" t="e">
        <f>AC88/K88</f>
        <v>#REF!</v>
      </c>
      <c r="AQ88" s="2623" t="e">
        <f>AC88/M88</f>
        <v>#REF!</v>
      </c>
    </row>
    <row r="89" spans="1:49" ht="16.350000000000001" customHeight="1" outlineLevel="1" thickBot="1">
      <c r="A89" s="160" t="str">
        <f>$A23</f>
        <v>T V +V a</v>
      </c>
      <c r="B89" s="2271">
        <f>$V23</f>
        <v>0</v>
      </c>
      <c r="C89" s="2342">
        <f>$AC23</f>
        <v>0</v>
      </c>
      <c r="D89" s="241" t="e">
        <f t="shared" si="181"/>
        <v>#DIV/0!</v>
      </c>
      <c r="E89" s="2272" t="e">
        <f t="shared" si="182"/>
        <v>#DIV/0!</v>
      </c>
      <c r="F89" s="223" t="e">
        <f t="shared" si="183"/>
        <v>#DIV/0!</v>
      </c>
      <c r="G89" s="224" t="e">
        <f t="shared" si="184"/>
        <v>#DIV/0!</v>
      </c>
      <c r="H89" s="225" t="e">
        <f t="shared" si="185"/>
        <v>#DIV/0!</v>
      </c>
      <c r="I89" s="2273" t="e">
        <f t="shared" si="186"/>
        <v>#DIV/0!</v>
      </c>
      <c r="J89" s="250"/>
      <c r="K89" s="2343">
        <f>$J23</f>
        <v>0</v>
      </c>
      <c r="L89" s="2344">
        <f>$R23</f>
        <v>0</v>
      </c>
      <c r="M89" s="2344">
        <f>$U23</f>
        <v>0</v>
      </c>
      <c r="N89" s="2276" t="e">
        <f t="shared" si="187"/>
        <v>#DIV/0!</v>
      </c>
      <c r="O89" s="2277" t="e">
        <f t="shared" si="188"/>
        <v>#REF!</v>
      </c>
      <c r="P89" s="2278" t="e">
        <f t="shared" si="189"/>
        <v>#DIV/0!</v>
      </c>
      <c r="Q89" s="2279" t="e">
        <f t="shared" si="171"/>
        <v>#DIV/0!</v>
      </c>
      <c r="R89" s="223" t="e">
        <f t="shared" si="190"/>
        <v>#DIV/0!</v>
      </c>
      <c r="S89" s="242" t="e">
        <f t="shared" si="191"/>
        <v>#DIV/0!</v>
      </c>
      <c r="T89" s="243" t="e">
        <f t="shared" si="192"/>
        <v>#DIV/0!</v>
      </c>
      <c r="U89" s="698"/>
      <c r="V89" s="2281" t="e">
        <f t="shared" si="193"/>
        <v>#DIV/0!</v>
      </c>
      <c r="W89" s="223" t="e">
        <f t="shared" si="194"/>
        <v>#DIV/0!</v>
      </c>
      <c r="X89" s="223" t="e">
        <f t="shared" si="195"/>
        <v>#DIV/0!</v>
      </c>
      <c r="Y89" s="226" t="e">
        <f t="shared" si="196"/>
        <v>#DIV/0!</v>
      </c>
      <c r="Z89" s="227" t="e">
        <f>$Z$76*K89</f>
        <v>#REF!</v>
      </c>
      <c r="AA89" s="2282" t="e">
        <f t="shared" si="197"/>
        <v>#DIV/0!</v>
      </c>
      <c r="AB89" s="2283" t="e">
        <f t="shared" si="198"/>
        <v>#DIV/0!</v>
      </c>
      <c r="AC89" s="2283" t="e">
        <f t="shared" si="199"/>
        <v>#REF!</v>
      </c>
      <c r="AD89" s="2283" t="e">
        <f t="shared" si="200"/>
        <v>#DIV/0!</v>
      </c>
      <c r="AE89" s="2284" t="e">
        <f t="shared" si="201"/>
        <v>#DIV/0!</v>
      </c>
      <c r="AF89" s="2285">
        <f t="shared" si="178"/>
        <v>750</v>
      </c>
      <c r="AG89" s="2286"/>
      <c r="AH89" s="2287" t="e">
        <f t="shared" si="202"/>
        <v>#REF!</v>
      </c>
      <c r="AI89" s="2288" t="str">
        <f t="shared" si="203"/>
        <v>T V +V a</v>
      </c>
      <c r="AJ89" s="2289" t="e">
        <f t="shared" si="204"/>
        <v>#DIV/0!</v>
      </c>
      <c r="AL89" s="2721">
        <v>0.3</v>
      </c>
      <c r="AM89" s="2722" t="e">
        <f t="shared" si="205"/>
        <v>#DIV/0!</v>
      </c>
      <c r="AN89" s="2724" t="e">
        <f t="shared" si="206"/>
        <v>#REF!</v>
      </c>
      <c r="AP89" s="2620" t="e">
        <f>AC89/K89</f>
        <v>#REF!</v>
      </c>
      <c r="AQ89" s="2624" t="e">
        <f>AC89/M89</f>
        <v>#REF!</v>
      </c>
    </row>
    <row r="90" spans="1:49" ht="16.350000000000001" customHeight="1">
      <c r="A90" s="2290" t="s">
        <v>597</v>
      </c>
      <c r="B90" s="2291">
        <f>SUM(B85:B89)</f>
        <v>5</v>
      </c>
      <c r="C90" s="2345">
        <f>SUM(C85:C89)</f>
        <v>280.48500000000001</v>
      </c>
      <c r="D90" s="228">
        <f>0.685*(31*B90+C90)/C90</f>
        <v>1.0635407419291585</v>
      </c>
      <c r="E90" s="2293">
        <f>LMDomTS*D90*M90</f>
        <v>346.03638100000001</v>
      </c>
      <c r="F90" s="678">
        <f>IFERROR(LMDomTS*D90,0)</f>
        <v>6.1685363031891187</v>
      </c>
      <c r="G90" s="230">
        <f>$E90/L90</f>
        <v>6.4562639886560813</v>
      </c>
      <c r="H90" s="231">
        <f>$E90/K90</f>
        <v>7.0258340981076906</v>
      </c>
      <c r="I90" s="2294" t="e">
        <f>SUM(I85:I89)</f>
        <v>#DIV/0!</v>
      </c>
      <c r="J90" s="2295"/>
      <c r="K90" s="2346">
        <f>SH.LLTS/B90</f>
        <v>49.252000000000002</v>
      </c>
      <c r="L90" s="2347">
        <f>SU.LLTS/B90</f>
        <v>53.597000000000001</v>
      </c>
      <c r="M90" s="2348">
        <f>SF.LLTS/B90</f>
        <v>56.097000000000001</v>
      </c>
      <c r="N90" s="2299" t="e">
        <f>SUM(N85:N89)</f>
        <v>#DIV/0!</v>
      </c>
      <c r="O90" s="2300" t="e">
        <f>SUM(O85:O89)</f>
        <v>#REF!</v>
      </c>
      <c r="P90" s="2301" t="e">
        <f>SUM(P85:P89)</f>
        <v>#REF!</v>
      </c>
      <c r="Q90" s="2302">
        <f t="shared" si="171"/>
        <v>356.49533061572492</v>
      </c>
      <c r="R90" s="229">
        <f>$Q90/M90</f>
        <v>6.3549803129530087</v>
      </c>
      <c r="S90" s="230">
        <f>$Q90/L90</f>
        <v>6.6514045677132101</v>
      </c>
      <c r="T90" s="232">
        <f>$Q90/K90</f>
        <v>7.2381899337229942</v>
      </c>
      <c r="U90" s="2349"/>
      <c r="V90" s="2303">
        <f>Y91/12/B90</f>
        <v>0</v>
      </c>
      <c r="W90" s="229">
        <f t="shared" si="172"/>
        <v>6.3549803129530087</v>
      </c>
      <c r="X90" s="230">
        <f t="shared" si="173"/>
        <v>6.6514045677132101</v>
      </c>
      <c r="Y90" s="231">
        <f t="shared" si="174"/>
        <v>7.2381899337229942</v>
      </c>
      <c r="Z90" s="233" t="e">
        <f>$Z$84*L90</f>
        <v>#REF!</v>
      </c>
      <c r="AA90" s="2304" t="e">
        <f>V90+Z90</f>
        <v>#REF!</v>
      </c>
      <c r="AB90" s="2305"/>
      <c r="AC90" s="2305"/>
      <c r="AD90" s="2305"/>
      <c r="AE90" s="2305"/>
      <c r="AF90" s="2306"/>
      <c r="AG90" s="2307"/>
      <c r="AH90" s="2308"/>
      <c r="AI90" s="2288"/>
      <c r="AJ90" s="2289"/>
      <c r="AL90" s="2725"/>
      <c r="AM90" s="2726"/>
      <c r="AN90" s="2726"/>
    </row>
    <row r="91" spans="1:49" ht="16.350000000000001" customHeight="1" thickBot="1">
      <c r="A91" s="2309"/>
      <c r="B91" s="2060"/>
      <c r="C91" s="2310">
        <f>SF.LLTS-C90</f>
        <v>0</v>
      </c>
      <c r="D91" s="2060"/>
      <c r="E91" s="2312" t="s">
        <v>827</v>
      </c>
      <c r="F91" s="2313">
        <f>IFERROR(LP_LLTS*(1+AE91),0)</f>
        <v>0</v>
      </c>
      <c r="G91" s="2060"/>
      <c r="H91" s="2315" t="s">
        <v>591</v>
      </c>
      <c r="I91" s="2350">
        <f>IFERROR((F90*SF.LLTS*12),0)</f>
        <v>20762.182860000001</v>
      </c>
      <c r="J91" s="2350"/>
      <c r="K91" s="2351"/>
      <c r="L91" s="2351"/>
      <c r="M91" s="2317"/>
      <c r="N91" s="2318" t="s">
        <v>826</v>
      </c>
      <c r="O91" s="2319">
        <f>LP_LLTS*Q73</f>
        <v>6.3549803129530078</v>
      </c>
      <c r="P91" s="2320"/>
      <c r="Q91" s="2350"/>
      <c r="R91" s="2060"/>
      <c r="S91" s="2315" t="s">
        <v>591</v>
      </c>
      <c r="T91" s="2350">
        <f>IFERROR(I90/$F$73*$R$73,0)</f>
        <v>0</v>
      </c>
      <c r="U91" s="2321"/>
      <c r="V91" s="2350"/>
      <c r="W91" s="2060"/>
      <c r="X91" s="2315" t="s">
        <v>591</v>
      </c>
      <c r="Y91" s="2350">
        <f>IFERROR(N90,0)</f>
        <v>0</v>
      </c>
      <c r="Z91" s="2350"/>
      <c r="AA91" s="2350"/>
      <c r="AB91" s="2305"/>
      <c r="AC91" s="2352" t="s">
        <v>789</v>
      </c>
      <c r="AD91" s="2353">
        <f>IFERROR(SUM(AD85:AD89)*12,0)</f>
        <v>0</v>
      </c>
      <c r="AE91" s="2354" t="e">
        <f>(AD91-T91)/Y91</f>
        <v>#DIV/0!</v>
      </c>
      <c r="AF91" s="2326"/>
      <c r="AG91" s="2327" t="s">
        <v>828</v>
      </c>
      <c r="AH91" s="2328">
        <f>AD91/12/SF.LLTS</f>
        <v>0</v>
      </c>
      <c r="AI91" s="2288"/>
      <c r="AJ91" s="2289"/>
      <c r="AL91" s="2725"/>
      <c r="AM91" s="2726"/>
      <c r="AN91" s="2726"/>
      <c r="AP91" s="2625" t="s">
        <v>833</v>
      </c>
      <c r="AQ91" s="2626" t="s">
        <v>833</v>
      </c>
      <c r="AW91" s="655"/>
    </row>
    <row r="92" spans="1:49" s="655" customFormat="1" ht="16.350000000000001" customHeight="1" thickBot="1">
      <c r="A92" s="2329" t="s">
        <v>629</v>
      </c>
      <c r="B92" s="2330"/>
      <c r="C92" s="711"/>
      <c r="D92" s="2331"/>
      <c r="E92" s="712"/>
      <c r="F92" s="218">
        <f>D52</f>
        <v>10.88</v>
      </c>
      <c r="G92" s="706"/>
      <c r="H92" s="707"/>
      <c r="I92" s="2257"/>
      <c r="J92" s="2332"/>
      <c r="K92" s="2333"/>
      <c r="L92" s="2334"/>
      <c r="M92" s="2334"/>
      <c r="N92" s="2261"/>
      <c r="O92" s="2262"/>
      <c r="P92" s="2263"/>
      <c r="Q92" s="713"/>
      <c r="R92" s="218">
        <f>LMDOMPLS/$F$73*$R$73</f>
        <v>11.208847999999998</v>
      </c>
      <c r="S92" s="706"/>
      <c r="T92" s="714"/>
      <c r="U92" s="2270"/>
      <c r="V92" s="715"/>
      <c r="W92" s="221"/>
      <c r="X92" s="706"/>
      <c r="Y92" s="709"/>
      <c r="Z92" s="2760" t="e">
        <f>IF(#REF!="individuelle maisons en bande",'Paramètres Loyers'!A45,IF(#REF!="non",'Paramètres Loyers'!A46,'Paramètres Loyers'!A47))</f>
        <v>#REF!</v>
      </c>
      <c r="AA92" s="2335"/>
      <c r="AB92" s="2336"/>
      <c r="AC92" s="2337"/>
      <c r="AD92" s="2337"/>
      <c r="AE92" s="2338"/>
      <c r="AF92" s="2339"/>
      <c r="AG92" s="2268"/>
      <c r="AH92" s="2269"/>
      <c r="AI92" s="2340" t="str">
        <f>A92</f>
        <v>PLS</v>
      </c>
      <c r="AJ92" s="2341"/>
      <c r="AL92" s="2727" t="s">
        <v>629</v>
      </c>
      <c r="AM92" s="1945"/>
      <c r="AN92" s="1945"/>
      <c r="AP92" s="2627" t="s">
        <v>920</v>
      </c>
      <c r="AQ92" s="2628" t="s">
        <v>921</v>
      </c>
      <c r="AW92" s="136"/>
    </row>
    <row r="93" spans="1:49" ht="16.350000000000001" customHeight="1" outlineLevel="1">
      <c r="A93" s="160" t="str">
        <f>$A27</f>
        <v>T III +V a</v>
      </c>
      <c r="B93" s="2271">
        <f>$V27</f>
        <v>0</v>
      </c>
      <c r="C93" s="2342">
        <f>$AC27</f>
        <v>0</v>
      </c>
      <c r="D93" s="241" t="e">
        <f>0.685*(31*B93+C93)/C93</f>
        <v>#DIV/0!</v>
      </c>
      <c r="E93" s="2272" t="e">
        <f t="shared" ref="E93:E96" si="207">LMDOMPLS*D93*M93</f>
        <v>#DIV/0!</v>
      </c>
      <c r="F93" s="223" t="e">
        <f t="shared" ref="F93" si="208">LMDOMPLS*D93</f>
        <v>#DIV/0!</v>
      </c>
      <c r="G93" s="224" t="e">
        <f>$E93/L93</f>
        <v>#DIV/0!</v>
      </c>
      <c r="H93" s="225" t="e">
        <f>$E93/K93</f>
        <v>#DIV/0!</v>
      </c>
      <c r="I93" s="2273" t="e">
        <f>E93*B93*12</f>
        <v>#DIV/0!</v>
      </c>
      <c r="J93" s="250"/>
      <c r="K93" s="2343">
        <f>$J27</f>
        <v>0</v>
      </c>
      <c r="L93" s="2344">
        <f>$R27</f>
        <v>0</v>
      </c>
      <c r="M93" s="2344">
        <f>$U27</f>
        <v>0</v>
      </c>
      <c r="N93" s="2276" t="e">
        <f>V93*B93*12</f>
        <v>#DIV/0!</v>
      </c>
      <c r="O93" s="2277" t="e">
        <f>Z93*B93*12</f>
        <v>#REF!</v>
      </c>
      <c r="P93" s="2278" t="e">
        <f>N93+O93</f>
        <v>#DIV/0!</v>
      </c>
      <c r="Q93" s="2279" t="e">
        <f>E93/$F$73*$R$73</f>
        <v>#DIV/0!</v>
      </c>
      <c r="R93" s="223" t="e">
        <f>$Q93/M93</f>
        <v>#DIV/0!</v>
      </c>
      <c r="S93" s="242" t="e">
        <f>$Q93/L93</f>
        <v>#DIV/0!</v>
      </c>
      <c r="T93" s="243" t="e">
        <f>$Q93/K93</f>
        <v>#DIV/0!</v>
      </c>
      <c r="U93" s="698"/>
      <c r="V93" s="2281" t="e">
        <f>Q93</f>
        <v>#DIV/0!</v>
      </c>
      <c r="W93" s="223" t="e">
        <f>$Q93/M93</f>
        <v>#DIV/0!</v>
      </c>
      <c r="X93" s="223" t="e">
        <f>$Q93/L93</f>
        <v>#DIV/0!</v>
      </c>
      <c r="Y93" s="226" t="e">
        <f>$Q93/K93</f>
        <v>#DIV/0!</v>
      </c>
      <c r="Z93" s="227" t="e">
        <f>$Z$92*K93</f>
        <v>#REF!</v>
      </c>
      <c r="AA93" s="2282" t="e">
        <f>V93+Z93</f>
        <v>#DIV/0!</v>
      </c>
      <c r="AB93" s="2283" t="e">
        <f t="shared" ref="AB93" si="209">V93*(1-AG93)</f>
        <v>#DIV/0!</v>
      </c>
      <c r="AC93" s="2283" t="e">
        <f t="shared" ref="AC93" si="210">Z93+AB93</f>
        <v>#REF!</v>
      </c>
      <c r="AD93" s="2283" t="e">
        <f>IF((V93&gt;AB93),(AB93*B93),(V93*B93))</f>
        <v>#DIV/0!</v>
      </c>
      <c r="AE93" s="2284" t="e">
        <f t="shared" ref="AE93" si="211">IF((AB93-V93)&gt;0,0,(AB93-V93))</f>
        <v>#DIV/0!</v>
      </c>
      <c r="AF93" s="2285">
        <f t="shared" ref="AF93:AF95" si="212">IF(TYPE3="PLS",VLOOKUP(A93,BASELOYERMAX,4),"")</f>
        <v>730</v>
      </c>
      <c r="AG93" s="2708"/>
      <c r="AH93" s="2287" t="e">
        <f t="shared" ref="AH93" si="213">AC93-AF93</f>
        <v>#REF!</v>
      </c>
      <c r="AI93" s="2288" t="str">
        <f>A93</f>
        <v>T III +V a</v>
      </c>
      <c r="AJ93" s="2289" t="e">
        <f t="shared" ref="AJ93" si="214">IF((AA93-Z93)&gt;(AF93-Z93),((AA93-Z93)-(AF93-Z93))/(AA93-Z93),0)</f>
        <v>#DIV/0!</v>
      </c>
      <c r="AL93" s="2717">
        <v>0.3</v>
      </c>
      <c r="AM93" s="2718" t="e">
        <f>AA93/AL93</f>
        <v>#DIV/0!</v>
      </c>
      <c r="AN93" s="2728" t="e">
        <f>AC93/AL93</f>
        <v>#REF!</v>
      </c>
      <c r="AP93" s="2621" t="e">
        <f>AC93/K93</f>
        <v>#REF!</v>
      </c>
      <c r="AQ93" s="2622" t="e">
        <f>AC93/M93</f>
        <v>#REF!</v>
      </c>
    </row>
    <row r="94" spans="1:49" ht="16.350000000000001" customHeight="1" outlineLevel="1">
      <c r="A94" s="160" t="str">
        <f>$A28</f>
        <v>T IV + V a</v>
      </c>
      <c r="B94" s="2271">
        <f>$V28</f>
        <v>15</v>
      </c>
      <c r="C94" s="2342">
        <f>$AC28</f>
        <v>1327.5</v>
      </c>
      <c r="D94" s="241">
        <f t="shared" ref="D94:D95" si="215">0.685*(31*B94+C94)/C94</f>
        <v>0.92494350282485893</v>
      </c>
      <c r="E94" s="2272">
        <f t="shared" ref="E94:E95" si="216">LMDOMPLS*D94*M94</f>
        <v>890.60960000000023</v>
      </c>
      <c r="F94" s="223">
        <f t="shared" ref="F94:F95" si="217">LMDOMPLS*D94</f>
        <v>10.063385310734466</v>
      </c>
      <c r="G94" s="224">
        <f t="shared" ref="G94:G95" si="218">$E94/L94</f>
        <v>11.718547368421056</v>
      </c>
      <c r="H94" s="225">
        <f t="shared" ref="H94:H95" si="219">$E94/K94</f>
        <v>11.718547368421056</v>
      </c>
      <c r="I94" s="2273">
        <f t="shared" ref="I94:I95" si="220">E94*B94*12</f>
        <v>160309.72800000006</v>
      </c>
      <c r="J94" s="250"/>
      <c r="K94" s="2343">
        <f>$J28</f>
        <v>76</v>
      </c>
      <c r="L94" s="2344">
        <f>$R28</f>
        <v>76</v>
      </c>
      <c r="M94" s="2344">
        <f>$U28</f>
        <v>88.5</v>
      </c>
      <c r="N94" s="2276">
        <f t="shared" ref="N94:N95" si="221">V94*B94*12</f>
        <v>165155.08952879999</v>
      </c>
      <c r="O94" s="2277" t="e">
        <f t="shared" ref="O94:O95" si="222">Z94*B94*12</f>
        <v>#REF!</v>
      </c>
      <c r="P94" s="2278" t="e">
        <f t="shared" ref="P94:P95" si="223">N94+O94</f>
        <v>#REF!</v>
      </c>
      <c r="Q94" s="2279">
        <f>E94/$F$73*$R$73</f>
        <v>917.52827516000002</v>
      </c>
      <c r="R94" s="223">
        <f t="shared" ref="R94:R95" si="224">$Q94/M94</f>
        <v>10.367551131751412</v>
      </c>
      <c r="S94" s="242">
        <f t="shared" ref="S94:S95" si="225">$Q94/L94</f>
        <v>12.072740462631579</v>
      </c>
      <c r="T94" s="243">
        <f t="shared" ref="T94:T95" si="226">$Q94/K94</f>
        <v>12.072740462631579</v>
      </c>
      <c r="U94" s="698"/>
      <c r="V94" s="2281">
        <f t="shared" ref="V94:V95" si="227">Q94</f>
        <v>917.52827516000002</v>
      </c>
      <c r="W94" s="223">
        <f t="shared" ref="W94:W95" si="228">$Q94/M94</f>
        <v>10.367551131751412</v>
      </c>
      <c r="X94" s="223">
        <f t="shared" ref="X94:X95" si="229">$Q94/L94</f>
        <v>12.072740462631579</v>
      </c>
      <c r="Y94" s="226">
        <f t="shared" ref="Y94:Y95" si="230">$Q94/K94</f>
        <v>12.072740462631579</v>
      </c>
      <c r="Z94" s="227" t="e">
        <f>$Z$92*K94</f>
        <v>#REF!</v>
      </c>
      <c r="AA94" s="2282" t="e">
        <f t="shared" ref="AA94:AA95" si="231">V94+Z94</f>
        <v>#REF!</v>
      </c>
      <c r="AB94" s="2283">
        <f t="shared" ref="AB94:AB95" si="232">V94*(1-AG94)</f>
        <v>917.52827516000002</v>
      </c>
      <c r="AC94" s="2283" t="e">
        <f t="shared" ref="AC94:AC95" si="233">Z94+AB94</f>
        <v>#REF!</v>
      </c>
      <c r="AD94" s="2283">
        <f t="shared" ref="AD94:AD95" si="234">IF((V94&gt;AB94),(AB94*B94),(V94*B94))</f>
        <v>13762.9241274</v>
      </c>
      <c r="AE94" s="2284">
        <f t="shared" ref="AE94:AE95" si="235">IF((AB94-V94)&gt;0,0,(AB94-V94))</f>
        <v>0</v>
      </c>
      <c r="AF94" s="2285">
        <f t="shared" si="212"/>
        <v>830</v>
      </c>
      <c r="AG94" s="2708"/>
      <c r="AH94" s="2287" t="e">
        <f t="shared" ref="AH94:AH95" si="236">AC94-AF94</f>
        <v>#REF!</v>
      </c>
      <c r="AI94" s="2288" t="str">
        <f t="shared" ref="AI94:AI95" si="237">A94</f>
        <v>T IV + V a</v>
      </c>
      <c r="AJ94" s="2289" t="e">
        <f t="shared" ref="AJ94:AJ95" si="238">IF((AA94-Z94)&gt;(AF94-Z94),((AA94-Z94)-(AF94-Z94))/(AA94-Z94),0)</f>
        <v>#REF!</v>
      </c>
      <c r="AL94" s="2720">
        <v>0.3</v>
      </c>
      <c r="AM94" s="2714" t="e">
        <f>AA94/AL94</f>
        <v>#REF!</v>
      </c>
      <c r="AN94" s="2726" t="e">
        <f t="shared" ref="AN94:AN95" si="239">AC94/AL94</f>
        <v>#REF!</v>
      </c>
      <c r="AP94" s="2619" t="e">
        <f>AC94/K94</f>
        <v>#REF!</v>
      </c>
      <c r="AQ94" s="2623" t="e">
        <f>AC94/M94</f>
        <v>#REF!</v>
      </c>
    </row>
    <row r="95" spans="1:49" ht="16.350000000000001" customHeight="1" outlineLevel="1" thickBot="1">
      <c r="A95" s="160" t="str">
        <f t="shared" ref="A95" si="240">$A29</f>
        <v>T V +V a</v>
      </c>
      <c r="B95" s="2271">
        <f t="shared" ref="B95" si="241">$V29</f>
        <v>0</v>
      </c>
      <c r="C95" s="2342">
        <f t="shared" ref="C95" si="242">$AC29</f>
        <v>0</v>
      </c>
      <c r="D95" s="241" t="e">
        <f t="shared" si="215"/>
        <v>#DIV/0!</v>
      </c>
      <c r="E95" s="2272" t="e">
        <f t="shared" si="216"/>
        <v>#DIV/0!</v>
      </c>
      <c r="F95" s="223" t="e">
        <f t="shared" si="217"/>
        <v>#DIV/0!</v>
      </c>
      <c r="G95" s="224" t="e">
        <f t="shared" si="218"/>
        <v>#DIV/0!</v>
      </c>
      <c r="H95" s="225" t="e">
        <f t="shared" si="219"/>
        <v>#DIV/0!</v>
      </c>
      <c r="I95" s="2273" t="e">
        <f t="shared" si="220"/>
        <v>#DIV/0!</v>
      </c>
      <c r="J95" s="250"/>
      <c r="K95" s="2343">
        <f t="shared" ref="K95" si="243">$J29</f>
        <v>0</v>
      </c>
      <c r="L95" s="2344">
        <f t="shared" ref="L95" si="244">$R29</f>
        <v>0</v>
      </c>
      <c r="M95" s="2344">
        <f t="shared" ref="M95" si="245">$U29</f>
        <v>0</v>
      </c>
      <c r="N95" s="2276" t="e">
        <f t="shared" si="221"/>
        <v>#DIV/0!</v>
      </c>
      <c r="O95" s="2277" t="e">
        <f t="shared" si="222"/>
        <v>#REF!</v>
      </c>
      <c r="P95" s="2278" t="e">
        <f t="shared" si="223"/>
        <v>#DIV/0!</v>
      </c>
      <c r="Q95" s="2279" t="e">
        <f>E95/$F$73*$R$73</f>
        <v>#DIV/0!</v>
      </c>
      <c r="R95" s="223" t="e">
        <f t="shared" si="224"/>
        <v>#DIV/0!</v>
      </c>
      <c r="S95" s="242" t="e">
        <f t="shared" si="225"/>
        <v>#DIV/0!</v>
      </c>
      <c r="T95" s="243" t="e">
        <f t="shared" si="226"/>
        <v>#DIV/0!</v>
      </c>
      <c r="U95" s="698"/>
      <c r="V95" s="2281" t="e">
        <f t="shared" si="227"/>
        <v>#DIV/0!</v>
      </c>
      <c r="W95" s="223" t="e">
        <f t="shared" si="228"/>
        <v>#DIV/0!</v>
      </c>
      <c r="X95" s="223" t="e">
        <f t="shared" si="229"/>
        <v>#DIV/0!</v>
      </c>
      <c r="Y95" s="226" t="e">
        <f t="shared" si="230"/>
        <v>#DIV/0!</v>
      </c>
      <c r="Z95" s="227" t="e">
        <f>$Z$92*K95</f>
        <v>#REF!</v>
      </c>
      <c r="AA95" s="2282" t="e">
        <f t="shared" si="231"/>
        <v>#DIV/0!</v>
      </c>
      <c r="AB95" s="2283" t="e">
        <f t="shared" si="232"/>
        <v>#DIV/0!</v>
      </c>
      <c r="AC95" s="2283" t="e">
        <f t="shared" si="233"/>
        <v>#REF!</v>
      </c>
      <c r="AD95" s="2283" t="e">
        <f t="shared" si="234"/>
        <v>#DIV/0!</v>
      </c>
      <c r="AE95" s="2284" t="e">
        <f t="shared" si="235"/>
        <v>#DIV/0!</v>
      </c>
      <c r="AF95" s="2285">
        <f t="shared" si="212"/>
        <v>930</v>
      </c>
      <c r="AG95" s="2708"/>
      <c r="AH95" s="2287" t="e">
        <f t="shared" si="236"/>
        <v>#REF!</v>
      </c>
      <c r="AI95" s="2288" t="str">
        <f t="shared" si="237"/>
        <v>T V +V a</v>
      </c>
      <c r="AJ95" s="2289" t="e">
        <f t="shared" si="238"/>
        <v>#DIV/0!</v>
      </c>
      <c r="AL95" s="2721">
        <v>0.3</v>
      </c>
      <c r="AM95" s="2722" t="e">
        <f>AA95/AL95</f>
        <v>#DIV/0!</v>
      </c>
      <c r="AN95" s="2724" t="e">
        <f t="shared" si="239"/>
        <v>#REF!</v>
      </c>
      <c r="AP95" s="2620" t="e">
        <f>AC95/K95</f>
        <v>#REF!</v>
      </c>
      <c r="AQ95" s="2624" t="e">
        <f>AC95/M95</f>
        <v>#REF!</v>
      </c>
    </row>
    <row r="96" spans="1:49" ht="16.350000000000001" customHeight="1">
      <c r="A96" s="2290" t="s">
        <v>597</v>
      </c>
      <c r="B96" s="2291">
        <f>SUM(B93:B95)</f>
        <v>15</v>
      </c>
      <c r="C96" s="2345">
        <f>SUM(C93:C95)</f>
        <v>1327.5</v>
      </c>
      <c r="D96" s="228">
        <f>0.685*(31*B96+C96)/C96</f>
        <v>0.92494350282485893</v>
      </c>
      <c r="E96" s="2293">
        <f t="shared" si="207"/>
        <v>890.60960000000023</v>
      </c>
      <c r="F96" s="678">
        <f>IFERROR(LMDOMPLS*D96,0)</f>
        <v>10.063385310734466</v>
      </c>
      <c r="G96" s="230">
        <f>$E96/L96</f>
        <v>11.718547368421056</v>
      </c>
      <c r="H96" s="231">
        <f>$E96/K96</f>
        <v>11.718547368421056</v>
      </c>
      <c r="I96" s="2294" t="e">
        <f>SUM(I93:I95)</f>
        <v>#DIV/0!</v>
      </c>
      <c r="J96" s="2295"/>
      <c r="K96" s="2346">
        <f>SH.PLS/B96</f>
        <v>76</v>
      </c>
      <c r="L96" s="2347">
        <f>SU.PLS/B96</f>
        <v>76</v>
      </c>
      <c r="M96" s="2348">
        <f>SF.PLS/B96</f>
        <v>88.5</v>
      </c>
      <c r="N96" s="2299" t="e">
        <f>SUM(N93:N95)</f>
        <v>#DIV/0!</v>
      </c>
      <c r="O96" s="2300" t="e">
        <f>SUM(O93:O95)</f>
        <v>#REF!</v>
      </c>
      <c r="P96" s="2301" t="e">
        <f>SUM(P93:P95)</f>
        <v>#DIV/0!</v>
      </c>
      <c r="Q96" s="2302">
        <f>E96/$F$73*$R$73</f>
        <v>917.52827516000002</v>
      </c>
      <c r="R96" s="229">
        <f>$Q96/M96</f>
        <v>10.367551131751412</v>
      </c>
      <c r="S96" s="230">
        <f>$Q96/L96</f>
        <v>12.072740462631579</v>
      </c>
      <c r="T96" s="232">
        <f>$Q96/K96</f>
        <v>12.072740462631579</v>
      </c>
      <c r="U96" s="2349"/>
      <c r="V96" s="2303" t="e">
        <f>Y97/12/B96</f>
        <v>#DIV/0!</v>
      </c>
      <c r="W96" s="229">
        <f>$Q96/M96</f>
        <v>10.367551131751412</v>
      </c>
      <c r="X96" s="230">
        <f>$Q96/L96</f>
        <v>12.072740462631579</v>
      </c>
      <c r="Y96" s="231">
        <f>$Q96/K96</f>
        <v>12.072740462631579</v>
      </c>
      <c r="Z96" s="233" t="e">
        <f>$Z$84*L96</f>
        <v>#REF!</v>
      </c>
      <c r="AA96" s="2304" t="e">
        <f>V96+Z96</f>
        <v>#DIV/0!</v>
      </c>
      <c r="AB96" s="2305"/>
      <c r="AC96" s="2305"/>
      <c r="AD96" s="2305"/>
      <c r="AE96" s="2305"/>
      <c r="AF96" s="2306"/>
      <c r="AG96" s="2307"/>
      <c r="AH96" s="2308"/>
      <c r="AI96" s="698"/>
      <c r="AJ96" s="698"/>
    </row>
    <row r="97" spans="1:36" ht="16.350000000000001" customHeight="1" thickBot="1">
      <c r="A97" s="2309"/>
      <c r="B97" s="2060"/>
      <c r="C97" s="2310">
        <f>SF.PLS-C96</f>
        <v>0</v>
      </c>
      <c r="D97" s="2060"/>
      <c r="E97" s="2312" t="s">
        <v>827</v>
      </c>
      <c r="F97" s="2313">
        <f>IFERROR(LP_PLS*(1+AE97),0)</f>
        <v>0</v>
      </c>
      <c r="G97" s="2060"/>
      <c r="H97" s="2315" t="s">
        <v>591</v>
      </c>
      <c r="I97" s="2350">
        <f>(F96*SF.PLS*12)</f>
        <v>160309.72800000006</v>
      </c>
      <c r="J97" s="2350"/>
      <c r="K97" s="2351"/>
      <c r="L97" s="2351"/>
      <c r="M97" s="2317"/>
      <c r="N97" s="2318" t="s">
        <v>826</v>
      </c>
      <c r="O97" s="2319">
        <f>LP_PLS*Q73</f>
        <v>10.367551131751412</v>
      </c>
      <c r="P97" s="2320"/>
      <c r="Q97" s="2350"/>
      <c r="R97" s="2060"/>
      <c r="S97" s="2315" t="s">
        <v>591</v>
      </c>
      <c r="T97" s="2350" t="e">
        <f>I96/$F$73*$R$73</f>
        <v>#DIV/0!</v>
      </c>
      <c r="U97" s="2321"/>
      <c r="V97" s="2350"/>
      <c r="W97" s="2060"/>
      <c r="X97" s="2315" t="s">
        <v>591</v>
      </c>
      <c r="Y97" s="2350" t="e">
        <f>N96</f>
        <v>#DIV/0!</v>
      </c>
      <c r="Z97" s="2350"/>
      <c r="AA97" s="2350"/>
      <c r="AB97" s="2305"/>
      <c r="AC97" s="2352" t="s">
        <v>789</v>
      </c>
      <c r="AD97" s="2353" t="e">
        <f>SUM(AD93:AD95)*12</f>
        <v>#DIV/0!</v>
      </c>
      <c r="AE97" s="2354" t="e">
        <f>(AD97-T97)/Y97</f>
        <v>#DIV/0!</v>
      </c>
      <c r="AF97" s="2326"/>
      <c r="AG97" s="2327" t="s">
        <v>828</v>
      </c>
      <c r="AH97" s="2328" t="e">
        <f>AD97/12/SF.PLS</f>
        <v>#DIV/0!</v>
      </c>
      <c r="AI97" s="698"/>
      <c r="AJ97" s="698"/>
    </row>
    <row r="98" spans="1:36" ht="16.350000000000001" customHeight="1">
      <c r="A98" s="2329" t="s">
        <v>508</v>
      </c>
      <c r="B98" s="2330"/>
      <c r="C98" s="235"/>
      <c r="D98" s="2331"/>
      <c r="E98" s="236"/>
      <c r="F98" s="218"/>
      <c r="G98" s="219"/>
      <c r="H98" s="220"/>
      <c r="I98" s="2355"/>
      <c r="J98" s="2356"/>
      <c r="K98" s="2333"/>
      <c r="L98" s="2334"/>
      <c r="M98" s="2334"/>
      <c r="N98" s="2357"/>
      <c r="O98" s="2358"/>
      <c r="P98" s="2359"/>
      <c r="Q98" s="237"/>
      <c r="R98" s="218"/>
      <c r="S98" s="219"/>
      <c r="T98" s="238"/>
      <c r="U98" s="698"/>
      <c r="V98" s="239"/>
      <c r="W98" s="221"/>
      <c r="X98" s="219"/>
      <c r="Y98" s="134"/>
      <c r="Z98" s="240"/>
      <c r="AA98" s="2360"/>
      <c r="AB98" s="2361"/>
      <c r="AC98" s="2362"/>
      <c r="AI98" s="698"/>
    </row>
    <row r="99" spans="1:36" ht="16.350000000000001" hidden="1" customHeight="1" outlineLevel="1">
      <c r="A99" s="160" t="str">
        <f>+A33</f>
        <v>COMMERCE 1</v>
      </c>
      <c r="B99" s="2271">
        <f>+V33</f>
        <v>0</v>
      </c>
      <c r="C99" s="2342">
        <f>+AC33</f>
        <v>0</v>
      </c>
      <c r="D99" s="222"/>
      <c r="E99" s="2272"/>
      <c r="F99" s="223"/>
      <c r="G99" s="224"/>
      <c r="H99" s="225"/>
      <c r="I99" s="2273"/>
      <c r="J99" s="250"/>
      <c r="K99" s="2274"/>
      <c r="L99" s="2275"/>
      <c r="M99" s="2275"/>
      <c r="N99" s="2276"/>
      <c r="O99" s="2277"/>
      <c r="P99" s="2278"/>
      <c r="Q99" s="2279"/>
      <c r="R99" s="223"/>
      <c r="S99" s="223"/>
      <c r="T99" s="243"/>
      <c r="U99" s="698"/>
      <c r="V99" s="2281"/>
      <c r="W99" s="223"/>
      <c r="X99" s="223"/>
      <c r="Y99" s="226"/>
      <c r="Z99" s="227"/>
      <c r="AA99" s="2282"/>
      <c r="AB99" s="2363"/>
      <c r="AC99" s="2364"/>
      <c r="AI99" s="698"/>
    </row>
    <row r="100" spans="1:36" ht="16.350000000000001" hidden="1" customHeight="1" outlineLevel="1">
      <c r="A100" s="160" t="str">
        <f>+A34</f>
        <v>COMMERCE 2</v>
      </c>
      <c r="B100" s="2271">
        <f>+V34</f>
        <v>0</v>
      </c>
      <c r="C100" s="2342">
        <f>+AC34</f>
        <v>0</v>
      </c>
      <c r="D100" s="222"/>
      <c r="E100" s="2272"/>
      <c r="F100" s="223"/>
      <c r="G100" s="224"/>
      <c r="H100" s="225"/>
      <c r="I100" s="2273"/>
      <c r="J100" s="250"/>
      <c r="K100" s="2274"/>
      <c r="L100" s="2275"/>
      <c r="M100" s="2275"/>
      <c r="N100" s="2276"/>
      <c r="O100" s="2277"/>
      <c r="P100" s="2278"/>
      <c r="Q100" s="2279"/>
      <c r="R100" s="223"/>
      <c r="S100" s="223"/>
      <c r="T100" s="243"/>
      <c r="U100" s="698"/>
      <c r="V100" s="2281"/>
      <c r="W100" s="223"/>
      <c r="X100" s="223"/>
      <c r="Y100" s="226"/>
      <c r="Z100" s="227"/>
      <c r="AA100" s="2282"/>
      <c r="AB100" s="2363"/>
      <c r="AC100" s="2364"/>
      <c r="AI100" s="698"/>
    </row>
    <row r="101" spans="1:36" ht="16.350000000000001" hidden="1" customHeight="1" outlineLevel="1">
      <c r="A101" s="160" t="str">
        <f>+A35</f>
        <v>COMMERCE 3</v>
      </c>
      <c r="B101" s="2271">
        <f>+V35</f>
        <v>0</v>
      </c>
      <c r="C101" s="2342">
        <f>+AC35</f>
        <v>0</v>
      </c>
      <c r="D101" s="222"/>
      <c r="E101" s="2272"/>
      <c r="F101" s="223"/>
      <c r="G101" s="224"/>
      <c r="H101" s="225"/>
      <c r="I101" s="2273"/>
      <c r="J101" s="250"/>
      <c r="K101" s="2274"/>
      <c r="L101" s="2275"/>
      <c r="M101" s="2275"/>
      <c r="N101" s="2276"/>
      <c r="O101" s="2277"/>
      <c r="P101" s="2278"/>
      <c r="Q101" s="2279"/>
      <c r="R101" s="223"/>
      <c r="S101" s="223"/>
      <c r="T101" s="243"/>
      <c r="U101" s="698"/>
      <c r="V101" s="2281"/>
      <c r="W101" s="223"/>
      <c r="X101" s="223"/>
      <c r="Y101" s="226"/>
      <c r="Z101" s="227"/>
      <c r="AA101" s="2282"/>
      <c r="AB101" s="2363"/>
      <c r="AC101" s="2364"/>
      <c r="AI101" s="698"/>
    </row>
    <row r="102" spans="1:36" ht="16.350000000000001" hidden="1" customHeight="1" outlineLevel="1">
      <c r="A102" s="160" t="str">
        <f>+A36</f>
        <v>COMMERCE 4</v>
      </c>
      <c r="B102" s="2271">
        <f>+V36</f>
        <v>0</v>
      </c>
      <c r="C102" s="2342">
        <f>+AC36</f>
        <v>0</v>
      </c>
      <c r="D102" s="222"/>
      <c r="E102" s="2272"/>
      <c r="F102" s="223"/>
      <c r="G102" s="224"/>
      <c r="H102" s="225"/>
      <c r="I102" s="2273"/>
      <c r="J102" s="250"/>
      <c r="K102" s="2274"/>
      <c r="L102" s="2275"/>
      <c r="M102" s="2275"/>
      <c r="N102" s="2276"/>
      <c r="O102" s="2277"/>
      <c r="P102" s="2278"/>
      <c r="Q102" s="2279"/>
      <c r="R102" s="223"/>
      <c r="S102" s="223"/>
      <c r="T102" s="245"/>
      <c r="U102" s="698"/>
      <c r="V102" s="2281"/>
      <c r="W102" s="223"/>
      <c r="X102" s="223"/>
      <c r="Y102" s="226"/>
      <c r="Z102" s="227"/>
      <c r="AA102" s="2282"/>
      <c r="AB102" s="2363"/>
      <c r="AC102" s="2364"/>
      <c r="AI102" s="698"/>
    </row>
    <row r="103" spans="1:36" ht="16.350000000000001" customHeight="1" collapsed="1">
      <c r="A103" s="2290"/>
      <c r="B103" s="2291">
        <f>SUM(B99:B102)</f>
        <v>0</v>
      </c>
      <c r="C103" s="2345">
        <f>SUM(C99:C102)</f>
        <v>0</v>
      </c>
      <c r="D103" s="244"/>
      <c r="E103" s="2293"/>
      <c r="F103" s="229"/>
      <c r="G103" s="230"/>
      <c r="H103" s="231"/>
      <c r="I103" s="2294"/>
      <c r="J103" s="2295"/>
      <c r="K103" s="2296"/>
      <c r="L103" s="2297"/>
      <c r="M103" s="2298"/>
      <c r="N103" s="2299"/>
      <c r="O103" s="2300"/>
      <c r="P103" s="2301"/>
      <c r="Q103" s="2302"/>
      <c r="R103" s="229"/>
      <c r="S103" s="230"/>
      <c r="T103" s="232"/>
      <c r="U103" s="2349"/>
      <c r="V103" s="2303"/>
      <c r="W103" s="229"/>
      <c r="X103" s="230"/>
      <c r="Y103" s="231"/>
      <c r="Z103" s="233"/>
      <c r="AA103" s="2304"/>
      <c r="AB103" s="2307"/>
      <c r="AC103" s="2308"/>
      <c r="AI103" s="698"/>
    </row>
    <row r="104" spans="1:36" ht="16.350000000000001" customHeight="1" thickBot="1">
      <c r="A104" s="2365"/>
      <c r="B104" s="2366"/>
      <c r="C104" s="2310"/>
      <c r="D104" s="2366"/>
      <c r="E104" s="2367"/>
      <c r="F104" s="2366"/>
      <c r="G104" s="2366"/>
      <c r="H104" s="2368"/>
      <c r="I104" s="2367"/>
      <c r="J104" s="2369"/>
      <c r="K104" s="2370"/>
      <c r="L104" s="2370"/>
      <c r="M104" s="2371"/>
      <c r="N104" s="2372"/>
      <c r="O104" s="2372"/>
      <c r="P104" s="2372"/>
      <c r="Q104" s="2367"/>
      <c r="R104" s="2366"/>
      <c r="S104" s="2368"/>
      <c r="T104" s="2367"/>
      <c r="U104" s="2321"/>
      <c r="V104" s="2367"/>
      <c r="W104" s="2366"/>
      <c r="X104" s="2368"/>
      <c r="Y104" s="2367"/>
      <c r="Z104" s="2367"/>
      <c r="AA104" s="2367"/>
      <c r="AB104" s="2367"/>
      <c r="AC104" s="2373"/>
      <c r="AI104" s="698"/>
    </row>
    <row r="105" spans="1:36" ht="16.350000000000001" customHeight="1" thickBot="1">
      <c r="A105" s="2374" t="s">
        <v>466</v>
      </c>
      <c r="B105" s="2375">
        <f>B82+B90+B103+B96</f>
        <v>37</v>
      </c>
      <c r="C105" s="246">
        <f>C82+C90+C103+C96</f>
        <v>3083.5</v>
      </c>
      <c r="D105" s="2376">
        <f>0.685*(31*B105+C105)/C105</f>
        <v>0.93980622669044933</v>
      </c>
      <c r="E105" s="2377" t="e">
        <f>I105/12/B105</f>
        <v>#DIV/0!</v>
      </c>
      <c r="F105" s="2378" t="e">
        <f>I105/12/SF.T</f>
        <v>#DIV/0!</v>
      </c>
      <c r="G105" s="2379" t="e">
        <f>E105/L105</f>
        <v>#DIV/0!</v>
      </c>
      <c r="H105" s="2380" t="e">
        <f>E105/K105</f>
        <v>#DIV/0!</v>
      </c>
      <c r="I105" s="2381" t="e">
        <f>I82+I90+I103+I97</f>
        <v>#DIV/0!</v>
      </c>
      <c r="J105" s="2382"/>
      <c r="K105" s="2383">
        <f>SH.T/B105</f>
        <v>72.141891891891888</v>
      </c>
      <c r="L105" s="2384">
        <f>SU.T/B105</f>
        <v>72.729054054054046</v>
      </c>
      <c r="M105" s="2384">
        <f>SF.T/B105</f>
        <v>83.337837837837839</v>
      </c>
      <c r="N105" s="2385" t="e">
        <f>N82+N90+N103+N96</f>
        <v>#DIV/0!</v>
      </c>
      <c r="O105" s="2386" t="e">
        <f>O82+O90+O103+O96</f>
        <v>#REF!</v>
      </c>
      <c r="P105" s="2387" t="e">
        <f>P82+P90+P103+P96</f>
        <v>#DIV/0!</v>
      </c>
      <c r="Q105" s="2388" t="e">
        <f>E105/$F$73*$R$73</f>
        <v>#DIV/0!</v>
      </c>
      <c r="R105" s="2378" t="e">
        <f>$Q105/M105</f>
        <v>#DIV/0!</v>
      </c>
      <c r="S105" s="2389" t="e">
        <f>$Q105/L105</f>
        <v>#DIV/0!</v>
      </c>
      <c r="T105" s="2390" t="e">
        <f>$Q105/K105</f>
        <v>#DIV/0!</v>
      </c>
      <c r="U105" s="698"/>
      <c r="V105" s="2391" t="e">
        <f>Y106/12/B105</f>
        <v>#DIV/0!</v>
      </c>
      <c r="W105" s="2392" t="e">
        <f>$Q105/M105</f>
        <v>#DIV/0!</v>
      </c>
      <c r="X105" s="2379" t="e">
        <f>$Q105/L105</f>
        <v>#DIV/0!</v>
      </c>
      <c r="Y105" s="2393" t="e">
        <f>$Q105/K105</f>
        <v>#DIV/0!</v>
      </c>
      <c r="Z105" s="2394" t="e">
        <f>O105/12/B105</f>
        <v>#REF!</v>
      </c>
      <c r="AA105" s="2390" t="e">
        <f>P105/12/B105</f>
        <v>#DIV/0!</v>
      </c>
      <c r="AB105" s="2395"/>
      <c r="AC105" s="2396"/>
      <c r="AI105" s="698"/>
    </row>
    <row r="106" spans="1:36" ht="16.350000000000001" customHeight="1">
      <c r="A106" s="2397" t="s">
        <v>592</v>
      </c>
      <c r="B106" s="2398">
        <f>Nbre-B105</f>
        <v>0</v>
      </c>
      <c r="C106" s="2399">
        <f>SF.T-C105</f>
        <v>0</v>
      </c>
      <c r="D106" s="2398"/>
      <c r="E106" s="2400"/>
      <c r="G106" s="2401"/>
      <c r="H106" s="2402" t="s">
        <v>591</v>
      </c>
      <c r="I106" s="2403" t="e">
        <f>F105*SF.T*12</f>
        <v>#DIV/0!</v>
      </c>
      <c r="J106" s="2403"/>
      <c r="K106" s="2404"/>
      <c r="L106" s="2404"/>
      <c r="M106" s="2404"/>
      <c r="N106" s="2149"/>
      <c r="O106" s="2149"/>
      <c r="P106" s="2149"/>
      <c r="Q106" s="2405"/>
      <c r="R106" s="250"/>
      <c r="S106" s="2402" t="s">
        <v>591</v>
      </c>
      <c r="T106" s="2403" t="e">
        <f>T83+T91+T97</f>
        <v>#DIV/0!</v>
      </c>
      <c r="U106" s="2213"/>
      <c r="V106" s="2405"/>
      <c r="W106" s="250"/>
      <c r="X106" s="2402" t="s">
        <v>591</v>
      </c>
      <c r="Y106" s="2403" t="e">
        <f>Y83+Y91+Y97</f>
        <v>#DIV/0!</v>
      </c>
      <c r="AA106" s="698"/>
      <c r="AB106" s="698"/>
      <c r="AC106" s="2406"/>
      <c r="AI106" s="698"/>
    </row>
    <row r="107" spans="1:36" ht="16.350000000000001" customHeight="1">
      <c r="A107" s="160"/>
      <c r="B107" s="163"/>
      <c r="C107" s="164"/>
      <c r="D107" s="164"/>
      <c r="E107" s="165"/>
      <c r="F107" s="247"/>
      <c r="G107" s="247"/>
      <c r="H107" s="248"/>
      <c r="I107" s="247"/>
      <c r="J107" s="247"/>
      <c r="K107" s="2404"/>
      <c r="L107" s="2404"/>
      <c r="M107" s="2404"/>
      <c r="N107" s="202"/>
      <c r="O107" s="202"/>
      <c r="P107" s="202"/>
      <c r="Q107" s="249"/>
      <c r="R107" s="247"/>
      <c r="S107" s="250"/>
      <c r="T107" s="2407" t="e">
        <f>(I106/$F$73*$R$73)-T106</f>
        <v>#DIV/0!</v>
      </c>
      <c r="U107" s="251"/>
      <c r="V107" s="252"/>
      <c r="W107" s="253"/>
      <c r="X107" s="253"/>
      <c r="Y107" s="251"/>
      <c r="Z107" s="253"/>
      <c r="AA107" s="251"/>
      <c r="AB107" s="253"/>
      <c r="AC107" s="254"/>
      <c r="AI107" s="698"/>
    </row>
    <row r="108" spans="1:36" ht="16.350000000000001" customHeight="1" thickBot="1">
      <c r="A108" s="2408"/>
      <c r="B108" s="2409"/>
      <c r="C108" s="2410"/>
      <c r="D108" s="2410"/>
      <c r="E108" s="2411"/>
      <c r="F108" s="2411"/>
      <c r="G108" s="2411"/>
      <c r="H108" s="2411"/>
      <c r="I108" s="2410"/>
      <c r="J108" s="2412"/>
      <c r="K108" s="2410"/>
      <c r="L108" s="2410"/>
      <c r="M108" s="2410"/>
      <c r="N108" s="2410"/>
      <c r="O108" s="2410"/>
      <c r="P108" s="2410"/>
      <c r="Q108" s="2410"/>
      <c r="R108" s="2410"/>
      <c r="S108" s="2410"/>
      <c r="T108" s="2410"/>
      <c r="U108" s="2411"/>
      <c r="V108" s="2411"/>
      <c r="W108" s="2411"/>
      <c r="X108" s="2411"/>
      <c r="Y108" s="2411"/>
      <c r="Z108" s="2411"/>
      <c r="AA108" s="2411"/>
      <c r="AB108" s="2411"/>
      <c r="AC108" s="2413"/>
      <c r="AI108" s="698"/>
    </row>
    <row r="109" spans="1:36">
      <c r="A109" s="168"/>
      <c r="B109" s="180"/>
      <c r="D109" s="168"/>
      <c r="G109" s="168"/>
      <c r="H109" s="168"/>
      <c r="I109" s="168"/>
      <c r="P109" s="168"/>
      <c r="U109" s="168"/>
      <c r="V109" s="168"/>
      <c r="W109" s="168"/>
      <c r="X109" s="168"/>
    </row>
    <row r="110" spans="1:36" ht="11.25" customHeight="1">
      <c r="A110" s="168"/>
      <c r="B110" s="180"/>
      <c r="D110" s="168" t="s">
        <v>218</v>
      </c>
      <c r="E110" s="168" t="s">
        <v>218</v>
      </c>
      <c r="G110" s="168"/>
      <c r="H110" s="168" t="s">
        <v>218</v>
      </c>
      <c r="I110" s="168"/>
      <c r="P110" s="168"/>
      <c r="U110" s="168"/>
      <c r="V110" s="168"/>
      <c r="W110" s="168"/>
      <c r="X110" s="168"/>
    </row>
    <row r="111" spans="1:36" ht="11.4">
      <c r="A111" s="168"/>
      <c r="B111" s="180"/>
      <c r="D111" s="168"/>
      <c r="G111" s="168"/>
      <c r="H111" s="168"/>
      <c r="I111" s="168"/>
      <c r="P111" s="168"/>
      <c r="U111" s="168"/>
      <c r="V111" s="168"/>
      <c r="W111" s="168"/>
      <c r="X111" s="168"/>
      <c r="Y111" s="136"/>
      <c r="Z111" s="136"/>
      <c r="AA111" s="136"/>
      <c r="AB111" s="136"/>
      <c r="AC111" s="136"/>
      <c r="AD111" s="136"/>
      <c r="AE111" s="136"/>
      <c r="AF111" s="136"/>
      <c r="AG111" s="136"/>
      <c r="AH111" s="136"/>
    </row>
    <row r="112" spans="1:36" ht="11.4">
      <c r="A112" s="168"/>
      <c r="B112" s="180"/>
      <c r="D112" s="168"/>
      <c r="G112" s="168"/>
      <c r="H112" s="168"/>
      <c r="I112" s="168"/>
      <c r="P112" s="168"/>
      <c r="U112" s="168"/>
      <c r="V112" s="168"/>
      <c r="W112" s="168"/>
      <c r="X112" s="168"/>
      <c r="Y112" s="136"/>
      <c r="Z112" s="136"/>
      <c r="AA112" s="136"/>
      <c r="AB112" s="136"/>
      <c r="AC112" s="136"/>
      <c r="AD112" s="136"/>
      <c r="AE112" s="136"/>
      <c r="AF112" s="136"/>
      <c r="AG112" s="136"/>
      <c r="AH112" s="136"/>
    </row>
    <row r="113" spans="1:24" s="136" customFormat="1" ht="11.4">
      <c r="A113" s="168"/>
      <c r="B113" s="180"/>
      <c r="C113" s="200"/>
      <c r="D113" s="168"/>
      <c r="E113" s="168"/>
      <c r="F113" s="168"/>
      <c r="G113" s="168"/>
      <c r="H113" s="168"/>
      <c r="I113" s="168"/>
      <c r="J113" s="184"/>
      <c r="K113" s="184"/>
      <c r="L113" s="184"/>
      <c r="M113" s="184"/>
      <c r="N113" s="184"/>
      <c r="O113" s="184"/>
      <c r="P113" s="168"/>
      <c r="Q113" s="168"/>
      <c r="R113" s="168"/>
      <c r="S113" s="168"/>
      <c r="T113" s="168"/>
      <c r="U113" s="168"/>
      <c r="V113" s="168"/>
      <c r="W113" s="168"/>
      <c r="X113" s="168"/>
    </row>
    <row r="114" spans="1:24" s="136" customFormat="1" ht="11.4">
      <c r="A114" s="168"/>
      <c r="B114" s="180"/>
      <c r="C114" s="200"/>
      <c r="D114" s="168"/>
      <c r="E114" s="168"/>
      <c r="F114" s="168"/>
      <c r="G114" s="168"/>
      <c r="H114" s="168"/>
      <c r="I114" s="168"/>
      <c r="J114" s="184"/>
      <c r="K114" s="184"/>
      <c r="L114" s="184"/>
      <c r="M114" s="184"/>
      <c r="N114" s="184"/>
      <c r="O114" s="184"/>
      <c r="P114" s="168"/>
      <c r="Q114" s="168"/>
      <c r="R114" s="168"/>
      <c r="S114" s="168"/>
      <c r="T114" s="168"/>
      <c r="U114" s="168"/>
      <c r="V114" s="168"/>
      <c r="W114" s="168"/>
      <c r="X114" s="168"/>
    </row>
    <row r="115" spans="1:24" s="136" customFormat="1" ht="11.4">
      <c r="A115" s="168"/>
      <c r="B115" s="180"/>
      <c r="C115" s="200"/>
      <c r="D115" s="168"/>
      <c r="E115" s="168"/>
      <c r="F115" s="168"/>
      <c r="G115" s="168"/>
      <c r="H115" s="168"/>
      <c r="I115" s="168"/>
      <c r="J115" s="184"/>
      <c r="K115" s="184"/>
      <c r="L115" s="184"/>
      <c r="M115" s="184"/>
      <c r="N115" s="184"/>
      <c r="O115" s="184"/>
      <c r="P115" s="168"/>
      <c r="Q115" s="168"/>
      <c r="R115" s="168"/>
      <c r="S115" s="168"/>
      <c r="T115" s="168"/>
      <c r="U115" s="168"/>
      <c r="V115" s="168"/>
      <c r="W115" s="168"/>
      <c r="X115" s="168"/>
    </row>
    <row r="116" spans="1:24" s="136" customFormat="1" ht="11.4">
      <c r="A116" s="168"/>
      <c r="B116" s="180"/>
      <c r="C116" s="200"/>
      <c r="D116" s="168"/>
      <c r="E116" s="168"/>
      <c r="F116" s="168"/>
      <c r="G116" s="168"/>
      <c r="H116" s="168"/>
      <c r="I116" s="168"/>
      <c r="J116" s="184"/>
      <c r="K116" s="184"/>
      <c r="L116" s="184"/>
      <c r="M116" s="184"/>
      <c r="N116" s="184"/>
      <c r="O116" s="184"/>
      <c r="P116" s="168"/>
      <c r="Q116" s="168"/>
      <c r="R116" s="168"/>
      <c r="S116" s="168"/>
      <c r="T116" s="168"/>
      <c r="U116" s="168"/>
      <c r="V116" s="168"/>
      <c r="W116" s="168"/>
      <c r="X116" s="168"/>
    </row>
    <row r="117" spans="1:24" s="136" customFormat="1" ht="11.4">
      <c r="A117" s="168"/>
      <c r="B117" s="180"/>
      <c r="C117" s="200"/>
      <c r="D117" s="168"/>
      <c r="E117" s="168"/>
      <c r="F117" s="168"/>
      <c r="G117" s="168"/>
      <c r="H117" s="168"/>
      <c r="I117" s="168"/>
      <c r="J117" s="184"/>
      <c r="K117" s="184"/>
      <c r="L117" s="184"/>
      <c r="M117" s="184"/>
      <c r="N117" s="184"/>
      <c r="O117" s="184"/>
      <c r="P117" s="168"/>
      <c r="Q117" s="168"/>
      <c r="R117" s="168"/>
      <c r="S117" s="168"/>
      <c r="T117" s="168"/>
      <c r="U117" s="168"/>
      <c r="V117" s="168"/>
      <c r="W117" s="168"/>
      <c r="X117" s="168"/>
    </row>
    <row r="118" spans="1:24" s="136" customFormat="1" ht="11.4">
      <c r="A118" s="168"/>
      <c r="B118" s="180"/>
      <c r="C118" s="200"/>
      <c r="D118" s="168"/>
      <c r="E118" s="168"/>
      <c r="F118" s="168"/>
      <c r="G118" s="168"/>
      <c r="H118" s="168"/>
      <c r="I118" s="168"/>
      <c r="J118" s="184"/>
      <c r="K118" s="184"/>
      <c r="L118" s="184"/>
      <c r="M118" s="184"/>
      <c r="N118" s="184"/>
      <c r="O118" s="184"/>
      <c r="P118" s="168"/>
      <c r="Q118" s="168"/>
      <c r="R118" s="168"/>
      <c r="S118" s="168"/>
      <c r="T118" s="168"/>
      <c r="U118" s="168"/>
      <c r="V118" s="168"/>
      <c r="W118" s="168"/>
      <c r="X118" s="168"/>
    </row>
    <row r="119" spans="1:24" s="136" customFormat="1" ht="11.4">
      <c r="A119" s="168"/>
      <c r="B119" s="180"/>
      <c r="C119" s="200"/>
      <c r="D119" s="168"/>
      <c r="E119" s="168"/>
      <c r="F119" s="168"/>
      <c r="G119" s="168"/>
      <c r="H119" s="168"/>
      <c r="I119" s="168"/>
      <c r="J119" s="184"/>
      <c r="K119" s="184"/>
      <c r="L119" s="184"/>
      <c r="M119" s="184"/>
      <c r="N119" s="184"/>
      <c r="O119" s="184"/>
      <c r="P119" s="168"/>
      <c r="Q119" s="168"/>
      <c r="R119" s="168"/>
      <c r="S119" s="168"/>
      <c r="T119" s="168"/>
      <c r="U119" s="168"/>
      <c r="V119" s="168"/>
      <c r="W119" s="168"/>
      <c r="X119" s="168"/>
    </row>
    <row r="120" spans="1:24" s="136" customFormat="1" ht="11.4">
      <c r="A120" s="168"/>
      <c r="B120" s="180"/>
      <c r="C120" s="200"/>
      <c r="D120" s="168"/>
      <c r="E120" s="168"/>
      <c r="F120" s="168"/>
      <c r="G120" s="168"/>
      <c r="H120" s="168"/>
      <c r="I120" s="168"/>
      <c r="J120" s="184"/>
      <c r="K120" s="184"/>
      <c r="L120" s="184"/>
      <c r="M120" s="184"/>
      <c r="N120" s="184"/>
      <c r="O120" s="184"/>
      <c r="P120" s="168"/>
      <c r="Q120" s="168"/>
      <c r="R120" s="168"/>
      <c r="S120" s="168"/>
      <c r="T120" s="168"/>
      <c r="U120" s="168"/>
      <c r="V120" s="168"/>
      <c r="W120" s="168"/>
      <c r="X120" s="168"/>
    </row>
    <row r="121" spans="1:24" s="136" customFormat="1" ht="11.4">
      <c r="A121" s="168"/>
      <c r="B121" s="180"/>
      <c r="C121" s="200"/>
      <c r="D121" s="168"/>
      <c r="E121" s="168"/>
      <c r="F121" s="168"/>
      <c r="G121" s="168"/>
      <c r="H121" s="168"/>
      <c r="I121" s="168"/>
      <c r="J121" s="184"/>
      <c r="K121" s="184"/>
      <c r="L121" s="184"/>
      <c r="M121" s="184"/>
      <c r="N121" s="184"/>
      <c r="O121" s="184"/>
      <c r="P121" s="168"/>
      <c r="Q121" s="168"/>
      <c r="R121" s="168"/>
      <c r="S121" s="168"/>
      <c r="T121" s="168"/>
      <c r="U121" s="168"/>
      <c r="V121" s="168"/>
      <c r="W121" s="168"/>
      <c r="X121" s="168"/>
    </row>
    <row r="122" spans="1:24" s="136" customFormat="1" ht="11.4">
      <c r="A122" s="168"/>
      <c r="B122" s="180"/>
      <c r="C122" s="200"/>
      <c r="D122" s="168"/>
      <c r="E122" s="168"/>
      <c r="F122" s="168"/>
      <c r="G122" s="168"/>
      <c r="H122" s="168"/>
      <c r="I122" s="168"/>
      <c r="J122" s="184"/>
      <c r="K122" s="184"/>
      <c r="L122" s="184"/>
      <c r="M122" s="184"/>
      <c r="N122" s="184"/>
      <c r="O122" s="184"/>
      <c r="P122" s="168"/>
      <c r="Q122" s="168"/>
      <c r="R122" s="168"/>
      <c r="S122" s="168"/>
      <c r="T122" s="168"/>
      <c r="U122" s="168"/>
      <c r="V122" s="168"/>
      <c r="W122" s="168"/>
      <c r="X122" s="168"/>
    </row>
    <row r="123" spans="1:24" s="136" customFormat="1" ht="11.4">
      <c r="A123" s="168"/>
      <c r="B123" s="180"/>
      <c r="C123" s="200"/>
      <c r="D123" s="168"/>
      <c r="E123" s="168"/>
      <c r="F123" s="168"/>
      <c r="G123" s="168"/>
      <c r="H123" s="168"/>
      <c r="I123" s="168"/>
      <c r="J123" s="184"/>
      <c r="K123" s="184"/>
      <c r="L123" s="184"/>
      <c r="M123" s="184"/>
      <c r="N123" s="184"/>
      <c r="O123" s="184"/>
      <c r="P123" s="168"/>
      <c r="Q123" s="168"/>
      <c r="R123" s="168"/>
      <c r="S123" s="168"/>
      <c r="T123" s="168"/>
      <c r="U123" s="168"/>
      <c r="V123" s="168"/>
      <c r="W123" s="168"/>
      <c r="X123" s="168"/>
    </row>
    <row r="124" spans="1:24" s="136" customFormat="1" ht="11.4">
      <c r="A124" s="168"/>
      <c r="B124" s="180"/>
      <c r="C124" s="200"/>
      <c r="D124" s="168"/>
      <c r="E124" s="168"/>
      <c r="F124" s="168"/>
      <c r="G124" s="168"/>
      <c r="H124" s="168"/>
      <c r="I124" s="168"/>
      <c r="J124" s="184"/>
      <c r="K124" s="184"/>
      <c r="L124" s="184"/>
      <c r="M124" s="184"/>
      <c r="N124" s="184"/>
      <c r="O124" s="184"/>
      <c r="P124" s="168"/>
      <c r="Q124" s="168"/>
      <c r="R124" s="168"/>
      <c r="S124" s="168"/>
      <c r="T124" s="168"/>
      <c r="U124" s="168"/>
      <c r="V124" s="168"/>
      <c r="W124" s="168"/>
      <c r="X124" s="168"/>
    </row>
  </sheetData>
  <sheetProtection formatCells="0" formatColumns="0" formatRows="0" insertColumns="0" insertRows="0" insertHyperlinks="0" deleteColumns="0" deleteRows="0" sort="0" autoFilter="0" pivotTables="0"/>
  <mergeCells count="602">
    <mergeCell ref="AU1:AX1"/>
    <mergeCell ref="AY1:BB1"/>
    <mergeCell ref="BC1:BF1"/>
    <mergeCell ref="WPP30:WPQ30"/>
    <mergeCell ref="WQS30:WQT30"/>
    <mergeCell ref="WRV30:WRW30"/>
    <mergeCell ref="WSY30:WSZ30"/>
    <mergeCell ref="WUB30:WUC30"/>
    <mergeCell ref="WKA30:WKB30"/>
    <mergeCell ref="WLD30:WLE30"/>
    <mergeCell ref="WMG30:WMH30"/>
    <mergeCell ref="WNJ30:WNK30"/>
    <mergeCell ref="WOM30:WON30"/>
    <mergeCell ref="WHU30:WHV30"/>
    <mergeCell ref="WIX30:WIY30"/>
    <mergeCell ref="VYW30:VYX30"/>
    <mergeCell ref="VZZ30:WAA30"/>
    <mergeCell ref="WBC30:WBD30"/>
    <mergeCell ref="WCF30:WCG30"/>
    <mergeCell ref="WDI30:WDJ30"/>
    <mergeCell ref="VTH30:VTI30"/>
    <mergeCell ref="VUK30:VUL30"/>
    <mergeCell ref="VVN30:VVO30"/>
    <mergeCell ref="VWQ30:VWR30"/>
    <mergeCell ref="XAT30:XAU30"/>
    <mergeCell ref="XBW30:XBX30"/>
    <mergeCell ref="XCZ30:XDA30"/>
    <mergeCell ref="XEC30:XED30"/>
    <mergeCell ref="WVE30:WVF30"/>
    <mergeCell ref="WWH30:WWI30"/>
    <mergeCell ref="WXK30:WXL30"/>
    <mergeCell ref="WYN30:WYO30"/>
    <mergeCell ref="WZQ30:WZR30"/>
    <mergeCell ref="VXT30:VXU30"/>
    <mergeCell ref="WEL30:WEM30"/>
    <mergeCell ref="WFO30:WFP30"/>
    <mergeCell ref="WGR30:WGS30"/>
    <mergeCell ref="VNS30:VNT30"/>
    <mergeCell ref="VOV30:VOW30"/>
    <mergeCell ref="VPY30:VPZ30"/>
    <mergeCell ref="VRB30:VRC30"/>
    <mergeCell ref="VSE30:VSF30"/>
    <mergeCell ref="VID30:VIE30"/>
    <mergeCell ref="VJG30:VJH30"/>
    <mergeCell ref="VKJ30:VKK30"/>
    <mergeCell ref="VLM30:VLN30"/>
    <mergeCell ref="VMP30:VMQ30"/>
    <mergeCell ref="VCO30:VCP30"/>
    <mergeCell ref="VDR30:VDS30"/>
    <mergeCell ref="VEU30:VEV30"/>
    <mergeCell ref="VFX30:VFY30"/>
    <mergeCell ref="VHA30:VHB30"/>
    <mergeCell ref="UWZ30:UXA30"/>
    <mergeCell ref="UYC30:UYD30"/>
    <mergeCell ref="UZF30:UZG30"/>
    <mergeCell ref="VAI30:VAJ30"/>
    <mergeCell ref="VBL30:VBM30"/>
    <mergeCell ref="URK30:URL30"/>
    <mergeCell ref="USN30:USO30"/>
    <mergeCell ref="UTQ30:UTR30"/>
    <mergeCell ref="UUT30:UUU30"/>
    <mergeCell ref="UVW30:UVX30"/>
    <mergeCell ref="ULV30:ULW30"/>
    <mergeCell ref="UMY30:UMZ30"/>
    <mergeCell ref="UOB30:UOC30"/>
    <mergeCell ref="UPE30:UPF30"/>
    <mergeCell ref="UQH30:UQI30"/>
    <mergeCell ref="UGG30:UGH30"/>
    <mergeCell ref="UHJ30:UHK30"/>
    <mergeCell ref="UIM30:UIN30"/>
    <mergeCell ref="UJP30:UJQ30"/>
    <mergeCell ref="UKS30:UKT30"/>
    <mergeCell ref="UAR30:UAS30"/>
    <mergeCell ref="UBU30:UBV30"/>
    <mergeCell ref="UCX30:UCY30"/>
    <mergeCell ref="UEA30:UEB30"/>
    <mergeCell ref="UFD30:UFE30"/>
    <mergeCell ref="TVC30:TVD30"/>
    <mergeCell ref="TWF30:TWG30"/>
    <mergeCell ref="TXI30:TXJ30"/>
    <mergeCell ref="TYL30:TYM30"/>
    <mergeCell ref="TZO30:TZP30"/>
    <mergeCell ref="TPN30:TPO30"/>
    <mergeCell ref="TQQ30:TQR30"/>
    <mergeCell ref="TRT30:TRU30"/>
    <mergeCell ref="TSW30:TSX30"/>
    <mergeCell ref="TTZ30:TUA30"/>
    <mergeCell ref="TJY30:TJZ30"/>
    <mergeCell ref="TLB30:TLC30"/>
    <mergeCell ref="TME30:TMF30"/>
    <mergeCell ref="TNH30:TNI30"/>
    <mergeCell ref="TOK30:TOL30"/>
    <mergeCell ref="TEJ30:TEK30"/>
    <mergeCell ref="TFM30:TFN30"/>
    <mergeCell ref="TGP30:TGQ30"/>
    <mergeCell ref="THS30:THT30"/>
    <mergeCell ref="TIV30:TIW30"/>
    <mergeCell ref="SYU30:SYV30"/>
    <mergeCell ref="SZX30:SZY30"/>
    <mergeCell ref="TBA30:TBB30"/>
    <mergeCell ref="TCD30:TCE30"/>
    <mergeCell ref="TDG30:TDH30"/>
    <mergeCell ref="STF30:STG30"/>
    <mergeCell ref="SUI30:SUJ30"/>
    <mergeCell ref="SVL30:SVM30"/>
    <mergeCell ref="SWO30:SWP30"/>
    <mergeCell ref="SXR30:SXS30"/>
    <mergeCell ref="SNQ30:SNR30"/>
    <mergeCell ref="SOT30:SOU30"/>
    <mergeCell ref="SPW30:SPX30"/>
    <mergeCell ref="SQZ30:SRA30"/>
    <mergeCell ref="SSC30:SSD30"/>
    <mergeCell ref="SIB30:SIC30"/>
    <mergeCell ref="SJE30:SJF30"/>
    <mergeCell ref="SKH30:SKI30"/>
    <mergeCell ref="SLK30:SLL30"/>
    <mergeCell ref="SMN30:SMO30"/>
    <mergeCell ref="SCM30:SCN30"/>
    <mergeCell ref="SDP30:SDQ30"/>
    <mergeCell ref="SES30:SET30"/>
    <mergeCell ref="SFV30:SFW30"/>
    <mergeCell ref="SGY30:SGZ30"/>
    <mergeCell ref="RWX30:RWY30"/>
    <mergeCell ref="RYA30:RYB30"/>
    <mergeCell ref="RZD30:RZE30"/>
    <mergeCell ref="SAG30:SAH30"/>
    <mergeCell ref="SBJ30:SBK30"/>
    <mergeCell ref="RRI30:RRJ30"/>
    <mergeCell ref="RSL30:RSM30"/>
    <mergeCell ref="RTO30:RTP30"/>
    <mergeCell ref="RUR30:RUS30"/>
    <mergeCell ref="RVU30:RVV30"/>
    <mergeCell ref="RLT30:RLU30"/>
    <mergeCell ref="RMW30:RMX30"/>
    <mergeCell ref="RNZ30:ROA30"/>
    <mergeCell ref="RPC30:RPD30"/>
    <mergeCell ref="RQF30:RQG30"/>
    <mergeCell ref="RGE30:RGF30"/>
    <mergeCell ref="RHH30:RHI30"/>
    <mergeCell ref="RIK30:RIL30"/>
    <mergeCell ref="RJN30:RJO30"/>
    <mergeCell ref="RKQ30:RKR30"/>
    <mergeCell ref="RAP30:RAQ30"/>
    <mergeCell ref="RBS30:RBT30"/>
    <mergeCell ref="RCV30:RCW30"/>
    <mergeCell ref="RDY30:RDZ30"/>
    <mergeCell ref="RFB30:RFC30"/>
    <mergeCell ref="QVA30:QVB30"/>
    <mergeCell ref="QWD30:QWE30"/>
    <mergeCell ref="QXG30:QXH30"/>
    <mergeCell ref="QYJ30:QYK30"/>
    <mergeCell ref="QZM30:QZN30"/>
    <mergeCell ref="QPL30:QPM30"/>
    <mergeCell ref="QQO30:QQP30"/>
    <mergeCell ref="QRR30:QRS30"/>
    <mergeCell ref="QSU30:QSV30"/>
    <mergeCell ref="QTX30:QTY30"/>
    <mergeCell ref="QJW30:QJX30"/>
    <mergeCell ref="QKZ30:QLA30"/>
    <mergeCell ref="QMC30:QMD30"/>
    <mergeCell ref="QNF30:QNG30"/>
    <mergeCell ref="QOI30:QOJ30"/>
    <mergeCell ref="QEH30:QEI30"/>
    <mergeCell ref="QFK30:QFL30"/>
    <mergeCell ref="QGN30:QGO30"/>
    <mergeCell ref="QHQ30:QHR30"/>
    <mergeCell ref="QIT30:QIU30"/>
    <mergeCell ref="PYS30:PYT30"/>
    <mergeCell ref="PZV30:PZW30"/>
    <mergeCell ref="QAY30:QAZ30"/>
    <mergeCell ref="QCB30:QCC30"/>
    <mergeCell ref="QDE30:QDF30"/>
    <mergeCell ref="PTD30:PTE30"/>
    <mergeCell ref="PUG30:PUH30"/>
    <mergeCell ref="PVJ30:PVK30"/>
    <mergeCell ref="PWM30:PWN30"/>
    <mergeCell ref="PXP30:PXQ30"/>
    <mergeCell ref="PNO30:PNP30"/>
    <mergeCell ref="POR30:POS30"/>
    <mergeCell ref="PPU30:PPV30"/>
    <mergeCell ref="PQX30:PQY30"/>
    <mergeCell ref="PSA30:PSB30"/>
    <mergeCell ref="PHZ30:PIA30"/>
    <mergeCell ref="PJC30:PJD30"/>
    <mergeCell ref="PKF30:PKG30"/>
    <mergeCell ref="PLI30:PLJ30"/>
    <mergeCell ref="PML30:PMM30"/>
    <mergeCell ref="PCK30:PCL30"/>
    <mergeCell ref="PDN30:PDO30"/>
    <mergeCell ref="PEQ30:PER30"/>
    <mergeCell ref="PFT30:PFU30"/>
    <mergeCell ref="PGW30:PGX30"/>
    <mergeCell ref="OWV30:OWW30"/>
    <mergeCell ref="OXY30:OXZ30"/>
    <mergeCell ref="OZB30:OZC30"/>
    <mergeCell ref="PAE30:PAF30"/>
    <mergeCell ref="PBH30:PBI30"/>
    <mergeCell ref="ORG30:ORH30"/>
    <mergeCell ref="OSJ30:OSK30"/>
    <mergeCell ref="OTM30:OTN30"/>
    <mergeCell ref="OUP30:OUQ30"/>
    <mergeCell ref="OVS30:OVT30"/>
    <mergeCell ref="OLR30:OLS30"/>
    <mergeCell ref="OMU30:OMV30"/>
    <mergeCell ref="ONX30:ONY30"/>
    <mergeCell ref="OPA30:OPB30"/>
    <mergeCell ref="OQD30:OQE30"/>
    <mergeCell ref="OGC30:OGD30"/>
    <mergeCell ref="OHF30:OHG30"/>
    <mergeCell ref="OII30:OIJ30"/>
    <mergeCell ref="OJL30:OJM30"/>
    <mergeCell ref="OKO30:OKP30"/>
    <mergeCell ref="OAN30:OAO30"/>
    <mergeCell ref="OBQ30:OBR30"/>
    <mergeCell ref="OCT30:OCU30"/>
    <mergeCell ref="ODW30:ODX30"/>
    <mergeCell ref="OEZ30:OFA30"/>
    <mergeCell ref="NUY30:NUZ30"/>
    <mergeCell ref="NWB30:NWC30"/>
    <mergeCell ref="NXE30:NXF30"/>
    <mergeCell ref="NYH30:NYI30"/>
    <mergeCell ref="NZK30:NZL30"/>
    <mergeCell ref="NPJ30:NPK30"/>
    <mergeCell ref="NQM30:NQN30"/>
    <mergeCell ref="NRP30:NRQ30"/>
    <mergeCell ref="NSS30:NST30"/>
    <mergeCell ref="NTV30:NTW30"/>
    <mergeCell ref="NJU30:NJV30"/>
    <mergeCell ref="NKX30:NKY30"/>
    <mergeCell ref="NMA30:NMB30"/>
    <mergeCell ref="NND30:NNE30"/>
    <mergeCell ref="NOG30:NOH30"/>
    <mergeCell ref="NEF30:NEG30"/>
    <mergeCell ref="NFI30:NFJ30"/>
    <mergeCell ref="NGL30:NGM30"/>
    <mergeCell ref="NHO30:NHP30"/>
    <mergeCell ref="NIR30:NIS30"/>
    <mergeCell ref="MYQ30:MYR30"/>
    <mergeCell ref="MZT30:MZU30"/>
    <mergeCell ref="NAW30:NAX30"/>
    <mergeCell ref="NBZ30:NCA30"/>
    <mergeCell ref="NDC30:NDD30"/>
    <mergeCell ref="MTB30:MTC30"/>
    <mergeCell ref="MUE30:MUF30"/>
    <mergeCell ref="MVH30:MVI30"/>
    <mergeCell ref="MWK30:MWL30"/>
    <mergeCell ref="MXN30:MXO30"/>
    <mergeCell ref="MNM30:MNN30"/>
    <mergeCell ref="MOP30:MOQ30"/>
    <mergeCell ref="MPS30:MPT30"/>
    <mergeCell ref="MQV30:MQW30"/>
    <mergeCell ref="MRY30:MRZ30"/>
    <mergeCell ref="MHX30:MHY30"/>
    <mergeCell ref="MJA30:MJB30"/>
    <mergeCell ref="MKD30:MKE30"/>
    <mergeCell ref="MLG30:MLH30"/>
    <mergeCell ref="MMJ30:MMK30"/>
    <mergeCell ref="MCI30:MCJ30"/>
    <mergeCell ref="MDL30:MDM30"/>
    <mergeCell ref="MEO30:MEP30"/>
    <mergeCell ref="MFR30:MFS30"/>
    <mergeCell ref="MGU30:MGV30"/>
    <mergeCell ref="LWT30:LWU30"/>
    <mergeCell ref="LXW30:LXX30"/>
    <mergeCell ref="LYZ30:LZA30"/>
    <mergeCell ref="MAC30:MAD30"/>
    <mergeCell ref="MBF30:MBG30"/>
    <mergeCell ref="LRE30:LRF30"/>
    <mergeCell ref="LSH30:LSI30"/>
    <mergeCell ref="LTK30:LTL30"/>
    <mergeCell ref="LUN30:LUO30"/>
    <mergeCell ref="LVQ30:LVR30"/>
    <mergeCell ref="LLP30:LLQ30"/>
    <mergeCell ref="LMS30:LMT30"/>
    <mergeCell ref="LNV30:LNW30"/>
    <mergeCell ref="LOY30:LOZ30"/>
    <mergeCell ref="LQB30:LQC30"/>
    <mergeCell ref="LGA30:LGB30"/>
    <mergeCell ref="LHD30:LHE30"/>
    <mergeCell ref="LIG30:LIH30"/>
    <mergeCell ref="LJJ30:LJK30"/>
    <mergeCell ref="LKM30:LKN30"/>
    <mergeCell ref="LAL30:LAM30"/>
    <mergeCell ref="LBO30:LBP30"/>
    <mergeCell ref="LCR30:LCS30"/>
    <mergeCell ref="LDU30:LDV30"/>
    <mergeCell ref="LEX30:LEY30"/>
    <mergeCell ref="KUW30:KUX30"/>
    <mergeCell ref="KVZ30:KWA30"/>
    <mergeCell ref="KXC30:KXD30"/>
    <mergeCell ref="KYF30:KYG30"/>
    <mergeCell ref="KZI30:KZJ30"/>
    <mergeCell ref="KPH30:KPI30"/>
    <mergeCell ref="KQK30:KQL30"/>
    <mergeCell ref="KRN30:KRO30"/>
    <mergeCell ref="KSQ30:KSR30"/>
    <mergeCell ref="KTT30:KTU30"/>
    <mergeCell ref="KJS30:KJT30"/>
    <mergeCell ref="KKV30:KKW30"/>
    <mergeCell ref="KLY30:KLZ30"/>
    <mergeCell ref="KNB30:KNC30"/>
    <mergeCell ref="KOE30:KOF30"/>
    <mergeCell ref="KED30:KEE30"/>
    <mergeCell ref="KFG30:KFH30"/>
    <mergeCell ref="KGJ30:KGK30"/>
    <mergeCell ref="KHM30:KHN30"/>
    <mergeCell ref="KIP30:KIQ30"/>
    <mergeCell ref="JYO30:JYP30"/>
    <mergeCell ref="JZR30:JZS30"/>
    <mergeCell ref="KAU30:KAV30"/>
    <mergeCell ref="KBX30:KBY30"/>
    <mergeCell ref="KDA30:KDB30"/>
    <mergeCell ref="JSZ30:JTA30"/>
    <mergeCell ref="JUC30:JUD30"/>
    <mergeCell ref="JVF30:JVG30"/>
    <mergeCell ref="JWI30:JWJ30"/>
    <mergeCell ref="JXL30:JXM30"/>
    <mergeCell ref="JNK30:JNL30"/>
    <mergeCell ref="JON30:JOO30"/>
    <mergeCell ref="JPQ30:JPR30"/>
    <mergeCell ref="JQT30:JQU30"/>
    <mergeCell ref="JRW30:JRX30"/>
    <mergeCell ref="JHV30:JHW30"/>
    <mergeCell ref="JIY30:JIZ30"/>
    <mergeCell ref="JKB30:JKC30"/>
    <mergeCell ref="JLE30:JLF30"/>
    <mergeCell ref="JMH30:JMI30"/>
    <mergeCell ref="JCG30:JCH30"/>
    <mergeCell ref="JDJ30:JDK30"/>
    <mergeCell ref="JEM30:JEN30"/>
    <mergeCell ref="JFP30:JFQ30"/>
    <mergeCell ref="JGS30:JGT30"/>
    <mergeCell ref="IWR30:IWS30"/>
    <mergeCell ref="IXU30:IXV30"/>
    <mergeCell ref="IYX30:IYY30"/>
    <mergeCell ref="JAA30:JAB30"/>
    <mergeCell ref="JBD30:JBE30"/>
    <mergeCell ref="IRC30:IRD30"/>
    <mergeCell ref="ISF30:ISG30"/>
    <mergeCell ref="ITI30:ITJ30"/>
    <mergeCell ref="IUL30:IUM30"/>
    <mergeCell ref="IVO30:IVP30"/>
    <mergeCell ref="ILN30:ILO30"/>
    <mergeCell ref="IMQ30:IMR30"/>
    <mergeCell ref="INT30:INU30"/>
    <mergeCell ref="IOW30:IOX30"/>
    <mergeCell ref="IPZ30:IQA30"/>
    <mergeCell ref="IFY30:IFZ30"/>
    <mergeCell ref="IHB30:IHC30"/>
    <mergeCell ref="IIE30:IIF30"/>
    <mergeCell ref="IJH30:IJI30"/>
    <mergeCell ref="IKK30:IKL30"/>
    <mergeCell ref="IAJ30:IAK30"/>
    <mergeCell ref="IBM30:IBN30"/>
    <mergeCell ref="ICP30:ICQ30"/>
    <mergeCell ref="IDS30:IDT30"/>
    <mergeCell ref="IEV30:IEW30"/>
    <mergeCell ref="HUU30:HUV30"/>
    <mergeCell ref="HVX30:HVY30"/>
    <mergeCell ref="HXA30:HXB30"/>
    <mergeCell ref="HYD30:HYE30"/>
    <mergeCell ref="HZG30:HZH30"/>
    <mergeCell ref="HPF30:HPG30"/>
    <mergeCell ref="HQI30:HQJ30"/>
    <mergeCell ref="HRL30:HRM30"/>
    <mergeCell ref="HSO30:HSP30"/>
    <mergeCell ref="HTR30:HTS30"/>
    <mergeCell ref="HJQ30:HJR30"/>
    <mergeCell ref="HKT30:HKU30"/>
    <mergeCell ref="HLW30:HLX30"/>
    <mergeCell ref="HMZ30:HNA30"/>
    <mergeCell ref="HOC30:HOD30"/>
    <mergeCell ref="HEB30:HEC30"/>
    <mergeCell ref="HFE30:HFF30"/>
    <mergeCell ref="HGH30:HGI30"/>
    <mergeCell ref="HHK30:HHL30"/>
    <mergeCell ref="HIN30:HIO30"/>
    <mergeCell ref="GYM30:GYN30"/>
    <mergeCell ref="GZP30:GZQ30"/>
    <mergeCell ref="HAS30:HAT30"/>
    <mergeCell ref="HBV30:HBW30"/>
    <mergeCell ref="HCY30:HCZ30"/>
    <mergeCell ref="GSX30:GSY30"/>
    <mergeCell ref="GUA30:GUB30"/>
    <mergeCell ref="GVD30:GVE30"/>
    <mergeCell ref="GWG30:GWH30"/>
    <mergeCell ref="GXJ30:GXK30"/>
    <mergeCell ref="GNI30:GNJ30"/>
    <mergeCell ref="GOL30:GOM30"/>
    <mergeCell ref="GPO30:GPP30"/>
    <mergeCell ref="GQR30:GQS30"/>
    <mergeCell ref="GRU30:GRV30"/>
    <mergeCell ref="GHT30:GHU30"/>
    <mergeCell ref="GIW30:GIX30"/>
    <mergeCell ref="GJZ30:GKA30"/>
    <mergeCell ref="GLC30:GLD30"/>
    <mergeCell ref="GMF30:GMG30"/>
    <mergeCell ref="GCE30:GCF30"/>
    <mergeCell ref="GDH30:GDI30"/>
    <mergeCell ref="GEK30:GEL30"/>
    <mergeCell ref="GFN30:GFO30"/>
    <mergeCell ref="GGQ30:GGR30"/>
    <mergeCell ref="FWP30:FWQ30"/>
    <mergeCell ref="FXS30:FXT30"/>
    <mergeCell ref="FYV30:FYW30"/>
    <mergeCell ref="FZY30:FZZ30"/>
    <mergeCell ref="GBB30:GBC30"/>
    <mergeCell ref="FRA30:FRB30"/>
    <mergeCell ref="FSD30:FSE30"/>
    <mergeCell ref="FTG30:FTH30"/>
    <mergeCell ref="FUJ30:FUK30"/>
    <mergeCell ref="FVM30:FVN30"/>
    <mergeCell ref="FLL30:FLM30"/>
    <mergeCell ref="FMO30:FMP30"/>
    <mergeCell ref="FNR30:FNS30"/>
    <mergeCell ref="FOU30:FOV30"/>
    <mergeCell ref="FPX30:FPY30"/>
    <mergeCell ref="FFW30:FFX30"/>
    <mergeCell ref="FGZ30:FHA30"/>
    <mergeCell ref="FIC30:FID30"/>
    <mergeCell ref="FJF30:FJG30"/>
    <mergeCell ref="FKI30:FKJ30"/>
    <mergeCell ref="FAH30:FAI30"/>
    <mergeCell ref="FBK30:FBL30"/>
    <mergeCell ref="FCN30:FCO30"/>
    <mergeCell ref="FDQ30:FDR30"/>
    <mergeCell ref="FET30:FEU30"/>
    <mergeCell ref="EUS30:EUT30"/>
    <mergeCell ref="EVV30:EVW30"/>
    <mergeCell ref="EWY30:EWZ30"/>
    <mergeCell ref="EYB30:EYC30"/>
    <mergeCell ref="EZE30:EZF30"/>
    <mergeCell ref="EPD30:EPE30"/>
    <mergeCell ref="EQG30:EQH30"/>
    <mergeCell ref="ERJ30:ERK30"/>
    <mergeCell ref="ESM30:ESN30"/>
    <mergeCell ref="ETP30:ETQ30"/>
    <mergeCell ref="EJO30:EJP30"/>
    <mergeCell ref="EKR30:EKS30"/>
    <mergeCell ref="ELU30:ELV30"/>
    <mergeCell ref="EMX30:EMY30"/>
    <mergeCell ref="EOA30:EOB30"/>
    <mergeCell ref="EDZ30:EEA30"/>
    <mergeCell ref="EFC30:EFD30"/>
    <mergeCell ref="EGF30:EGG30"/>
    <mergeCell ref="EHI30:EHJ30"/>
    <mergeCell ref="EIL30:EIM30"/>
    <mergeCell ref="DYK30:DYL30"/>
    <mergeCell ref="DZN30:DZO30"/>
    <mergeCell ref="EAQ30:EAR30"/>
    <mergeCell ref="EBT30:EBU30"/>
    <mergeCell ref="ECW30:ECX30"/>
    <mergeCell ref="DSV30:DSW30"/>
    <mergeCell ref="DTY30:DTZ30"/>
    <mergeCell ref="DVB30:DVC30"/>
    <mergeCell ref="DWE30:DWF30"/>
    <mergeCell ref="DXH30:DXI30"/>
    <mergeCell ref="DNG30:DNH30"/>
    <mergeCell ref="DOJ30:DOK30"/>
    <mergeCell ref="DPM30:DPN30"/>
    <mergeCell ref="DQP30:DQQ30"/>
    <mergeCell ref="DRS30:DRT30"/>
    <mergeCell ref="DHR30:DHS30"/>
    <mergeCell ref="DIU30:DIV30"/>
    <mergeCell ref="DJX30:DJY30"/>
    <mergeCell ref="DLA30:DLB30"/>
    <mergeCell ref="DMD30:DME30"/>
    <mergeCell ref="DCC30:DCD30"/>
    <mergeCell ref="DDF30:DDG30"/>
    <mergeCell ref="DEI30:DEJ30"/>
    <mergeCell ref="DFL30:DFM30"/>
    <mergeCell ref="DGO30:DGP30"/>
    <mergeCell ref="CWN30:CWO30"/>
    <mergeCell ref="CXQ30:CXR30"/>
    <mergeCell ref="CYT30:CYU30"/>
    <mergeCell ref="CZW30:CZX30"/>
    <mergeCell ref="DAZ30:DBA30"/>
    <mergeCell ref="CQY30:CQZ30"/>
    <mergeCell ref="CSB30:CSC30"/>
    <mergeCell ref="CTE30:CTF30"/>
    <mergeCell ref="CUH30:CUI30"/>
    <mergeCell ref="CVK30:CVL30"/>
    <mergeCell ref="CLJ30:CLK30"/>
    <mergeCell ref="CMM30:CMN30"/>
    <mergeCell ref="CNP30:CNQ30"/>
    <mergeCell ref="COS30:COT30"/>
    <mergeCell ref="CPV30:CPW30"/>
    <mergeCell ref="CFU30:CFV30"/>
    <mergeCell ref="CGX30:CGY30"/>
    <mergeCell ref="CIA30:CIB30"/>
    <mergeCell ref="CJD30:CJE30"/>
    <mergeCell ref="CKG30:CKH30"/>
    <mergeCell ref="CAF30:CAG30"/>
    <mergeCell ref="CBI30:CBJ30"/>
    <mergeCell ref="CCL30:CCM30"/>
    <mergeCell ref="CDO30:CDP30"/>
    <mergeCell ref="CER30:CES30"/>
    <mergeCell ref="BUQ30:BUR30"/>
    <mergeCell ref="BVT30:BVU30"/>
    <mergeCell ref="BWW30:BWX30"/>
    <mergeCell ref="BXZ30:BYA30"/>
    <mergeCell ref="BZC30:BZD30"/>
    <mergeCell ref="BPB30:BPC30"/>
    <mergeCell ref="BQE30:BQF30"/>
    <mergeCell ref="BRH30:BRI30"/>
    <mergeCell ref="BSK30:BSL30"/>
    <mergeCell ref="BTN30:BTO30"/>
    <mergeCell ref="BJM30:BJN30"/>
    <mergeCell ref="BKP30:BKQ30"/>
    <mergeCell ref="BLS30:BLT30"/>
    <mergeCell ref="BMV30:BMW30"/>
    <mergeCell ref="BNY30:BNZ30"/>
    <mergeCell ref="BDX30:BDY30"/>
    <mergeCell ref="BFA30:BFB30"/>
    <mergeCell ref="BGD30:BGE30"/>
    <mergeCell ref="BHG30:BHH30"/>
    <mergeCell ref="BIJ30:BIK30"/>
    <mergeCell ref="AYI30:AYJ30"/>
    <mergeCell ref="AZL30:AZM30"/>
    <mergeCell ref="BAO30:BAP30"/>
    <mergeCell ref="BBR30:BBS30"/>
    <mergeCell ref="BCU30:BCV30"/>
    <mergeCell ref="AST30:ASU30"/>
    <mergeCell ref="ATW30:ATX30"/>
    <mergeCell ref="AUZ30:AVA30"/>
    <mergeCell ref="AWC30:AWD30"/>
    <mergeCell ref="AXF30:AXG30"/>
    <mergeCell ref="ANE30:ANF30"/>
    <mergeCell ref="AOH30:AOI30"/>
    <mergeCell ref="APK30:APL30"/>
    <mergeCell ref="AQN30:AQO30"/>
    <mergeCell ref="ARQ30:ARR30"/>
    <mergeCell ref="AHP30:AHQ30"/>
    <mergeCell ref="AIS30:AIT30"/>
    <mergeCell ref="AJV30:AJW30"/>
    <mergeCell ref="AKY30:AKZ30"/>
    <mergeCell ref="AMB30:AMC30"/>
    <mergeCell ref="ACA30:ACB30"/>
    <mergeCell ref="ADD30:ADE30"/>
    <mergeCell ref="AEG30:AEH30"/>
    <mergeCell ref="AFJ30:AFK30"/>
    <mergeCell ref="AGM30:AGN30"/>
    <mergeCell ref="WL30:WM30"/>
    <mergeCell ref="XO30:XP30"/>
    <mergeCell ref="YR30:YS30"/>
    <mergeCell ref="ZU30:ZV30"/>
    <mergeCell ref="AAX30:AAY30"/>
    <mergeCell ref="F2:I2"/>
    <mergeCell ref="D1:F1"/>
    <mergeCell ref="K8:M8"/>
    <mergeCell ref="QW30:QX30"/>
    <mergeCell ref="RZ30:SA30"/>
    <mergeCell ref="TC30:TD30"/>
    <mergeCell ref="UF30:UG30"/>
    <mergeCell ref="VI30:VJ30"/>
    <mergeCell ref="MK30:ML30"/>
    <mergeCell ref="NN30:NO30"/>
    <mergeCell ref="OQ30:OR30"/>
    <mergeCell ref="PT30:PU30"/>
    <mergeCell ref="X8:AC8"/>
    <mergeCell ref="LH30:LI30"/>
    <mergeCell ref="AJ1:AK1"/>
    <mergeCell ref="AL1:AM1"/>
    <mergeCell ref="AN1:AO1"/>
    <mergeCell ref="FS30:FT30"/>
    <mergeCell ref="GV30:GW30"/>
    <mergeCell ref="HY30:HZ30"/>
    <mergeCell ref="JB30:JC30"/>
    <mergeCell ref="KE30:KF30"/>
    <mergeCell ref="DM30:DN30"/>
    <mergeCell ref="EP30:EQ30"/>
    <mergeCell ref="AG74:AG75"/>
    <mergeCell ref="AH74:AH75"/>
    <mergeCell ref="N73:P73"/>
    <mergeCell ref="E74:H74"/>
    <mergeCell ref="E72:I72"/>
    <mergeCell ref="K74:M74"/>
    <mergeCell ref="CJ30:CK30"/>
    <mergeCell ref="AB72:AC72"/>
    <mergeCell ref="V48:W49"/>
    <mergeCell ref="A16:B16"/>
    <mergeCell ref="A24:B24"/>
    <mergeCell ref="A39:B39"/>
    <mergeCell ref="A30:B30"/>
    <mergeCell ref="A55:B55"/>
    <mergeCell ref="A37:B37"/>
    <mergeCell ref="V74:Y74"/>
    <mergeCell ref="V72:AA72"/>
    <mergeCell ref="D74:D75"/>
    <mergeCell ref="C74:C75"/>
    <mergeCell ref="C55:D55"/>
    <mergeCell ref="Q43:Q46"/>
    <mergeCell ref="T43:T45"/>
    <mergeCell ref="T48:T49"/>
    <mergeCell ref="U40:U41"/>
    <mergeCell ref="Q74:T74"/>
    <mergeCell ref="U48:U49"/>
    <mergeCell ref="R44:R45"/>
    <mergeCell ref="S44:S45"/>
    <mergeCell ref="U44:U45"/>
    <mergeCell ref="V44:V45"/>
    <mergeCell ref="W44:W45"/>
  </mergeCells>
  <phoneticPr fontId="0" type="noConversion"/>
  <conditionalFormatting sqref="AA77:AA81">
    <cfRule type="cellIs" dxfId="49" priority="27" operator="greaterThan">
      <formula>$AC$77</formula>
    </cfRule>
  </conditionalFormatting>
  <conditionalFormatting sqref="AA85:AA89 AA93:AA95">
    <cfRule type="cellIs" dxfId="48" priority="20" operator="greaterThan">
      <formula>$AC$85</formula>
    </cfRule>
  </conditionalFormatting>
  <conditionalFormatting sqref="AQ2">
    <cfRule type="cellIs" dxfId="47" priority="5" operator="lessThan">
      <formula>0.1</formula>
    </cfRule>
    <cfRule type="cellIs" dxfId="46" priority="6" operator="greaterThan">
      <formula>0.1</formula>
    </cfRule>
  </conditionalFormatting>
  <conditionalFormatting sqref="AP2">
    <cfRule type="containsText" dxfId="45" priority="3" operator="containsText" text="non conforme">
      <formula>NOT(ISERROR(SEARCH("non conforme",AP2)))</formula>
    </cfRule>
    <cfRule type="containsText" dxfId="44" priority="4" operator="containsText" text="conforme">
      <formula>NOT(ISERROR(SEARCH("conforme",AP2)))</formula>
    </cfRule>
  </conditionalFormatting>
  <conditionalFormatting sqref="AA40">
    <cfRule type="cellIs" dxfId="43" priority="2" operator="greaterThanOrEqual">
      <formula>50</formula>
    </cfRule>
  </conditionalFormatting>
  <conditionalFormatting sqref="K11:L15 K27:L29 K19:L23">
    <cfRule type="cellIs" dxfId="42" priority="1" operator="greaterThan">
      <formula>9</formula>
    </cfRule>
  </conditionalFormatting>
  <dataValidations count="2">
    <dataValidation type="decimal" errorStyle="information" operator="lessThan" allowBlank="1" showErrorMessage="1" error="doit faire moins de 50 m² sinon c'est un ERP" sqref="AA40" xr:uid="{3C4B6926-BA5D-442C-8599-CCA2CCDEE1D7}">
      <formula1>50</formula1>
    </dataValidation>
    <dataValidation type="decimal" errorStyle="information" operator="lessThanOrEqual" allowBlank="1" showInputMessage="1" showErrorMessage="1" error="la surface des annexes privatives est limitée à 9 m²" sqref="K11:L15 K27:L29 K19:L23" xr:uid="{31CD1F95-20BD-446A-993F-5754DFBA3AFB}">
      <formula1>9</formula1>
    </dataValidation>
  </dataValidations>
  <printOptions horizontalCentered="1" verticalCentered="1" gridLinesSet="0"/>
  <pageMargins left="0.39370078740157483" right="0.39370078740157483" top="0.59055118110236227" bottom="0.51181102362204722" header="0.27559055118110237" footer="0.27559055118110237"/>
  <pageSetup paperSize="8" scale="37" orientation="landscape" r:id="rId1"/>
  <headerFooter alignWithMargins="0">
    <oddHeader xml:space="preserve">&amp;L&amp;"Lucida Sans Unicode,Gras"&amp;18SODEGIS&amp;C&amp;"Arial,Gras"&amp;18FICHE PROGRAMME&amp;R&amp;"Arial,Gras"&amp;16PRG 2022&amp;"Arial,Normal"&amp;10
</oddHeader>
    <oddFooter>&amp;L&amp;14&amp;D&amp;C&amp;"Arial Narrow,Normal"&amp;14Page&amp;P/&amp;N</oddFooter>
  </headerFooter>
  <colBreaks count="1" manualBreakCount="1">
    <brk id="34" max="104" man="1"/>
  </colBreaks>
  <legacy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2:S34"/>
  <sheetViews>
    <sheetView showGridLines="0" view="pageBreakPreview" topLeftCell="A19" zoomScaleNormal="85" zoomScaleSheetLayoutView="100" zoomScalePageLayoutView="85" workbookViewId="0">
      <selection activeCell="D20" sqref="D20:F22"/>
    </sheetView>
  </sheetViews>
  <sheetFormatPr baseColWidth="10" defaultColWidth="11.44140625" defaultRowHeight="14.4"/>
  <cols>
    <col min="1" max="2" width="11.44140625" style="690"/>
    <col min="3" max="3" width="19.5546875" style="690" customWidth="1"/>
    <col min="4" max="4" width="17.44140625" style="690" customWidth="1"/>
    <col min="5" max="6" width="27.88671875" style="690" customWidth="1"/>
    <col min="7" max="9" width="11.44140625" style="690"/>
    <col min="10" max="10" width="16.6640625" style="690" customWidth="1"/>
    <col min="11" max="11" width="29.44140625" style="690" bestFit="1" customWidth="1"/>
    <col min="12" max="16384" width="11.44140625" style="690"/>
  </cols>
  <sheetData>
    <row r="2" spans="1:19">
      <c r="B2" s="691" t="s">
        <v>638</v>
      </c>
    </row>
    <row r="4" spans="1:19">
      <c r="A4" s="692" t="s">
        <v>639</v>
      </c>
      <c r="D4" s="693"/>
      <c r="E4" s="693"/>
      <c r="F4" s="693"/>
    </row>
    <row r="5" spans="1:19" ht="15" thickBot="1">
      <c r="J5" s="2683" t="s">
        <v>853</v>
      </c>
    </row>
    <row r="6" spans="1:19" ht="15" thickBot="1">
      <c r="A6" s="690" t="s">
        <v>640</v>
      </c>
      <c r="D6" s="2684" t="e">
        <f>nom</f>
        <v>#REF!</v>
      </c>
      <c r="E6" s="2684" t="e">
        <f>nom</f>
        <v>#REF!</v>
      </c>
      <c r="F6" s="2684" t="e">
        <f>nom</f>
        <v>#REF!</v>
      </c>
      <c r="J6" s="702">
        <v>43697</v>
      </c>
      <c r="K6" s="703" t="s">
        <v>852</v>
      </c>
      <c r="L6" s="701"/>
      <c r="M6" s="701"/>
      <c r="N6" s="701"/>
      <c r="O6" s="701"/>
      <c r="P6" s="701"/>
      <c r="Q6" s="701"/>
      <c r="R6" s="701"/>
      <c r="S6" s="701"/>
    </row>
    <row r="7" spans="1:19" ht="15" thickBot="1">
      <c r="D7" s="701"/>
      <c r="E7" s="701"/>
      <c r="F7" s="701"/>
      <c r="J7" s="702">
        <v>43847</v>
      </c>
      <c r="K7" s="1906" t="s">
        <v>873</v>
      </c>
      <c r="L7" s="701"/>
      <c r="M7" s="701"/>
      <c r="N7" s="701"/>
      <c r="O7" s="701"/>
      <c r="P7" s="701"/>
      <c r="Q7" s="701"/>
      <c r="R7" s="701"/>
      <c r="S7" s="701"/>
    </row>
    <row r="8" spans="1:19" ht="15" thickBot="1">
      <c r="A8" s="690" t="s">
        <v>641</v>
      </c>
      <c r="D8" s="2685">
        <f>[0]!NbreLLS</f>
        <v>17</v>
      </c>
      <c r="E8" s="2686">
        <f>[0]!NbreLLTS</f>
        <v>5</v>
      </c>
      <c r="F8" s="2686">
        <f>[0]!NbrePLS</f>
        <v>15</v>
      </c>
      <c r="J8" s="701"/>
      <c r="K8" s="1910" t="s">
        <v>877</v>
      </c>
      <c r="L8" s="701"/>
      <c r="M8" s="701"/>
      <c r="N8" s="701"/>
      <c r="O8" s="701"/>
      <c r="P8" s="701"/>
      <c r="Q8" s="701"/>
      <c r="R8" s="701"/>
      <c r="S8" s="701"/>
    </row>
    <row r="9" spans="1:19" s="1912" customFormat="1" ht="38.25" customHeight="1" thickBot="1">
      <c r="D9" s="1914"/>
      <c r="E9" s="1914"/>
      <c r="F9" s="1914"/>
      <c r="J9" s="1913">
        <v>43860</v>
      </c>
      <c r="K9" s="1911" t="s">
        <v>878</v>
      </c>
      <c r="L9" s="1914"/>
      <c r="M9" s="1914"/>
      <c r="N9" s="1914"/>
      <c r="O9" s="1914"/>
      <c r="P9" s="1914"/>
      <c r="Q9" s="1914"/>
      <c r="R9" s="1914"/>
      <c r="S9" s="1914"/>
    </row>
    <row r="10" spans="1:19" ht="15" thickBot="1">
      <c r="A10" s="690" t="s">
        <v>642</v>
      </c>
      <c r="D10" s="2687" t="s">
        <v>2</v>
      </c>
      <c r="E10" s="2687" t="s">
        <v>3</v>
      </c>
      <c r="F10" s="2688" t="s">
        <v>629</v>
      </c>
      <c r="J10" s="702">
        <v>43881</v>
      </c>
      <c r="K10" s="1915" t="s">
        <v>882</v>
      </c>
      <c r="L10" s="701"/>
      <c r="M10" s="701"/>
      <c r="N10" s="701"/>
      <c r="O10" s="701"/>
      <c r="P10" s="701"/>
      <c r="Q10" s="701"/>
      <c r="R10" s="701"/>
      <c r="S10" s="701"/>
    </row>
    <row r="11" spans="1:19">
      <c r="D11" s="701"/>
      <c r="E11" s="701"/>
      <c r="F11" s="701"/>
      <c r="J11" s="702">
        <v>43937</v>
      </c>
      <c r="K11" s="1919" t="s">
        <v>883</v>
      </c>
      <c r="L11" s="701"/>
      <c r="M11" s="701"/>
      <c r="N11" s="701"/>
      <c r="O11" s="701"/>
      <c r="P11" s="701"/>
      <c r="Q11" s="701"/>
      <c r="R11" s="701"/>
      <c r="S11" s="701"/>
    </row>
    <row r="12" spans="1:19" ht="15.75" customHeight="1">
      <c r="D12" s="701"/>
      <c r="E12" s="701"/>
      <c r="F12" s="701"/>
      <c r="G12" s="693"/>
      <c r="H12" s="693"/>
      <c r="J12" s="702">
        <v>43938</v>
      </c>
      <c r="K12" s="1921" t="s">
        <v>885</v>
      </c>
      <c r="L12" s="701"/>
      <c r="M12" s="701"/>
      <c r="N12" s="701"/>
      <c r="O12" s="701"/>
      <c r="P12" s="701"/>
      <c r="Q12" s="701"/>
      <c r="R12" s="701"/>
      <c r="S12" s="701"/>
    </row>
    <row r="13" spans="1:19" ht="15" thickBot="1">
      <c r="D13" s="701"/>
      <c r="E13" s="701"/>
      <c r="F13" s="701"/>
      <c r="G13" s="693"/>
      <c r="H13" s="693"/>
      <c r="J13" s="702">
        <v>43943</v>
      </c>
      <c r="K13" s="1922" t="s">
        <v>894</v>
      </c>
      <c r="L13" s="701"/>
      <c r="M13" s="701"/>
      <c r="N13" s="701"/>
      <c r="O13" s="701"/>
      <c r="P13" s="701"/>
      <c r="Q13" s="701"/>
      <c r="R13" s="701"/>
      <c r="S13" s="701"/>
    </row>
    <row r="14" spans="1:19" ht="15" thickBot="1">
      <c r="A14" s="690" t="s">
        <v>539</v>
      </c>
      <c r="D14" s="2689">
        <f ca="1">TODAY()</f>
        <v>44626</v>
      </c>
      <c r="E14" s="2690">
        <f ca="1">TODAY()</f>
        <v>44626</v>
      </c>
      <c r="F14" s="2690">
        <f ca="1">TODAY()</f>
        <v>44626</v>
      </c>
      <c r="G14" s="693"/>
      <c r="H14" s="693"/>
      <c r="J14" s="702">
        <v>43963</v>
      </c>
      <c r="K14" s="1923" t="s">
        <v>895</v>
      </c>
      <c r="L14" s="701"/>
      <c r="M14" s="701"/>
      <c r="N14" s="701"/>
      <c r="O14" s="701"/>
      <c r="P14" s="701"/>
      <c r="Q14" s="701"/>
      <c r="R14" s="701"/>
      <c r="S14" s="701"/>
    </row>
    <row r="15" spans="1:19" ht="15" thickBot="1">
      <c r="J15" s="702">
        <v>44008</v>
      </c>
      <c r="K15" s="1930" t="s">
        <v>900</v>
      </c>
      <c r="L15" s="701"/>
      <c r="M15" s="701"/>
      <c r="N15" s="701"/>
      <c r="O15" s="701"/>
      <c r="P15" s="701"/>
      <c r="Q15" s="701"/>
      <c r="R15" s="701"/>
      <c r="S15" s="701"/>
    </row>
    <row r="16" spans="1:19" ht="15" thickBot="1">
      <c r="A16" s="690" t="s">
        <v>643</v>
      </c>
      <c r="D16" s="694"/>
      <c r="E16" s="695"/>
      <c r="F16" s="695"/>
      <c r="J16" s="702">
        <v>44048</v>
      </c>
      <c r="K16" s="2695" t="s">
        <v>904</v>
      </c>
      <c r="L16" s="701"/>
      <c r="M16" s="701"/>
      <c r="N16" s="701"/>
      <c r="O16" s="701"/>
      <c r="P16" s="701"/>
      <c r="Q16" s="701"/>
      <c r="R16" s="701"/>
      <c r="S16" s="701"/>
    </row>
    <row r="17" spans="1:19" ht="15" thickBot="1">
      <c r="J17" s="702">
        <v>44221</v>
      </c>
      <c r="K17" s="2696" t="s">
        <v>940</v>
      </c>
      <c r="L17" s="701"/>
      <c r="M17" s="701"/>
      <c r="N17" s="701"/>
      <c r="O17" s="701"/>
      <c r="P17" s="701"/>
      <c r="Q17" s="701"/>
      <c r="R17" s="701"/>
      <c r="S17" s="701"/>
    </row>
    <row r="18" spans="1:19" ht="15" thickBot="1">
      <c r="A18" s="696" t="s">
        <v>748</v>
      </c>
      <c r="D18" s="694"/>
      <c r="E18" s="695"/>
      <c r="F18" s="695"/>
      <c r="J18" s="324">
        <v>44356</v>
      </c>
      <c r="K18" s="2745" t="s">
        <v>948</v>
      </c>
      <c r="L18" s="701"/>
      <c r="M18" s="701"/>
      <c r="N18" s="701"/>
      <c r="O18" s="701"/>
      <c r="P18" s="701"/>
      <c r="Q18" s="701"/>
      <c r="R18" s="701"/>
      <c r="S18" s="701"/>
    </row>
    <row r="19" spans="1:19" ht="15" thickBot="1">
      <c r="J19" s="702">
        <v>44379</v>
      </c>
      <c r="K19" s="2755" t="s">
        <v>956</v>
      </c>
      <c r="L19" s="701"/>
      <c r="M19" s="701"/>
      <c r="N19" s="701"/>
      <c r="O19" s="701"/>
      <c r="P19" s="701"/>
      <c r="Q19" s="701"/>
      <c r="R19" s="701"/>
      <c r="S19" s="701"/>
    </row>
    <row r="20" spans="1:19" ht="58.2" thickBot="1">
      <c r="A20" s="697" t="s">
        <v>644</v>
      </c>
      <c r="D20" s="2691"/>
      <c r="E20" s="2691"/>
      <c r="F20" s="2691"/>
      <c r="J20" s="2757">
        <v>44433</v>
      </c>
      <c r="K20" s="2756" t="s">
        <v>957</v>
      </c>
      <c r="L20" s="701"/>
      <c r="M20" s="701"/>
      <c r="N20" s="701"/>
      <c r="O20" s="701"/>
      <c r="P20" s="701"/>
      <c r="Q20" s="701"/>
      <c r="R20" s="701"/>
      <c r="S20" s="701"/>
    </row>
    <row r="21" spans="1:19" ht="15" thickBot="1">
      <c r="D21" s="701"/>
      <c r="E21" s="701"/>
      <c r="F21" s="701"/>
      <c r="J21" s="702">
        <v>44469</v>
      </c>
      <c r="K21" s="2765" t="s">
        <v>966</v>
      </c>
      <c r="L21" s="701"/>
      <c r="M21" s="701"/>
      <c r="N21" s="701"/>
      <c r="O21" s="701"/>
      <c r="P21" s="701"/>
      <c r="Q21" s="701"/>
      <c r="R21" s="701"/>
      <c r="S21" s="701"/>
    </row>
    <row r="22" spans="1:19" ht="15" thickBot="1">
      <c r="A22" s="697" t="s">
        <v>645</v>
      </c>
      <c r="D22" s="2692"/>
      <c r="E22" s="2692"/>
      <c r="F22" s="2692"/>
      <c r="J22" s="702">
        <v>44594</v>
      </c>
      <c r="K22" s="2767" t="s">
        <v>967</v>
      </c>
      <c r="L22" s="323"/>
      <c r="M22" s="323"/>
      <c r="N22" s="323"/>
      <c r="O22" s="323"/>
      <c r="P22" s="701"/>
      <c r="Q22" s="701"/>
      <c r="R22" s="701"/>
      <c r="S22" s="701"/>
    </row>
    <row r="23" spans="1:19" ht="15" thickBot="1">
      <c r="D23" s="701"/>
      <c r="E23" s="701"/>
      <c r="F23" s="701"/>
      <c r="J23" s="3530">
        <v>44627</v>
      </c>
      <c r="K23" s="2773" t="s">
        <v>970</v>
      </c>
      <c r="L23" s="323"/>
      <c r="M23" s="323"/>
      <c r="N23" s="323"/>
    </row>
    <row r="24" spans="1:19" ht="16.2" customHeight="1" thickBot="1">
      <c r="A24" s="690" t="s">
        <v>633</v>
      </c>
      <c r="D24" s="2693">
        <f>'DPR LLS'!E72</f>
        <v>3135702.2975187437</v>
      </c>
      <c r="E24" s="2693">
        <f>'DPR LLTS'!E72</f>
        <v>596074.90192884859</v>
      </c>
      <c r="F24" s="2693">
        <f>'DPR PLS'!E72</f>
        <v>2821147.0570994755</v>
      </c>
      <c r="G24" s="698"/>
      <c r="H24" s="698"/>
      <c r="J24" s="3530"/>
      <c r="K24" s="2773" t="s">
        <v>971</v>
      </c>
    </row>
    <row r="25" spans="1:19" ht="15" thickBot="1">
      <c r="D25" s="701"/>
      <c r="E25" s="701"/>
      <c r="F25" s="701"/>
    </row>
    <row r="26" spans="1:19" ht="15" thickBot="1">
      <c r="A26" s="690" t="s">
        <v>646</v>
      </c>
      <c r="D26" s="2693">
        <f>Bdgt!R155</f>
        <v>3322949.7062152931</v>
      </c>
      <c r="E26" s="2693">
        <f>Bdgt!V155</f>
        <v>632559.83798727673</v>
      </c>
      <c r="F26" s="2693">
        <f>Bdgt!Z155</f>
        <v>2988962.6537180585</v>
      </c>
    </row>
    <row r="27" spans="1:19" ht="15" thickBot="1">
      <c r="D27" s="701"/>
      <c r="E27" s="701"/>
      <c r="F27" s="701"/>
    </row>
    <row r="28" spans="1:19" ht="15" thickBot="1">
      <c r="A28" s="700" t="s">
        <v>647</v>
      </c>
      <c r="D28" s="2694">
        <f>[0]!SF.LLS</f>
        <v>1475.5150000000001</v>
      </c>
      <c r="E28" s="2694">
        <f>[0]!SF.LLTS</f>
        <v>280.48500000000001</v>
      </c>
      <c r="F28" s="2694">
        <f>[0]!SF.PLS</f>
        <v>1327.5</v>
      </c>
    </row>
    <row r="29" spans="1:19" ht="15" thickBot="1"/>
    <row r="30" spans="1:19" ht="15" thickBot="1">
      <c r="A30" s="2599" t="s">
        <v>915</v>
      </c>
      <c r="D30" s="2601" t="s">
        <v>796</v>
      </c>
      <c r="E30" s="699" t="s">
        <v>796</v>
      </c>
      <c r="F30" s="2600" t="s">
        <v>796</v>
      </c>
    </row>
    <row r="31" spans="1:19" ht="15" thickBot="1"/>
    <row r="32" spans="1:19" ht="15" thickBot="1">
      <c r="A32" s="2599" t="s">
        <v>916</v>
      </c>
      <c r="D32" s="2601" t="s">
        <v>796</v>
      </c>
      <c r="E32" s="699" t="s">
        <v>796</v>
      </c>
      <c r="F32" s="2600" t="s">
        <v>796</v>
      </c>
    </row>
    <row r="33" spans="1:6" ht="15" thickBot="1"/>
    <row r="34" spans="1:6" ht="15" thickBot="1">
      <c r="A34" s="2770" t="s">
        <v>969</v>
      </c>
      <c r="D34" s="2601" t="s">
        <v>796</v>
      </c>
      <c r="E34" s="699" t="s">
        <v>796</v>
      </c>
      <c r="F34" s="3451"/>
    </row>
  </sheetData>
  <sheetProtection formatCells="0" formatColumns="0" formatRows="0" insertColumns="0" insertRows="0" deleteColumns="0" deleteRows="0"/>
  <mergeCells count="1">
    <mergeCell ref="J23:J24"/>
  </mergeCells>
  <dataValidations count="1">
    <dataValidation type="list" allowBlank="1" showInputMessage="1" showErrorMessage="1" sqref="D30:F30 D32:F32 D34:F34" xr:uid="{26A836FD-0B64-4341-8DE2-ADC9BF3D20B8}">
      <formula1>"oui,non"</formula1>
    </dataValidation>
  </dataValidations>
  <printOptions headings="1" gridLines="1"/>
  <pageMargins left="0.7" right="0.7" top="0.75" bottom="0.75" header="0.3" footer="0.3"/>
  <pageSetup paperSize="9" scale="79"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101E7-7B29-426D-A019-95EDBF29EDA6}">
  <sheetPr>
    <tabColor rgb="FFCCFFCC"/>
  </sheetPr>
  <dimension ref="A5:X98"/>
  <sheetViews>
    <sheetView view="pageBreakPreview" topLeftCell="D14" zoomScale="55" zoomScaleNormal="55" zoomScaleSheetLayoutView="55" workbookViewId="0">
      <selection activeCell="W26" sqref="W26"/>
    </sheetView>
  </sheetViews>
  <sheetFormatPr baseColWidth="10" defaultColWidth="11.44140625" defaultRowHeight="15" outlineLevelCol="1"/>
  <cols>
    <col min="1" max="1" width="3.44140625" style="3138" customWidth="1"/>
    <col min="2" max="2" width="24" style="3133" customWidth="1"/>
    <col min="3" max="3" width="41.44140625" style="3138" customWidth="1"/>
    <col min="4" max="4" width="71" style="3138" bestFit="1" customWidth="1"/>
    <col min="5" max="5" width="18.5546875" style="3138" customWidth="1" outlineLevel="1"/>
    <col min="6" max="6" width="7.21875" style="3138" customWidth="1" outlineLevel="1"/>
    <col min="7" max="7" width="18.44140625" style="3138" customWidth="1" outlineLevel="1"/>
    <col min="8" max="8" width="7.21875" style="3138" customWidth="1" outlineLevel="1"/>
    <col min="9" max="9" width="18.44140625" style="3138" customWidth="1" outlineLevel="1"/>
    <col min="10" max="10" width="7.21875" style="3138" customWidth="1" outlineLevel="1"/>
    <col min="11" max="11" width="18.44140625" style="3322" customWidth="1"/>
    <col min="12" max="12" width="7.21875" style="3138" customWidth="1"/>
    <col min="13" max="13" width="18.44140625" style="3138" customWidth="1"/>
    <col min="14" max="14" width="7.21875" style="3138" customWidth="1"/>
    <col min="15" max="15" width="18.44140625" style="3338" customWidth="1"/>
    <col min="16" max="16" width="2.44140625" style="3134" customWidth="1"/>
    <col min="17" max="17" width="8.77734375" style="3136" customWidth="1"/>
    <col min="18" max="18" width="24.21875" style="3137" customWidth="1"/>
    <col min="19" max="19" width="11.33203125" style="3134" customWidth="1"/>
    <col min="20" max="20" width="41.44140625" style="3138" customWidth="1"/>
    <col min="21" max="22" width="20.21875" style="3138" bestFit="1" customWidth="1"/>
    <col min="23" max="24" width="20.21875" style="3138" customWidth="1"/>
    <col min="25" max="16384" width="11.44140625" style="3139"/>
  </cols>
  <sheetData>
    <row r="5" spans="2:24" ht="15.6" thickBot="1">
      <c r="C5" s="3134"/>
      <c r="D5" s="3134"/>
      <c r="E5" s="3134"/>
      <c r="F5" s="3134"/>
      <c r="G5" s="3134"/>
      <c r="H5" s="3134"/>
      <c r="I5" s="3134"/>
      <c r="J5" s="3134"/>
      <c r="K5" s="3310"/>
      <c r="L5" s="3134"/>
      <c r="M5" s="3134"/>
      <c r="N5" s="3134"/>
      <c r="O5" s="3273"/>
    </row>
    <row r="6" spans="2:24" ht="15.6" thickBot="1">
      <c r="C6" s="3553" t="e">
        <f>nom</f>
        <v>#REF!</v>
      </c>
      <c r="D6" s="3140"/>
      <c r="E6" s="3141" t="s">
        <v>2</v>
      </c>
      <c r="F6" s="3142" t="s">
        <v>627</v>
      </c>
      <c r="G6" s="3141" t="s">
        <v>3</v>
      </c>
      <c r="H6" s="3143" t="s">
        <v>627</v>
      </c>
      <c r="I6" s="3141" t="s">
        <v>629</v>
      </c>
      <c r="J6" s="3143" t="s">
        <v>627</v>
      </c>
      <c r="K6" s="3298" t="s">
        <v>1040</v>
      </c>
      <c r="L6" s="3143" t="s">
        <v>627</v>
      </c>
      <c r="M6" s="3141" t="s">
        <v>508</v>
      </c>
      <c r="N6" s="3143" t="s">
        <v>627</v>
      </c>
      <c r="O6" s="3298" t="s">
        <v>1041</v>
      </c>
      <c r="R6" s="3144"/>
      <c r="T6" s="3139"/>
      <c r="U6" s="3139"/>
      <c r="V6" s="3139"/>
      <c r="W6" s="3139"/>
      <c r="X6" s="3139"/>
    </row>
    <row r="7" spans="2:24">
      <c r="C7" s="3554"/>
      <c r="D7" s="3145" t="s">
        <v>479</v>
      </c>
      <c r="E7" s="3146">
        <f>NbreLLS</f>
        <v>17</v>
      </c>
      <c r="F7" s="3147">
        <f>+E7/K7</f>
        <v>0.45945945945945948</v>
      </c>
      <c r="G7" s="3146">
        <f>NbreLLTS</f>
        <v>5</v>
      </c>
      <c r="H7" s="3147">
        <f>G7/K7</f>
        <v>0.13513513513513514</v>
      </c>
      <c r="I7" s="3146">
        <f>NbrePLS</f>
        <v>15</v>
      </c>
      <c r="J7" s="3148">
        <f>I7/K7</f>
        <v>0.40540540540540543</v>
      </c>
      <c r="K7" s="3311">
        <f>+E7+G7+I7</f>
        <v>37</v>
      </c>
      <c r="L7" s="3149">
        <f>K7/O7</f>
        <v>0.97368421052631582</v>
      </c>
      <c r="M7" s="3306">
        <v>1</v>
      </c>
      <c r="N7" s="3147">
        <f>M7/O7</f>
        <v>2.6315789473684209E-2</v>
      </c>
      <c r="O7" s="3329">
        <f>K7+M7</f>
        <v>38</v>
      </c>
      <c r="Q7" s="3328">
        <f>L7+N7</f>
        <v>1</v>
      </c>
      <c r="R7" s="3144"/>
      <c r="T7" s="3139"/>
      <c r="U7" s="3139"/>
      <c r="V7" s="3139"/>
      <c r="W7" s="3139"/>
      <c r="X7" s="3139"/>
    </row>
    <row r="8" spans="2:24">
      <c r="C8" s="3554"/>
      <c r="D8" s="3145" t="s">
        <v>1042</v>
      </c>
      <c r="E8" s="3296">
        <f>SH.LLS</f>
        <v>1282.99</v>
      </c>
      <c r="F8" s="3150">
        <f t="shared" ref="F8:F11" si="0">+E8/K8</f>
        <v>0.48065561487309172</v>
      </c>
      <c r="G8" s="3296">
        <f>SH.LLTS</f>
        <v>246.26000000000002</v>
      </c>
      <c r="H8" s="3150">
        <f t="shared" ref="H8:H11" si="1">G8/K8</f>
        <v>9.225812494146296E-2</v>
      </c>
      <c r="I8" s="3296">
        <f>SH.PLS</f>
        <v>1140</v>
      </c>
      <c r="J8" s="3151">
        <f t="shared" ref="J8:J11" si="2">I8/K8</f>
        <v>0.42708626018544538</v>
      </c>
      <c r="K8" s="3312">
        <f t="shared" ref="K8:K11" si="3">+E8+G8+I8</f>
        <v>2669.25</v>
      </c>
      <c r="L8" s="3152">
        <f>K8/O8</f>
        <v>0.96319350473612986</v>
      </c>
      <c r="M8" s="3307">
        <v>102</v>
      </c>
      <c r="N8" s="3150">
        <f>M8/O8</f>
        <v>3.6806495263870094E-2</v>
      </c>
      <c r="O8" s="3330">
        <f>K8+M8</f>
        <v>2771.25</v>
      </c>
      <c r="Q8" s="3328">
        <f t="shared" ref="Q8:Q10" si="4">L8+N8</f>
        <v>1</v>
      </c>
      <c r="R8" s="3144"/>
      <c r="T8" s="3139"/>
      <c r="U8" s="3139"/>
      <c r="V8" s="3139"/>
      <c r="W8" s="3139"/>
      <c r="X8" s="3139"/>
    </row>
    <row r="9" spans="2:24">
      <c r="C9" s="3554"/>
      <c r="D9" s="3145" t="s">
        <v>290</v>
      </c>
      <c r="E9" s="3296">
        <f>SF.LLS</f>
        <v>1475.5150000000001</v>
      </c>
      <c r="F9" s="3150">
        <f t="shared" si="0"/>
        <v>0.47851953948435222</v>
      </c>
      <c r="G9" s="3296">
        <f>SF.LLTS</f>
        <v>280.48500000000001</v>
      </c>
      <c r="H9" s="3150">
        <f t="shared" si="1"/>
        <v>9.0963191178855207E-2</v>
      </c>
      <c r="I9" s="3296">
        <f>SF.PLS</f>
        <v>1327.5</v>
      </c>
      <c r="J9" s="3151">
        <f t="shared" si="2"/>
        <v>0.43051726933679263</v>
      </c>
      <c r="K9" s="3312">
        <f t="shared" si="3"/>
        <v>3083.5</v>
      </c>
      <c r="L9" s="3152">
        <f>K9/O9</f>
        <v>0.9536106386268749</v>
      </c>
      <c r="M9" s="3307">
        <v>150</v>
      </c>
      <c r="N9" s="3150">
        <f>M9/O9</f>
        <v>4.6389361373125097E-2</v>
      </c>
      <c r="O9" s="3330">
        <f>K9+M9</f>
        <v>3233.5</v>
      </c>
      <c r="Q9" s="3328">
        <f t="shared" si="4"/>
        <v>1</v>
      </c>
      <c r="R9" s="3144"/>
      <c r="T9" s="3139"/>
      <c r="U9" s="3139"/>
      <c r="V9" s="3139"/>
      <c r="W9" s="3139"/>
      <c r="X9" s="3139"/>
    </row>
    <row r="10" spans="2:24">
      <c r="C10" s="3554"/>
      <c r="D10" s="3145" t="s">
        <v>1043</v>
      </c>
      <c r="E10" s="3296"/>
      <c r="F10" s="3150" t="e">
        <f t="shared" si="0"/>
        <v>#DIV/0!</v>
      </c>
      <c r="G10" s="3296"/>
      <c r="H10" s="3150" t="e">
        <f>G10/K10</f>
        <v>#DIV/0!</v>
      </c>
      <c r="I10" s="3296"/>
      <c r="J10" s="3151" t="e">
        <f t="shared" si="2"/>
        <v>#DIV/0!</v>
      </c>
      <c r="K10" s="3312">
        <f>+E10+G10+I10</f>
        <v>0</v>
      </c>
      <c r="L10" s="3152">
        <f>K10/O10</f>
        <v>0</v>
      </c>
      <c r="M10" s="3307">
        <v>10000</v>
      </c>
      <c r="N10" s="3150">
        <f>M10/O10</f>
        <v>1</v>
      </c>
      <c r="O10" s="3330">
        <f>K10+M10</f>
        <v>10000</v>
      </c>
      <c r="Q10" s="3328">
        <f t="shared" si="4"/>
        <v>1</v>
      </c>
      <c r="R10" s="3144"/>
      <c r="T10" s="3139"/>
      <c r="U10" s="3139"/>
      <c r="V10" s="3139"/>
      <c r="W10" s="3139"/>
      <c r="X10" s="3139"/>
    </row>
    <row r="11" spans="2:24" ht="15.6" thickBot="1">
      <c r="C11" s="3555"/>
      <c r="D11" s="3153" t="s">
        <v>764</v>
      </c>
      <c r="E11" s="3305"/>
      <c r="F11" s="3154" t="e">
        <f t="shared" si="0"/>
        <v>#DIV/0!</v>
      </c>
      <c r="G11" s="3305"/>
      <c r="H11" s="3154" t="e">
        <f t="shared" si="1"/>
        <v>#DIV/0!</v>
      </c>
      <c r="I11" s="3305"/>
      <c r="J11" s="3155" t="e">
        <f t="shared" si="2"/>
        <v>#DIV/0!</v>
      </c>
      <c r="K11" s="3313">
        <f t="shared" si="3"/>
        <v>0</v>
      </c>
      <c r="L11" s="3156" t="e">
        <f>K11/O11</f>
        <v>#DIV/0!</v>
      </c>
      <c r="M11" s="3308">
        <v>0</v>
      </c>
      <c r="N11" s="3154" t="e">
        <f>M11/O11</f>
        <v>#DIV/0!</v>
      </c>
      <c r="O11" s="3331">
        <f>K11+M11</f>
        <v>0</v>
      </c>
      <c r="R11" s="3144"/>
      <c r="T11" s="3139"/>
      <c r="U11" s="3139"/>
      <c r="V11" s="3139"/>
      <c r="W11" s="3139"/>
      <c r="X11" s="3139"/>
    </row>
    <row r="12" spans="2:24" ht="45.6" thickBot="1">
      <c r="B12" s="3157" t="s">
        <v>465</v>
      </c>
      <c r="C12" s="3158" t="s">
        <v>443</v>
      </c>
      <c r="D12" s="3159"/>
      <c r="E12" s="3159"/>
      <c r="F12" s="3159"/>
      <c r="G12" s="3159"/>
      <c r="H12" s="3159"/>
      <c r="I12" s="3159"/>
      <c r="J12" s="3159"/>
      <c r="K12" s="3159"/>
      <c r="L12" s="3159"/>
      <c r="M12" s="3159"/>
      <c r="N12" s="3159"/>
      <c r="O12" s="3332"/>
      <c r="P12" s="3160"/>
      <c r="Q12" s="3161" t="s">
        <v>1044</v>
      </c>
      <c r="R12" s="3141" t="s">
        <v>1045</v>
      </c>
      <c r="S12" s="3160"/>
      <c r="T12" s="3139"/>
      <c r="U12" s="3139"/>
      <c r="V12" s="3162"/>
      <c r="W12" s="3162"/>
      <c r="X12" s="3162"/>
    </row>
    <row r="13" spans="2:24" ht="15.6">
      <c r="B13" s="3539" t="s">
        <v>444</v>
      </c>
      <c r="C13" s="3163" t="s">
        <v>415</v>
      </c>
      <c r="D13" s="3164"/>
      <c r="E13" s="3165">
        <f>SUM(E14:E15)</f>
        <v>469633.12929642806</v>
      </c>
      <c r="F13" s="3537"/>
      <c r="G13" s="3165">
        <f>SUM(G14:G15)</f>
        <v>89273.947246018259</v>
      </c>
      <c r="H13" s="3537"/>
      <c r="I13" s="3165">
        <f>SUM(I14:I15)</f>
        <v>422522.29163445183</v>
      </c>
      <c r="J13" s="3537"/>
      <c r="K13" s="3165">
        <f>SUM(K14:K15)</f>
        <v>981429.3681768981</v>
      </c>
      <c r="L13" s="3537"/>
      <c r="M13" s="3165">
        <f>SUM(M14:M15)</f>
        <v>47742.631823101903</v>
      </c>
      <c r="N13" s="3537"/>
      <c r="O13" s="3165">
        <f>SUM(O14:O15)</f>
        <v>1029172</v>
      </c>
      <c r="P13" s="3166"/>
      <c r="Q13" s="3167">
        <f>K13*100/O13</f>
        <v>95.361063862687487</v>
      </c>
      <c r="R13" s="3138"/>
      <c r="S13" s="3166"/>
      <c r="T13" s="3168" t="s">
        <v>1046</v>
      </c>
      <c r="U13" s="3169" t="s">
        <v>1047</v>
      </c>
      <c r="V13" s="3162"/>
      <c r="W13" s="3162"/>
      <c r="X13" s="3170"/>
    </row>
    <row r="14" spans="2:24" ht="15.6">
      <c r="B14" s="3541"/>
      <c r="C14" s="3171"/>
      <c r="D14" s="3172" t="s">
        <v>416</v>
      </c>
      <c r="E14" s="3173">
        <f>IF($R14="Surface SHAB",$F$8*K14,IF($R14="Surface finançable",$F$9*K14,IF($R14="Nombre",K14*$F$7,IF($R14="Répartition foncière",$F$10*K14))))</f>
        <v>456321.32364311122</v>
      </c>
      <c r="F14" s="3538"/>
      <c r="G14" s="3174">
        <f>IF($R14="Surface SHAB",$H$8*K14,IF($R14="Surface finançable",$H$9*K14,IF($R14="Nombre",K14*$H$7,IF($R14="Répartition foncière",$H$10*K14))))</f>
        <v>86743.466831606624</v>
      </c>
      <c r="H14" s="3538"/>
      <c r="I14" s="3174">
        <f>IF($R14="Surface SHAB",$J$8*K14,IF($R14="Surface finançable",$J$9*K14,IF($R14="Nombre",K14*$J$7,IF($R14="Répartition foncière",$J$10*K14))))</f>
        <v>410545.84815215709</v>
      </c>
      <c r="J14" s="3538"/>
      <c r="K14" s="3314">
        <f>IF(R14="Surface SHAB",$L$8*O14,IF(R14="Surface finançable",$L$9*O14,IF(R14="Nombre",O14*$L$7,IF(R14="Répartition foncière",$L$10*O14))))</f>
        <v>953610.63862687489</v>
      </c>
      <c r="L14" s="3538"/>
      <c r="M14" s="3175">
        <f>IF(R14="Surface SHAB",$N$8*O14,IF(R14="Surface finançable",$N$9*O14,IF(R14="Nombre",O14*$N$7,IF(R14="Répartition foncière",$N$10*O14))))</f>
        <v>46389.361373125095</v>
      </c>
      <c r="N14" s="3538"/>
      <c r="O14" s="3333">
        <v>1000000</v>
      </c>
      <c r="Q14" s="3167"/>
      <c r="R14" s="3176" t="s">
        <v>290</v>
      </c>
      <c r="S14" s="3323">
        <f>O14-(K14+M14)</f>
        <v>0</v>
      </c>
      <c r="T14" s="3177" t="s">
        <v>1048</v>
      </c>
      <c r="U14" s="3178">
        <f>M7</f>
        <v>1</v>
      </c>
      <c r="V14" s="3179"/>
      <c r="W14" s="3179"/>
      <c r="X14" s="3117"/>
    </row>
    <row r="15" spans="2:24" ht="16.2" thickBot="1">
      <c r="B15" s="3540"/>
      <c r="C15" s="3180"/>
      <c r="D15" s="3181" t="s">
        <v>909</v>
      </c>
      <c r="E15" s="3173">
        <f>IF($R15="Surface SHAB",$F$8*K15,IF($R15="Surface finançable",$F$9*K15,IF($R15="Nombre",K15*$F$7,IF($R15="Répartition foncière",$F$10*K15))))</f>
        <v>13311.80565331684</v>
      </c>
      <c r="F15" s="3538"/>
      <c r="G15" s="3174">
        <f>IF($R15="Surface SHAB",$H$8*K15,IF($R15="Surface finançable",$H$9*K15,IF($R15="Nombre",K15*$H$7,IF($R15="Répartition foncière",$H$10*K15))))</f>
        <v>2530.4804144116288</v>
      </c>
      <c r="H15" s="3538"/>
      <c r="I15" s="3174">
        <f>IF($R15="Surface SHAB",$J$8*K15,IF($R15="Surface finançable",$J$9*K15,IF($R15="Nombre",K15*$J$7,IF($R15="Répartition foncière",$J$10*K15))))</f>
        <v>11976.443482294728</v>
      </c>
      <c r="J15" s="3538"/>
      <c r="K15" s="3314">
        <f>IF(R15="Surface SHAB",$L$8*O15,IF(R15="Surface finançable",$L$9*O15,IF(R15="Nombre",O15*$L$7,IF(R15="Répartition foncière",$L$10*O15))))</f>
        <v>27818.729550023196</v>
      </c>
      <c r="L15" s="3538"/>
      <c r="M15" s="3175">
        <f>IF(R15="Surface SHAB",$N$8*O15,IF(R15="Surface finançable",$N$9*O15,IF(R15="Nombre",O15*$N$7,IF(R15="Répartition foncière",$N$10*O15))))</f>
        <v>1353.2704499768054</v>
      </c>
      <c r="N15" s="3538"/>
      <c r="O15" s="3333">
        <v>29172</v>
      </c>
      <c r="Q15" s="3167"/>
      <c r="R15" s="3176" t="s">
        <v>290</v>
      </c>
      <c r="S15" s="3323">
        <f>O15-(K15+M15)</f>
        <v>0</v>
      </c>
      <c r="T15" s="3182" t="s">
        <v>1049</v>
      </c>
      <c r="U15" s="3183">
        <f>M8</f>
        <v>102</v>
      </c>
      <c r="V15" s="3162"/>
      <c r="W15" s="3184"/>
      <c r="X15" s="3185"/>
    </row>
    <row r="16" spans="2:24" ht="15.6" thickBot="1">
      <c r="B16" s="3539" t="s">
        <v>445</v>
      </c>
      <c r="C16" s="3186" t="s">
        <v>417</v>
      </c>
      <c r="D16" s="3187"/>
      <c r="E16" s="3188">
        <f>SUM(E17)</f>
        <v>3146.7918478428951</v>
      </c>
      <c r="F16" s="3538"/>
      <c r="G16" s="3188">
        <f>SUM(G17)</f>
        <v>598.18294727075931</v>
      </c>
      <c r="H16" s="3538"/>
      <c r="I16" s="3188">
        <f>SUM(I17)</f>
        <v>2831.1241688572759</v>
      </c>
      <c r="J16" s="3538"/>
      <c r="K16" s="3188">
        <f>SUM(K17)</f>
        <v>6576.0989639709296</v>
      </c>
      <c r="L16" s="3538"/>
      <c r="M16" s="3188">
        <f>SUM(M17)</f>
        <v>319.90103602907067</v>
      </c>
      <c r="N16" s="3538"/>
      <c r="O16" s="3188">
        <f>SUM(O17)</f>
        <v>6896</v>
      </c>
      <c r="Q16" s="3167">
        <f>K16*100/O16</f>
        <v>95.361063862687487</v>
      </c>
      <c r="R16" s="3144"/>
      <c r="T16" s="3189" t="s">
        <v>1050</v>
      </c>
      <c r="U16" s="3190">
        <f>M65/M8</f>
        <v>3391.4011462265439</v>
      </c>
      <c r="V16" s="3191"/>
      <c r="W16" s="3192"/>
      <c r="X16" s="3117"/>
    </row>
    <row r="17" spans="2:24" ht="16.2" thickBot="1">
      <c r="B17" s="3540"/>
      <c r="C17" s="3193"/>
      <c r="D17" s="3181" t="s">
        <v>418</v>
      </c>
      <c r="E17" s="3173">
        <f>IF($R17="Surface SHAB",$F$8*K17,IF($R17="Surface finançable",$F$9*K17,IF($R17="Nombre",K17*$F$7,IF($R17="Répartition foncière",$F$10*K17))))</f>
        <v>3146.7918478428951</v>
      </c>
      <c r="F17" s="3538"/>
      <c r="G17" s="3174">
        <f>IF($R17="Surface SHAB",$H$8*K17,IF($R17="Surface finançable",$H$9*K17,IF($R17="Nombre",K17*$H$7,IF($R17="Répartition foncière",$H$10*K17))))</f>
        <v>598.18294727075931</v>
      </c>
      <c r="H17" s="3538"/>
      <c r="I17" s="3174">
        <f>IF($R17="Surface SHAB",$J$8*K17,IF($R17="Surface finançable",$J$9*K17,IF($R17="Nombre",K17*$J$7,IF($R17="Répartition foncière",$J$10*K17))))</f>
        <v>2831.1241688572759</v>
      </c>
      <c r="J17" s="3538"/>
      <c r="K17" s="3314">
        <f>IF(R17="Surface SHAB",$L$8*O17,IF(R17="Surface finançable",$L$9*O17,IF(R17="Nombre",O17*$L$7,IF(R17="Répartition foncière",$L$10*O17))))</f>
        <v>6576.0989639709296</v>
      </c>
      <c r="L17" s="3538"/>
      <c r="M17" s="3175">
        <f>IF(R17="Surface SHAB",$N$8*O17,IF(R17="Surface finançable",$N$9*O17,IF(R17="Nombre",O17*$N$7,IF(R17="Répartition foncière",$N$10*O17))))</f>
        <v>319.90103602907067</v>
      </c>
      <c r="N17" s="3538"/>
      <c r="O17" s="3333">
        <v>6896</v>
      </c>
      <c r="Q17" s="3167"/>
      <c r="R17" s="3176" t="s">
        <v>290</v>
      </c>
      <c r="S17" s="3323">
        <f>O17-(K17+M17)</f>
        <v>0</v>
      </c>
      <c r="T17" s="3194" t="s">
        <v>1051</v>
      </c>
      <c r="U17" s="3190">
        <f>M65/M9</f>
        <v>2306.1527794340495</v>
      </c>
      <c r="V17" s="3195"/>
      <c r="W17" s="3179"/>
      <c r="X17" s="3196"/>
    </row>
    <row r="18" spans="2:24" ht="15.75" customHeight="1" thickBot="1">
      <c r="B18" s="3539" t="s">
        <v>446</v>
      </c>
      <c r="C18" s="3186" t="s">
        <v>419</v>
      </c>
      <c r="D18" s="3187"/>
      <c r="E18" s="3197">
        <f>SUM(E19:E22)</f>
        <v>462673.31646822335</v>
      </c>
      <c r="F18" s="3538"/>
      <c r="G18" s="3188">
        <f>SUM(G19:G22)</f>
        <v>87950.935889902583</v>
      </c>
      <c r="H18" s="3538"/>
      <c r="I18" s="3188">
        <f>SUM(I19:I22)</f>
        <v>416260.6463584351</v>
      </c>
      <c r="J18" s="3538"/>
      <c r="K18" s="3188">
        <f>SUM(K19:K22)</f>
        <v>966884.89871656103</v>
      </c>
      <c r="L18" s="3538"/>
      <c r="M18" s="3188">
        <f>SUM(M19:M22)</f>
        <v>47035.101283438999</v>
      </c>
      <c r="N18" s="3538"/>
      <c r="O18" s="3188">
        <f>SUM(O19:O22)</f>
        <v>1013920</v>
      </c>
      <c r="P18" s="3166"/>
      <c r="Q18" s="3167">
        <f>K18*100/O18</f>
        <v>95.361063862687502</v>
      </c>
      <c r="R18" s="3144"/>
      <c r="S18" s="3166"/>
      <c r="T18" s="3177" t="s">
        <v>1052</v>
      </c>
      <c r="U18" s="3190">
        <f>M63</f>
        <v>318822.96489871654</v>
      </c>
      <c r="V18" s="3195"/>
      <c r="W18" s="3179"/>
      <c r="X18" s="3196"/>
    </row>
    <row r="19" spans="2:24" ht="15.75" customHeight="1" thickBot="1">
      <c r="B19" s="3541"/>
      <c r="C19" s="3198"/>
      <c r="D19" s="3172" t="s">
        <v>420</v>
      </c>
      <c r="E19" s="3173">
        <f>IF($R19="Surface SHAB",$F$8*K19,IF($R19="Surface finançable",$F$9*K19,IF($R19="Nombre",K19*$F$7,IF($R19="Répartition foncière",$F$10*K19))))</f>
        <v>456321.32364311122</v>
      </c>
      <c r="F19" s="3538"/>
      <c r="G19" s="3174">
        <f t="shared" ref="G19:G22" si="5">IF($R19="Surface SHAB",$H$8*K19,IF($R19="Surface finançable",$H$9*K19,IF($R19="Nombre",K19*$H$7,IF($R19="Répartition foncière",$H$10*K19))))</f>
        <v>86743.466831606624</v>
      </c>
      <c r="H19" s="3538"/>
      <c r="I19" s="3174">
        <f t="shared" ref="I19:I22" si="6">IF($R19="Surface SHAB",$J$8*K19,IF($R19="Surface finançable",$J$9*K19,IF($R19="Nombre",K19*$J$7,IF($R19="Répartition foncière",$J$10*K19))))</f>
        <v>410545.84815215709</v>
      </c>
      <c r="J19" s="3538"/>
      <c r="K19" s="3314">
        <f t="shared" ref="K19:K22" si="7">IF(R19="Surface SHAB",$L$8*O19,IF(R19="Surface finançable",$L$9*O19,IF(R19="Nombre",O19*$L$7,IF(R19="Répartition foncière",$L$10*O19))))</f>
        <v>953610.63862687489</v>
      </c>
      <c r="L19" s="3538"/>
      <c r="M19" s="3175">
        <f t="shared" ref="M19:M22" si="8">IF(R19="Surface SHAB",$N$8*O19,IF(R19="Surface finançable",$N$9*O19,IF(R19="Nombre",O19*$N$7,IF(R19="Répartition foncière",$N$10*O19))))</f>
        <v>46389.361373125095</v>
      </c>
      <c r="N19" s="3538"/>
      <c r="O19" s="3333">
        <v>1000000</v>
      </c>
      <c r="Q19" s="3167"/>
      <c r="R19" s="3176" t="s">
        <v>290</v>
      </c>
      <c r="S19" s="3323">
        <f t="shared" ref="S19:S22" si="9">O19-(K19+M19)</f>
        <v>0</v>
      </c>
      <c r="T19" s="3199" t="s">
        <v>1053</v>
      </c>
      <c r="U19" s="3200">
        <f>M65</f>
        <v>345922.91691510746</v>
      </c>
      <c r="V19" s="3201"/>
      <c r="W19" s="3192"/>
      <c r="X19" s="3202"/>
    </row>
    <row r="20" spans="2:24" ht="15.75" customHeight="1" thickBot="1">
      <c r="B20" s="3541"/>
      <c r="C20" s="3203"/>
      <c r="D20" s="3204" t="s">
        <v>422</v>
      </c>
      <c r="E20" s="3173">
        <f t="shared" ref="E20:E22" si="10">IF($R20="Surface SHAB",$F$8*K20,IF($R20="Surface finançable",$F$9*K20,IF($R20="Nombre",K20*$F$7,IF($R20="Répartition foncière",$F$10*K20))))</f>
        <v>6351.9928251121082</v>
      </c>
      <c r="F20" s="3538"/>
      <c r="G20" s="3174">
        <f t="shared" si="5"/>
        <v>1207.4690582959643</v>
      </c>
      <c r="H20" s="3538"/>
      <c r="I20" s="3174">
        <f t="shared" si="6"/>
        <v>5714.7982062780275</v>
      </c>
      <c r="J20" s="3538"/>
      <c r="K20" s="3314">
        <f t="shared" si="7"/>
        <v>13274.260089686099</v>
      </c>
      <c r="L20" s="3538"/>
      <c r="M20" s="3175">
        <f t="shared" si="8"/>
        <v>645.73991031390131</v>
      </c>
      <c r="N20" s="3538"/>
      <c r="O20" s="3333">
        <v>13920</v>
      </c>
      <c r="P20" s="3135"/>
      <c r="Q20" s="3167"/>
      <c r="R20" s="3176" t="s">
        <v>290</v>
      </c>
      <c r="S20" s="3323">
        <f t="shared" si="9"/>
        <v>0</v>
      </c>
      <c r="T20" s="3205"/>
      <c r="U20" s="3205"/>
      <c r="V20" s="3205"/>
      <c r="W20" s="3192"/>
      <c r="X20" s="3206"/>
    </row>
    <row r="21" spans="2:24" ht="15.75" customHeight="1" thickBot="1">
      <c r="B21" s="3541"/>
      <c r="C21" s="3203"/>
      <c r="D21" s="3181" t="s">
        <v>438</v>
      </c>
      <c r="E21" s="3173">
        <f t="shared" si="10"/>
        <v>0</v>
      </c>
      <c r="F21" s="3538"/>
      <c r="G21" s="3174">
        <f t="shared" si="5"/>
        <v>0</v>
      </c>
      <c r="H21" s="3538"/>
      <c r="I21" s="3174">
        <f t="shared" si="6"/>
        <v>0</v>
      </c>
      <c r="J21" s="3538"/>
      <c r="K21" s="3314">
        <f>IF(R21="Surface SHAB",$L$8*O21,IF(R21="Surface finançable",$L$9*O21,IF(R21="Nombre",O21*$L$7,IF(R21="Répartition foncière",$L$10*O21))))</f>
        <v>0</v>
      </c>
      <c r="L21" s="3538"/>
      <c r="M21" s="3175">
        <f t="shared" si="8"/>
        <v>0</v>
      </c>
      <c r="N21" s="3538"/>
      <c r="O21" s="3333"/>
      <c r="Q21" s="3167"/>
      <c r="R21" s="3176" t="s">
        <v>290</v>
      </c>
      <c r="S21" s="3323">
        <f t="shared" si="9"/>
        <v>0</v>
      </c>
      <c r="T21" s="3139"/>
      <c r="U21" s="3542" t="s">
        <v>1054</v>
      </c>
      <c r="V21" s="3543"/>
      <c r="W21" s="3543"/>
      <c r="X21" s="3544" t="s">
        <v>1055</v>
      </c>
    </row>
    <row r="22" spans="2:24" ht="16.2" thickBot="1">
      <c r="B22" s="3540"/>
      <c r="C22" s="3180"/>
      <c r="D22" s="3204" t="s">
        <v>421</v>
      </c>
      <c r="E22" s="3173">
        <f t="shared" si="10"/>
        <v>0</v>
      </c>
      <c r="F22" s="3538"/>
      <c r="G22" s="3174">
        <f t="shared" si="5"/>
        <v>0</v>
      </c>
      <c r="H22" s="3538"/>
      <c r="I22" s="3174">
        <f t="shared" si="6"/>
        <v>0</v>
      </c>
      <c r="J22" s="3538"/>
      <c r="K22" s="3314">
        <f t="shared" si="7"/>
        <v>0</v>
      </c>
      <c r="L22" s="3538"/>
      <c r="M22" s="3175">
        <f t="shared" si="8"/>
        <v>0</v>
      </c>
      <c r="N22" s="3538"/>
      <c r="O22" s="3333"/>
      <c r="Q22" s="3167"/>
      <c r="R22" s="3176" t="s">
        <v>290</v>
      </c>
      <c r="S22" s="3323">
        <f t="shared" si="9"/>
        <v>0</v>
      </c>
      <c r="T22" s="3207" t="s">
        <v>1046</v>
      </c>
      <c r="U22" s="3208" t="str">
        <f>+E6</f>
        <v>LLS</v>
      </c>
      <c r="V22" s="3208" t="str">
        <f>+G6</f>
        <v>LLTS</v>
      </c>
      <c r="W22" s="3209" t="str">
        <f>+I6</f>
        <v>PLS</v>
      </c>
      <c r="X22" s="3545"/>
    </row>
    <row r="23" spans="2:24" ht="21.3" customHeight="1" thickBot="1">
      <c r="B23" s="3210"/>
      <c r="C23" s="3546" t="s">
        <v>774</v>
      </c>
      <c r="D23" s="3547"/>
      <c r="E23" s="3309">
        <f>SUM(E24:E36)-E37-E38-E39</f>
        <v>1825285.2945724449</v>
      </c>
      <c r="F23" s="3538"/>
      <c r="G23" s="3309">
        <f>SUM(G24:G36)-G37-G38-G39</f>
        <v>346973.86732642649</v>
      </c>
      <c r="H23" s="3538"/>
      <c r="I23" s="3309">
        <f>SUM(I24:I36)-I37-I38-I39</f>
        <v>1642183.3926086284</v>
      </c>
      <c r="J23" s="3538"/>
      <c r="K23" s="3188">
        <f>SUM(K24:K36)-K37-K38-K39</f>
        <v>3814442.5545074996</v>
      </c>
      <c r="L23" s="3538"/>
      <c r="M23" s="3188">
        <f>SUM(M24:M36)-M37-M38-M39</f>
        <v>185557.44549250038</v>
      </c>
      <c r="N23" s="3538"/>
      <c r="O23" s="3188">
        <f>SUM(O24:O36)-O37-O38-O39</f>
        <v>4000000</v>
      </c>
      <c r="P23" s="3211"/>
      <c r="Q23" s="3167">
        <f>K23*100/O23</f>
        <v>95.361063862687487</v>
      </c>
      <c r="R23" s="3144"/>
      <c r="S23" s="3211"/>
      <c r="T23" s="3212" t="s">
        <v>1056</v>
      </c>
      <c r="U23" s="3213">
        <f>+E7</f>
        <v>17</v>
      </c>
      <c r="V23" s="3213">
        <f>+G7</f>
        <v>5</v>
      </c>
      <c r="W23" s="3213">
        <f>+I7</f>
        <v>15</v>
      </c>
      <c r="X23" s="3214">
        <f>U23+W23+V23</f>
        <v>37</v>
      </c>
    </row>
    <row r="24" spans="2:24" ht="15" customHeight="1">
      <c r="B24" s="3541" t="s">
        <v>447</v>
      </c>
      <c r="C24" s="3198"/>
      <c r="D24" s="3215" t="s">
        <v>600</v>
      </c>
      <c r="E24" s="3173">
        <f t="shared" ref="E24:E38" si="11">IF($R24="Surface SHAB",$F$8*K24,IF($R24="Surface finançable",$F$9*K24,IF($R24="Nombre",K24*$F$7,IF($R24="Répartition foncière",$F$10*K24))))</f>
        <v>1825285.2945724449</v>
      </c>
      <c r="F24" s="3538"/>
      <c r="G24" s="3174">
        <f t="shared" ref="G24:G38" si="12">IF($R24="Surface SHAB",$H$8*K24,IF($R24="Surface finançable",$H$9*K24,IF($R24="Nombre",K24*$H$7,IF($R24="Répartition foncière",$H$10*K24))))</f>
        <v>346973.86732642649</v>
      </c>
      <c r="H24" s="3538"/>
      <c r="I24" s="3174">
        <f t="shared" ref="I24:I38" si="13">IF($R24="Surface SHAB",$J$8*K24,IF($R24="Surface finançable",$J$9*K24,IF($R24="Nombre",K24*$J$7,IF($R24="Répartition foncière",$J$10*K24))))</f>
        <v>1642183.3926086284</v>
      </c>
      <c r="J24" s="3538"/>
      <c r="K24" s="3314">
        <f t="shared" ref="K24:K38" si="14">IF(R24="Surface SHAB",$L$8*O24,IF(R24="Surface finançable",$L$9*O24,IF(R24="Nombre",O24*$L$7,IF(R24="Répartition foncière",$L$10*O24))))</f>
        <v>3814442.5545074996</v>
      </c>
      <c r="L24" s="3538"/>
      <c r="M24" s="3175">
        <f>IF(R24="Surface SHAB",$N$8*O24,IF(R24="Surface finançable",$N$9*O24,IF(R24="Nombre",O24*$N$7,IF(R24="Répartition foncière",$N$10*O24))))</f>
        <v>185557.44549250038</v>
      </c>
      <c r="N24" s="3538"/>
      <c r="O24" s="3334">
        <v>4000000</v>
      </c>
      <c r="P24" s="3216"/>
      <c r="Q24" s="3167"/>
      <c r="R24" s="3176" t="s">
        <v>290</v>
      </c>
      <c r="S24" s="3324">
        <f t="shared" ref="S24:S38" si="15">O24-(K24+M24)</f>
        <v>0</v>
      </c>
      <c r="T24" s="3217" t="s">
        <v>1057</v>
      </c>
      <c r="U24" s="3218">
        <f>+E8</f>
        <v>1282.99</v>
      </c>
      <c r="V24" s="3218">
        <f>+G8</f>
        <v>246.26000000000002</v>
      </c>
      <c r="W24" s="3218">
        <f>+I8</f>
        <v>1140</v>
      </c>
      <c r="X24" s="3219">
        <f>U24+W24+V24</f>
        <v>2669.25</v>
      </c>
    </row>
    <row r="25" spans="2:24" ht="15.6">
      <c r="B25" s="3541"/>
      <c r="C25" s="3203"/>
      <c r="D25" s="3215" t="s">
        <v>1058</v>
      </c>
      <c r="E25" s="3173">
        <f t="shared" si="11"/>
        <v>0</v>
      </c>
      <c r="F25" s="3538"/>
      <c r="G25" s="3174">
        <f t="shared" si="12"/>
        <v>0</v>
      </c>
      <c r="H25" s="3538"/>
      <c r="I25" s="3174">
        <f t="shared" si="13"/>
        <v>0</v>
      </c>
      <c r="J25" s="3538"/>
      <c r="K25" s="3314">
        <f t="shared" si="14"/>
        <v>0</v>
      </c>
      <c r="L25" s="3538"/>
      <c r="M25" s="3175">
        <f t="shared" ref="M25:M38" si="16">IF(R25="Surface SHAB",$N$8*O25,IF(R25="Surface finançable",$N$9*O25,IF(R25="Nombre",O25*$N$7,IF(R25="Répartition foncière",$N$10*O25))))</f>
        <v>0</v>
      </c>
      <c r="N25" s="3538"/>
      <c r="O25" s="3333"/>
      <c r="Q25" s="3167"/>
      <c r="R25" s="3176" t="s">
        <v>290</v>
      </c>
      <c r="S25" s="3323">
        <f t="shared" si="15"/>
        <v>0</v>
      </c>
      <c r="T25" s="3220" t="s">
        <v>1059</v>
      </c>
      <c r="U25" s="3221">
        <f>E65/E8</f>
        <v>2495.7692913201863</v>
      </c>
      <c r="V25" s="3221">
        <f>G65/G8</f>
        <v>2471.7232614612867</v>
      </c>
      <c r="W25" s="3221">
        <f>I65/I8</f>
        <v>2527.0495503333927</v>
      </c>
      <c r="X25" s="3222">
        <f>U25+V25+W25</f>
        <v>7494.5421031148653</v>
      </c>
    </row>
    <row r="26" spans="2:24" ht="15.75" customHeight="1">
      <c r="B26" s="3541"/>
      <c r="C26" s="3203"/>
      <c r="D26" s="3215" t="s">
        <v>601</v>
      </c>
      <c r="E26" s="3173">
        <f t="shared" si="11"/>
        <v>0</v>
      </c>
      <c r="F26" s="3538"/>
      <c r="G26" s="3174">
        <f t="shared" si="12"/>
        <v>0</v>
      </c>
      <c r="H26" s="3538"/>
      <c r="I26" s="3174">
        <f t="shared" si="13"/>
        <v>0</v>
      </c>
      <c r="J26" s="3538"/>
      <c r="K26" s="3314">
        <f t="shared" si="14"/>
        <v>0</v>
      </c>
      <c r="L26" s="3538"/>
      <c r="M26" s="3175">
        <f t="shared" si="16"/>
        <v>0</v>
      </c>
      <c r="N26" s="3538"/>
      <c r="O26" s="3333"/>
      <c r="Q26" s="3167"/>
      <c r="R26" s="3176" t="s">
        <v>290</v>
      </c>
      <c r="S26" s="3323">
        <f t="shared" si="15"/>
        <v>0</v>
      </c>
      <c r="T26" s="3212" t="s">
        <v>1060</v>
      </c>
      <c r="U26" s="3221">
        <f>E65/E9</f>
        <v>2170.1216477439307</v>
      </c>
      <c r="V26" s="3221">
        <f>G65/G9</f>
        <v>2170.1216477439311</v>
      </c>
      <c r="W26" s="3221">
        <f>I65/I9</f>
        <v>2170.1216477439307</v>
      </c>
      <c r="X26" s="3222">
        <f>U26+V26+W26</f>
        <v>6510.3649432317925</v>
      </c>
    </row>
    <row r="27" spans="2:24" ht="15.6">
      <c r="B27" s="3541"/>
      <c r="C27" s="3203"/>
      <c r="D27" s="3215" t="s">
        <v>602</v>
      </c>
      <c r="E27" s="3173">
        <f t="shared" si="11"/>
        <v>0</v>
      </c>
      <c r="F27" s="3538"/>
      <c r="G27" s="3174">
        <f t="shared" si="12"/>
        <v>0</v>
      </c>
      <c r="H27" s="3538"/>
      <c r="I27" s="3174">
        <f t="shared" si="13"/>
        <v>0</v>
      </c>
      <c r="J27" s="3538"/>
      <c r="K27" s="3314">
        <f>IF(R27="Surface SHAB",$L$8*O27,IF(R27="Surface finançable",$L$9*O27,IF(R27="Nombre",O27*$L$7,IF(R27="Répartition foncière",$L$10*O27))))</f>
        <v>0</v>
      </c>
      <c r="L27" s="3538"/>
      <c r="M27" s="3175">
        <f t="shared" si="16"/>
        <v>0</v>
      </c>
      <c r="N27" s="3538"/>
      <c r="O27" s="3333"/>
      <c r="Q27" s="3167"/>
      <c r="R27" s="3176" t="s">
        <v>290</v>
      </c>
      <c r="S27" s="3323">
        <f t="shared" si="15"/>
        <v>0</v>
      </c>
      <c r="T27" s="3212" t="s">
        <v>1052</v>
      </c>
      <c r="U27" s="3221">
        <f>E63</f>
        <v>3136187.1136835315</v>
      </c>
      <c r="V27" s="3221">
        <f>G63</f>
        <v>596167.06206411019</v>
      </c>
      <c r="W27" s="3221">
        <f>I63</f>
        <v>2821583.2393536414</v>
      </c>
      <c r="X27" s="3222">
        <f>U27+V27+W27</f>
        <v>6553937.4151012832</v>
      </c>
    </row>
    <row r="28" spans="2:24" ht="16.2" thickBot="1">
      <c r="B28" s="3541"/>
      <c r="C28" s="3203"/>
      <c r="D28" s="3215" t="s">
        <v>780</v>
      </c>
      <c r="E28" s="3173">
        <f t="shared" si="11"/>
        <v>0</v>
      </c>
      <c r="F28" s="3538"/>
      <c r="G28" s="3174">
        <f t="shared" si="12"/>
        <v>0</v>
      </c>
      <c r="H28" s="3538"/>
      <c r="I28" s="3174">
        <f t="shared" si="13"/>
        <v>0</v>
      </c>
      <c r="J28" s="3538"/>
      <c r="K28" s="3314">
        <f t="shared" si="14"/>
        <v>0</v>
      </c>
      <c r="L28" s="3538"/>
      <c r="M28" s="3175">
        <f t="shared" si="16"/>
        <v>0</v>
      </c>
      <c r="N28" s="3538"/>
      <c r="O28" s="3333"/>
      <c r="Q28" s="3167"/>
      <c r="R28" s="3176" t="s">
        <v>290</v>
      </c>
      <c r="S28" s="3323">
        <f t="shared" si="15"/>
        <v>0</v>
      </c>
      <c r="T28" s="3223" t="s">
        <v>1053</v>
      </c>
      <c r="U28" s="3224">
        <f>E65</f>
        <v>3202047.0430708858</v>
      </c>
      <c r="V28" s="3224">
        <f>G65</f>
        <v>608686.57036745653</v>
      </c>
      <c r="W28" s="3224">
        <f>I65</f>
        <v>2880836.4873800678</v>
      </c>
      <c r="X28" s="3225">
        <f>U28+V28+W28</f>
        <v>6691570.1008184105</v>
      </c>
    </row>
    <row r="29" spans="2:24" ht="15.6">
      <c r="B29" s="3541"/>
      <c r="C29" s="3203"/>
      <c r="D29" s="3215" t="s">
        <v>604</v>
      </c>
      <c r="E29" s="3173">
        <f t="shared" si="11"/>
        <v>0</v>
      </c>
      <c r="F29" s="3538"/>
      <c r="G29" s="3174">
        <f t="shared" si="12"/>
        <v>0</v>
      </c>
      <c r="H29" s="3538"/>
      <c r="I29" s="3174">
        <f t="shared" si="13"/>
        <v>0</v>
      </c>
      <c r="J29" s="3538"/>
      <c r="K29" s="3314">
        <f t="shared" si="14"/>
        <v>0</v>
      </c>
      <c r="L29" s="3538"/>
      <c r="M29" s="3175">
        <f t="shared" si="16"/>
        <v>0</v>
      </c>
      <c r="N29" s="3538"/>
      <c r="O29" s="3333"/>
      <c r="Q29" s="3167"/>
      <c r="R29" s="3176" t="s">
        <v>290</v>
      </c>
      <c r="S29" s="3323">
        <f t="shared" si="15"/>
        <v>0</v>
      </c>
      <c r="T29" s="3139"/>
      <c r="U29" s="3139"/>
      <c r="V29" s="3139"/>
      <c r="W29" s="3139"/>
      <c r="X29" s="3139"/>
    </row>
    <row r="30" spans="2:24" ht="15.75" customHeight="1">
      <c r="B30" s="3541"/>
      <c r="C30" s="3180"/>
      <c r="D30" s="3215" t="s">
        <v>605</v>
      </c>
      <c r="E30" s="3173">
        <f t="shared" si="11"/>
        <v>0</v>
      </c>
      <c r="F30" s="3538"/>
      <c r="G30" s="3174">
        <f t="shared" si="12"/>
        <v>0</v>
      </c>
      <c r="H30" s="3538"/>
      <c r="I30" s="3174">
        <f t="shared" si="13"/>
        <v>0</v>
      </c>
      <c r="J30" s="3538"/>
      <c r="K30" s="3314">
        <f t="shared" si="14"/>
        <v>0</v>
      </c>
      <c r="L30" s="3538"/>
      <c r="M30" s="3175">
        <f t="shared" si="16"/>
        <v>0</v>
      </c>
      <c r="N30" s="3538"/>
      <c r="O30" s="3333"/>
      <c r="Q30" s="3167"/>
      <c r="R30" s="3176" t="s">
        <v>290</v>
      </c>
      <c r="S30" s="3323">
        <f t="shared" si="15"/>
        <v>0</v>
      </c>
      <c r="T30" s="3139"/>
      <c r="U30" s="3139"/>
      <c r="V30" s="3139"/>
      <c r="W30" s="3139"/>
      <c r="X30" s="3139"/>
    </row>
    <row r="31" spans="2:24" ht="15.6">
      <c r="B31" s="3541"/>
      <c r="C31" s="3203"/>
      <c r="D31" s="3215" t="s">
        <v>603</v>
      </c>
      <c r="E31" s="3173">
        <f t="shared" si="11"/>
        <v>0</v>
      </c>
      <c r="F31" s="3538"/>
      <c r="G31" s="3174">
        <f t="shared" si="12"/>
        <v>0</v>
      </c>
      <c r="H31" s="3538"/>
      <c r="I31" s="3174">
        <f t="shared" si="13"/>
        <v>0</v>
      </c>
      <c r="J31" s="3538"/>
      <c r="K31" s="3314">
        <f t="shared" si="14"/>
        <v>0</v>
      </c>
      <c r="L31" s="3538"/>
      <c r="M31" s="3175">
        <f t="shared" si="16"/>
        <v>0</v>
      </c>
      <c r="N31" s="3538"/>
      <c r="O31" s="3333"/>
      <c r="Q31" s="3167"/>
      <c r="R31" s="3176" t="s">
        <v>290</v>
      </c>
      <c r="S31" s="3323">
        <f t="shared" si="15"/>
        <v>0</v>
      </c>
      <c r="T31" s="3226"/>
      <c r="U31" s="3139"/>
      <c r="V31" s="3139"/>
      <c r="W31" s="3139"/>
      <c r="X31" s="3139"/>
    </row>
    <row r="32" spans="2:24" ht="15.6">
      <c r="B32" s="3541"/>
      <c r="C32" s="3203"/>
      <c r="D32" s="3215" t="s">
        <v>414</v>
      </c>
      <c r="E32" s="3173">
        <f t="shared" si="11"/>
        <v>0</v>
      </c>
      <c r="F32" s="3538"/>
      <c r="G32" s="3174">
        <f t="shared" si="12"/>
        <v>0</v>
      </c>
      <c r="H32" s="3538"/>
      <c r="I32" s="3174">
        <f t="shared" si="13"/>
        <v>0</v>
      </c>
      <c r="J32" s="3538"/>
      <c r="K32" s="3314">
        <f t="shared" si="14"/>
        <v>0</v>
      </c>
      <c r="L32" s="3538"/>
      <c r="M32" s="3175">
        <f t="shared" si="16"/>
        <v>0</v>
      </c>
      <c r="N32" s="3538"/>
      <c r="O32" s="3333"/>
      <c r="Q32" s="3167"/>
      <c r="R32" s="3176" t="s">
        <v>290</v>
      </c>
      <c r="S32" s="3323">
        <f t="shared" si="15"/>
        <v>0</v>
      </c>
      <c r="T32" s="3226"/>
      <c r="U32" s="3139"/>
      <c r="V32" s="3139"/>
      <c r="W32" s="3139"/>
      <c r="X32" s="3139"/>
    </row>
    <row r="33" spans="2:24" ht="15.6">
      <c r="B33" s="3541"/>
      <c r="C33" s="3203"/>
      <c r="D33" s="3215" t="s">
        <v>1061</v>
      </c>
      <c r="E33" s="3173">
        <f t="shared" si="11"/>
        <v>0</v>
      </c>
      <c r="F33" s="3538"/>
      <c r="G33" s="3174">
        <f t="shared" si="12"/>
        <v>0</v>
      </c>
      <c r="H33" s="3538"/>
      <c r="I33" s="3174">
        <f t="shared" si="13"/>
        <v>0</v>
      </c>
      <c r="J33" s="3538"/>
      <c r="K33" s="3314">
        <f t="shared" si="14"/>
        <v>0</v>
      </c>
      <c r="L33" s="3538"/>
      <c r="M33" s="3175">
        <f t="shared" si="16"/>
        <v>0</v>
      </c>
      <c r="N33" s="3538"/>
      <c r="O33" s="3333"/>
      <c r="Q33" s="3167"/>
      <c r="R33" s="3176" t="s">
        <v>290</v>
      </c>
      <c r="S33" s="3323">
        <f t="shared" si="15"/>
        <v>0</v>
      </c>
      <c r="T33" s="3226"/>
      <c r="U33" s="3139"/>
      <c r="V33" s="3139"/>
      <c r="W33" s="3139"/>
      <c r="X33" s="3139"/>
    </row>
    <row r="34" spans="2:24" ht="15.6">
      <c r="B34" s="3541"/>
      <c r="C34" s="3203"/>
      <c r="D34" s="3215" t="s">
        <v>606</v>
      </c>
      <c r="E34" s="3173">
        <f t="shared" si="11"/>
        <v>0</v>
      </c>
      <c r="F34" s="3538"/>
      <c r="G34" s="3174">
        <f t="shared" si="12"/>
        <v>0</v>
      </c>
      <c r="H34" s="3538"/>
      <c r="I34" s="3174">
        <f t="shared" si="13"/>
        <v>0</v>
      </c>
      <c r="J34" s="3538"/>
      <c r="K34" s="3314">
        <f t="shared" si="14"/>
        <v>0</v>
      </c>
      <c r="L34" s="3538"/>
      <c r="M34" s="3175">
        <f t="shared" si="16"/>
        <v>0</v>
      </c>
      <c r="N34" s="3538"/>
      <c r="O34" s="3333"/>
      <c r="Q34" s="3167"/>
      <c r="R34" s="3176" t="s">
        <v>290</v>
      </c>
      <c r="S34" s="3323">
        <f t="shared" si="15"/>
        <v>0</v>
      </c>
      <c r="T34" s="3226"/>
      <c r="U34" s="3139"/>
      <c r="V34" s="3139"/>
      <c r="W34" s="3139"/>
      <c r="X34" s="3139"/>
    </row>
    <row r="35" spans="2:24" ht="15.6">
      <c r="B35" s="3541"/>
      <c r="C35" s="3203"/>
      <c r="D35" s="3227" t="s">
        <v>808</v>
      </c>
      <c r="E35" s="3173">
        <f t="shared" si="11"/>
        <v>0</v>
      </c>
      <c r="F35" s="3538"/>
      <c r="G35" s="3174">
        <f t="shared" si="12"/>
        <v>0</v>
      </c>
      <c r="H35" s="3538"/>
      <c r="I35" s="3174">
        <f t="shared" si="13"/>
        <v>0</v>
      </c>
      <c r="J35" s="3538"/>
      <c r="K35" s="3314">
        <f t="shared" si="14"/>
        <v>0</v>
      </c>
      <c r="L35" s="3538"/>
      <c r="M35" s="3175">
        <f t="shared" si="16"/>
        <v>0</v>
      </c>
      <c r="N35" s="3538"/>
      <c r="O35" s="3333"/>
      <c r="Q35" s="3167"/>
      <c r="R35" s="3176" t="s">
        <v>290</v>
      </c>
      <c r="S35" s="3323">
        <f t="shared" si="15"/>
        <v>0</v>
      </c>
      <c r="T35" s="3226"/>
      <c r="U35" s="3139"/>
      <c r="V35" s="3139"/>
      <c r="W35" s="3139"/>
      <c r="X35" s="3139"/>
    </row>
    <row r="36" spans="2:24" ht="16.2" thickBot="1">
      <c r="B36" s="3541"/>
      <c r="C36" s="3203"/>
      <c r="D36" s="3228" t="s">
        <v>875</v>
      </c>
      <c r="E36" s="3229">
        <f t="shared" si="11"/>
        <v>0</v>
      </c>
      <c r="F36" s="3538"/>
      <c r="G36" s="3230">
        <f t="shared" si="12"/>
        <v>0</v>
      </c>
      <c r="H36" s="3538"/>
      <c r="I36" s="3230">
        <f t="shared" si="13"/>
        <v>0</v>
      </c>
      <c r="J36" s="3538"/>
      <c r="K36" s="3315">
        <f t="shared" si="14"/>
        <v>0</v>
      </c>
      <c r="L36" s="3538"/>
      <c r="M36" s="3231">
        <f t="shared" si="16"/>
        <v>0</v>
      </c>
      <c r="N36" s="3538"/>
      <c r="O36" s="3335"/>
      <c r="Q36" s="3167"/>
      <c r="R36" s="3176" t="s">
        <v>290</v>
      </c>
      <c r="S36" s="3323">
        <f t="shared" si="15"/>
        <v>0</v>
      </c>
      <c r="T36" s="3226"/>
      <c r="U36" s="3139"/>
      <c r="V36" s="3139"/>
      <c r="W36" s="3139"/>
      <c r="X36" s="3139"/>
    </row>
    <row r="37" spans="2:24" ht="30.6" thickBot="1">
      <c r="B37" s="3232" t="s">
        <v>448</v>
      </c>
      <c r="C37" s="3233"/>
      <c r="D37" s="3234" t="s">
        <v>456</v>
      </c>
      <c r="E37" s="3339">
        <f t="shared" si="11"/>
        <v>0</v>
      </c>
      <c r="F37" s="3538"/>
      <c r="G37" s="3339">
        <f t="shared" si="12"/>
        <v>0</v>
      </c>
      <c r="H37" s="3538"/>
      <c r="I37" s="3339">
        <f t="shared" si="13"/>
        <v>0</v>
      </c>
      <c r="J37" s="3538"/>
      <c r="K37" s="3316">
        <f t="shared" si="14"/>
        <v>0</v>
      </c>
      <c r="L37" s="3538"/>
      <c r="M37" s="3235">
        <f t="shared" si="16"/>
        <v>0</v>
      </c>
      <c r="N37" s="3538"/>
      <c r="O37" s="3336"/>
      <c r="P37" s="3236"/>
      <c r="Q37" s="3167"/>
      <c r="R37" s="3176" t="s">
        <v>290</v>
      </c>
      <c r="S37" s="3325">
        <f t="shared" si="15"/>
        <v>0</v>
      </c>
      <c r="T37" s="3139"/>
      <c r="U37" s="3139"/>
      <c r="V37" s="3139"/>
      <c r="W37" s="3139"/>
      <c r="X37" s="3139"/>
    </row>
    <row r="38" spans="2:24" ht="34.5" customHeight="1" thickBot="1">
      <c r="B38" s="3237" t="s">
        <v>449</v>
      </c>
      <c r="C38" s="3233"/>
      <c r="D38" s="3238" t="s">
        <v>450</v>
      </c>
      <c r="E38" s="3340">
        <f t="shared" si="11"/>
        <v>0</v>
      </c>
      <c r="F38" s="3538"/>
      <c r="G38" s="3340">
        <f t="shared" si="12"/>
        <v>0</v>
      </c>
      <c r="H38" s="3538"/>
      <c r="I38" s="3340">
        <f t="shared" si="13"/>
        <v>0</v>
      </c>
      <c r="J38" s="3538"/>
      <c r="K38" s="3316">
        <f t="shared" si="14"/>
        <v>0</v>
      </c>
      <c r="L38" s="3538"/>
      <c r="M38" s="3235">
        <f t="shared" si="16"/>
        <v>0</v>
      </c>
      <c r="N38" s="3538"/>
      <c r="O38" s="3337"/>
      <c r="P38" s="3236"/>
      <c r="Q38" s="3167"/>
      <c r="R38" s="3176" t="s">
        <v>290</v>
      </c>
      <c r="S38" s="3325">
        <f t="shared" si="15"/>
        <v>0</v>
      </c>
      <c r="T38" s="3139"/>
      <c r="U38" s="3139"/>
      <c r="V38" s="3139"/>
      <c r="W38" s="3139"/>
      <c r="X38" s="3139"/>
    </row>
    <row r="39" spans="2:24" ht="15.75" customHeight="1" thickBot="1">
      <c r="B39" s="3539" t="s">
        <v>451</v>
      </c>
      <c r="C39" s="3186" t="s">
        <v>423</v>
      </c>
      <c r="D39" s="3187"/>
      <c r="E39" s="3239">
        <f>E40</f>
        <v>0</v>
      </c>
      <c r="F39" s="3538"/>
      <c r="G39" s="3239">
        <f>G40</f>
        <v>0</v>
      </c>
      <c r="H39" s="3538"/>
      <c r="I39" s="3239">
        <f>I40</f>
        <v>0</v>
      </c>
      <c r="J39" s="3538"/>
      <c r="K39" s="3188">
        <f>K40</f>
        <v>0</v>
      </c>
      <c r="L39" s="3538"/>
      <c r="M39" s="3188">
        <f>M40</f>
        <v>0</v>
      </c>
      <c r="N39" s="3538"/>
      <c r="O39" s="3188">
        <f>O40</f>
        <v>0</v>
      </c>
      <c r="P39" s="3240"/>
      <c r="Q39" s="3167" t="e">
        <f t="shared" ref="Q39" si="17">K39*100/O39</f>
        <v>#DIV/0!</v>
      </c>
      <c r="R39" s="3241"/>
      <c r="S39" s="3240"/>
      <c r="T39" s="3139"/>
      <c r="U39" s="3139"/>
      <c r="V39" s="3139"/>
      <c r="W39" s="3139"/>
      <c r="X39" s="3139"/>
    </row>
    <row r="40" spans="2:24" ht="50.25" customHeight="1" thickBot="1">
      <c r="B40" s="3540"/>
      <c r="C40" s="3242"/>
      <c r="D40" s="3243" t="s">
        <v>440</v>
      </c>
      <c r="E40" s="3173">
        <f>IF($R40="Surface SHAB",$F$8*K40,IF($R40="Surface finançable",$F$9*K40,IF($R40="Nombre",K40*$F$7,IF($R40="Répartition foncière",$F$10*K40))))</f>
        <v>0</v>
      </c>
      <c r="F40" s="3538"/>
      <c r="G40" s="3174">
        <f t="shared" ref="G40:G41" si="18">IF($R40="Surface SHAB",$H$8*K40,IF($R40="Surface finançable",$H$9*K40,IF($R40="Nombre",K40*$H$7,IF($R40="Répartition foncière",$H$10*K40))))</f>
        <v>0</v>
      </c>
      <c r="H40" s="3538"/>
      <c r="I40" s="3244">
        <f>IF($R40="Surface SHAB",$J$8*K40,IF($R40="Surface finançable",$J$9*K40,IF($R40="Nombre",K40*$J$7,IF($R40="Répartition foncière",$J$10*K40))))</f>
        <v>0</v>
      </c>
      <c r="J40" s="3538"/>
      <c r="K40" s="3317">
        <f>IF(R40="Surface SHAB",$L$8*O40,IF(R40="Surface finançable",$L$9*O40,IF(R40="Nombre",O40*$L$7,IF(R40="Répartition foncière",$L$10*O40))))</f>
        <v>0</v>
      </c>
      <c r="L40" s="3538"/>
      <c r="M40" s="3245">
        <f>IF(R40="Surface SHAB",$N$8*O40,IF(R40="Surface finançable",$N$9*O40,IF(R40="Nombre",O40*$N$7,IF(R40="Répartition foncière",$N$10*O40))))</f>
        <v>0</v>
      </c>
      <c r="N40" s="3538"/>
      <c r="O40" s="3337"/>
      <c r="P40" s="3246"/>
      <c r="Q40" s="3167"/>
      <c r="R40" s="3176" t="s">
        <v>290</v>
      </c>
      <c r="S40" s="3325">
        <f t="shared" ref="S40:S41" si="19">O40-(K40+M40)</f>
        <v>0</v>
      </c>
      <c r="T40" s="3139"/>
      <c r="U40" s="3139"/>
      <c r="V40" s="3139"/>
      <c r="W40" s="3139"/>
      <c r="X40" s="3139"/>
    </row>
    <row r="41" spans="2:24" ht="22.8" customHeight="1" thickBot="1">
      <c r="B41" s="3247" t="s">
        <v>452</v>
      </c>
      <c r="C41" s="3248" t="s">
        <v>760</v>
      </c>
      <c r="D41" s="3249"/>
      <c r="E41" s="3173">
        <f>IF($R41="Surface SHAB",$F$8*K41,IF($R41="Surface finançable",$F$9*K41,IF($R41="Nombre",K41*$F$7,IF($R41="Répartition foncière",$F$10*K41))))</f>
        <v>0</v>
      </c>
      <c r="F41" s="3538"/>
      <c r="G41" s="3174">
        <f t="shared" si="18"/>
        <v>0</v>
      </c>
      <c r="H41" s="3538"/>
      <c r="I41" s="3235">
        <f>IF($R41="Surface SHAB",$J$8*K41,IF($R41="Surface finançable",$J$9*K41,IF($R41="Nombre",K41*$J$7,IF($R41="Répartition foncière",$J$10*K41))))</f>
        <v>0</v>
      </c>
      <c r="J41" s="3538"/>
      <c r="K41" s="3316">
        <f>IF(R41="Surface SHAB",$L$8*O41,IF(R41="Surface finançable",$L$9*O41,IF(R41="Nombre",O41*$L$7,IF(R41="Répartition foncière",$L$10*O41))))</f>
        <v>0</v>
      </c>
      <c r="L41" s="3538"/>
      <c r="M41" s="3235">
        <f>IF(R41="Surface SHAB",$N$8*O41,IF(R41="Surface finançable",$N$9*O41,IF(R41="Nombre",O41*$N$7,IF(R41="Répartition foncière",$N$10*O41))))</f>
        <v>0</v>
      </c>
      <c r="N41" s="3538"/>
      <c r="O41" s="3333"/>
      <c r="P41" s="3250"/>
      <c r="Q41" s="3167"/>
      <c r="R41" s="3176" t="s">
        <v>290</v>
      </c>
      <c r="S41" s="3326">
        <f t="shared" si="19"/>
        <v>0</v>
      </c>
      <c r="T41" s="3139"/>
      <c r="U41" s="3139"/>
      <c r="V41" s="3139"/>
      <c r="W41" s="3139"/>
      <c r="X41" s="3139"/>
    </row>
    <row r="42" spans="2:24" ht="15.6" thickBot="1">
      <c r="B42" s="3251" t="s">
        <v>453</v>
      </c>
      <c r="C42" s="3186" t="s">
        <v>424</v>
      </c>
      <c r="D42" s="3187"/>
      <c r="E42" s="3188">
        <f>SUM(E43:E53)</f>
        <v>174695.7739369105</v>
      </c>
      <c r="F42" s="3538"/>
      <c r="G42" s="3188">
        <f>SUM(G43:G53)</f>
        <v>33208.435124478121</v>
      </c>
      <c r="H42" s="3538"/>
      <c r="I42" s="3188">
        <f>SUM(I43:I53)</f>
        <v>157171.31977733108</v>
      </c>
      <c r="J42" s="3538"/>
      <c r="K42" s="3188">
        <f>SUM(K43:K53)</f>
        <v>365075.52883871965</v>
      </c>
      <c r="L42" s="3538"/>
      <c r="M42" s="3188">
        <f>SUM(M43:M53)</f>
        <v>17759.471161280348</v>
      </c>
      <c r="N42" s="3538"/>
      <c r="O42" s="3188">
        <f>SUM(O43:O53)</f>
        <v>382835</v>
      </c>
      <c r="Q42" s="3167">
        <f>K42*100/O42</f>
        <v>95.361063862687487</v>
      </c>
      <c r="R42" s="3241"/>
      <c r="T42" s="3139"/>
      <c r="U42" s="3139"/>
      <c r="V42" s="3139"/>
      <c r="W42" s="3139"/>
      <c r="X42" s="3139"/>
    </row>
    <row r="43" spans="2:24" ht="15.6">
      <c r="B43" s="3252"/>
      <c r="C43" s="3171"/>
      <c r="D43" s="3172" t="s">
        <v>425</v>
      </c>
      <c r="E43" s="3173">
        <f t="shared" ref="E43:E53" si="20">IF($R43="Surface SHAB",$F$8*K43,IF($R43="Surface finançable",$F$9*K43,IF($R43="Nombre",K43*$F$7,IF($R43="Répartition foncière",$F$10*K43))))</f>
        <v>80262.357615586836</v>
      </c>
      <c r="F43" s="3538"/>
      <c r="G43" s="3174">
        <f t="shared" ref="G43:G53" si="21">IF($R43="Surface SHAB",$H$8*K43,IF($R43="Surface finançable",$H$9*K43,IF($R43="Nombre",K43*$H$7,IF($R43="Répartition foncière",$H$10*K43))))</f>
        <v>15257.308381011289</v>
      </c>
      <c r="H43" s="3538"/>
      <c r="I43" s="3174">
        <f t="shared" ref="I43:I53" si="22">IF($R43="Surface SHAB",$J$8*K43,IF($R43="Surface finançable",$J$9*K43,IF($R43="Nombre",K43*$J$7,IF($R43="Répartition foncière",$J$10*K43))))</f>
        <v>72210.909231482918</v>
      </c>
      <c r="J43" s="3538"/>
      <c r="K43" s="3318">
        <f t="shared" ref="K43:K53" si="23">IF(R43="Surface SHAB",$L$8*O43,IF(R43="Surface finançable",$L$9*O43,IF(R43="Nombre",O43*$L$7,IF(R43="Répartition foncière",$L$10*O43))))</f>
        <v>167730.57522808103</v>
      </c>
      <c r="L43" s="3538"/>
      <c r="M43" s="3253">
        <f t="shared" ref="M43:M53" si="24">IF(R43="Surface SHAB",$N$8*O43,IF(R43="Surface finançable",$N$9*O43,IF(R43="Nombre",O43*$N$7,IF(R43="Répartition foncière",$N$10*O43))))</f>
        <v>8159.4247719189734</v>
      </c>
      <c r="N43" s="3538"/>
      <c r="O43" s="3334">
        <v>175890</v>
      </c>
      <c r="P43" s="3254"/>
      <c r="Q43" s="3167"/>
      <c r="R43" s="3176" t="s">
        <v>290</v>
      </c>
      <c r="S43" s="3323">
        <f t="shared" ref="S43:S53" si="25">O43-(K43+M43)</f>
        <v>0</v>
      </c>
      <c r="T43" s="3139"/>
      <c r="U43" s="3139"/>
      <c r="V43" s="3139"/>
      <c r="W43" s="3139"/>
      <c r="X43" s="3139"/>
    </row>
    <row r="44" spans="2:24" ht="15.6">
      <c r="B44" s="3252"/>
      <c r="C44" s="3171"/>
      <c r="D44" s="3172" t="s">
        <v>615</v>
      </c>
      <c r="E44" s="3173">
        <f t="shared" si="20"/>
        <v>2169.3515725993507</v>
      </c>
      <c r="F44" s="3538"/>
      <c r="G44" s="3174">
        <f t="shared" si="21"/>
        <v>412.37844131745794</v>
      </c>
      <c r="H44" s="3538"/>
      <c r="I44" s="3174">
        <f t="shared" si="22"/>
        <v>1951.7349621153551</v>
      </c>
      <c r="J44" s="3538"/>
      <c r="K44" s="3314">
        <f t="shared" si="23"/>
        <v>4533.4649760321636</v>
      </c>
      <c r="L44" s="3538"/>
      <c r="M44" s="3175">
        <f t="shared" si="24"/>
        <v>220.53502396783671</v>
      </c>
      <c r="N44" s="3538"/>
      <c r="O44" s="3333">
        <v>4754</v>
      </c>
      <c r="P44" s="3254"/>
      <c r="Q44" s="3167"/>
      <c r="R44" s="3176" t="s">
        <v>290</v>
      </c>
      <c r="S44" s="3323">
        <f t="shared" si="25"/>
        <v>0</v>
      </c>
      <c r="T44" s="3139"/>
      <c r="U44" s="3139"/>
      <c r="V44" s="3139"/>
      <c r="W44" s="3139"/>
      <c r="X44" s="3139"/>
    </row>
    <row r="45" spans="2:24" ht="15.6">
      <c r="B45" s="3252"/>
      <c r="C45" s="3171"/>
      <c r="D45" s="3172" t="s">
        <v>426</v>
      </c>
      <c r="E45" s="3173">
        <f t="shared" si="20"/>
        <v>738.78422297819714</v>
      </c>
      <c r="F45" s="3538"/>
      <c r="G45" s="3174">
        <f t="shared" si="21"/>
        <v>140.43767280037113</v>
      </c>
      <c r="H45" s="3538"/>
      <c r="I45" s="3174">
        <f t="shared" si="22"/>
        <v>664.67372815834244</v>
      </c>
      <c r="J45" s="3538"/>
      <c r="K45" s="3314">
        <f t="shared" si="23"/>
        <v>1543.8956239369106</v>
      </c>
      <c r="L45" s="3538"/>
      <c r="M45" s="3175">
        <f t="shared" si="24"/>
        <v>75.104376063089546</v>
      </c>
      <c r="N45" s="3538"/>
      <c r="O45" s="3333">
        <v>1619.0000000000002</v>
      </c>
      <c r="Q45" s="3167"/>
      <c r="R45" s="3176" t="s">
        <v>290</v>
      </c>
      <c r="S45" s="3323">
        <f t="shared" si="25"/>
        <v>0</v>
      </c>
      <c r="T45" s="3139"/>
      <c r="U45" s="3139"/>
      <c r="V45" s="3139"/>
      <c r="W45" s="3139"/>
      <c r="X45" s="3139"/>
    </row>
    <row r="46" spans="2:24" ht="15.6">
      <c r="B46" s="3252"/>
      <c r="C46" s="3171"/>
      <c r="D46" s="3172" t="s">
        <v>427</v>
      </c>
      <c r="E46" s="3173">
        <f t="shared" si="20"/>
        <v>3253.5710375753829</v>
      </c>
      <c r="F46" s="3538"/>
      <c r="G46" s="3174">
        <f t="shared" si="21"/>
        <v>618.48091850935532</v>
      </c>
      <c r="H46" s="3538"/>
      <c r="I46" s="3174">
        <f t="shared" si="22"/>
        <v>2927.1918973248803</v>
      </c>
      <c r="J46" s="3538"/>
      <c r="K46" s="3314">
        <f t="shared" si="23"/>
        <v>6799.2438534096182</v>
      </c>
      <c r="L46" s="3538"/>
      <c r="M46" s="3175">
        <f t="shared" si="24"/>
        <v>330.75614659038195</v>
      </c>
      <c r="N46" s="3538"/>
      <c r="O46" s="3333">
        <v>7130</v>
      </c>
      <c r="Q46" s="3167"/>
      <c r="R46" s="3176" t="s">
        <v>290</v>
      </c>
      <c r="S46" s="3323">
        <f t="shared" si="25"/>
        <v>0</v>
      </c>
      <c r="T46" s="3139"/>
      <c r="U46" s="3139"/>
      <c r="V46" s="3139"/>
      <c r="W46" s="3139"/>
      <c r="X46" s="3139"/>
    </row>
    <row r="47" spans="2:24" ht="15.6">
      <c r="B47" s="3252"/>
      <c r="C47" s="3171"/>
      <c r="D47" s="3172" t="s">
        <v>428</v>
      </c>
      <c r="E47" s="3173">
        <f t="shared" si="20"/>
        <v>2711.4613050873668</v>
      </c>
      <c r="F47" s="3538"/>
      <c r="G47" s="3174">
        <f t="shared" si="21"/>
        <v>515.42967991340652</v>
      </c>
      <c r="H47" s="3538"/>
      <c r="I47" s="3174">
        <f t="shared" si="22"/>
        <v>2439.4634297201173</v>
      </c>
      <c r="J47" s="3538"/>
      <c r="K47" s="3314">
        <f t="shared" si="23"/>
        <v>5666.3544147208904</v>
      </c>
      <c r="L47" s="3538"/>
      <c r="M47" s="3175">
        <f t="shared" si="24"/>
        <v>275.64558527910935</v>
      </c>
      <c r="N47" s="3538"/>
      <c r="O47" s="3333">
        <v>5942</v>
      </c>
      <c r="Q47" s="3167"/>
      <c r="R47" s="3176" t="s">
        <v>290</v>
      </c>
      <c r="S47" s="3323">
        <f t="shared" si="25"/>
        <v>0</v>
      </c>
      <c r="T47" s="3139"/>
      <c r="U47" s="3139"/>
      <c r="V47" s="3139"/>
      <c r="W47" s="3139"/>
      <c r="X47" s="3139"/>
    </row>
    <row r="48" spans="2:24" ht="15.6">
      <c r="B48" s="3252"/>
      <c r="C48" s="3171"/>
      <c r="D48" s="3172" t="s">
        <v>429</v>
      </c>
      <c r="E48" s="3173">
        <f t="shared" si="20"/>
        <v>3253.5710375753829</v>
      </c>
      <c r="F48" s="3538"/>
      <c r="G48" s="3174">
        <f t="shared" si="21"/>
        <v>618.48091850935532</v>
      </c>
      <c r="H48" s="3538"/>
      <c r="I48" s="3174">
        <f t="shared" si="22"/>
        <v>2927.1918973248803</v>
      </c>
      <c r="J48" s="3538"/>
      <c r="K48" s="3314">
        <f>IF(R48="Surface SHAB",$L$8*O48,IF(R48="Surface finançable",$L$9*O48,IF(R48="Nombre",O48*$L$7,IF(R48="Répartition foncière",$L$10*O48))))</f>
        <v>6799.2438534096182</v>
      </c>
      <c r="L48" s="3538"/>
      <c r="M48" s="3175">
        <f t="shared" si="24"/>
        <v>330.75614659038195</v>
      </c>
      <c r="N48" s="3538"/>
      <c r="O48" s="3333">
        <v>7130</v>
      </c>
      <c r="Q48" s="3167"/>
      <c r="R48" s="3176" t="s">
        <v>290</v>
      </c>
      <c r="S48" s="3323">
        <f t="shared" si="25"/>
        <v>0</v>
      </c>
      <c r="T48" s="3139"/>
      <c r="U48" s="3139"/>
      <c r="V48" s="3139"/>
      <c r="W48" s="3139"/>
      <c r="X48" s="3139"/>
    </row>
    <row r="49" spans="2:24" ht="15.6">
      <c r="B49" s="3252"/>
      <c r="C49" s="3171"/>
      <c r="D49" s="3172" t="s">
        <v>755</v>
      </c>
      <c r="E49" s="3173">
        <f t="shared" si="20"/>
        <v>0</v>
      </c>
      <c r="F49" s="3538"/>
      <c r="G49" s="3174">
        <f t="shared" si="21"/>
        <v>0</v>
      </c>
      <c r="H49" s="3538"/>
      <c r="I49" s="3174">
        <f t="shared" si="22"/>
        <v>0</v>
      </c>
      <c r="J49" s="3538"/>
      <c r="K49" s="3314">
        <f t="shared" si="23"/>
        <v>0</v>
      </c>
      <c r="L49" s="3538"/>
      <c r="M49" s="3175">
        <f t="shared" si="24"/>
        <v>0</v>
      </c>
      <c r="N49" s="3538"/>
      <c r="O49" s="3333">
        <v>0</v>
      </c>
      <c r="P49" s="3255"/>
      <c r="Q49" s="3167"/>
      <c r="R49" s="3176" t="s">
        <v>290</v>
      </c>
      <c r="S49" s="3323">
        <f t="shared" si="25"/>
        <v>0</v>
      </c>
      <c r="T49" s="3139"/>
      <c r="U49" s="3139"/>
      <c r="V49" s="3139"/>
      <c r="W49" s="3139"/>
      <c r="X49" s="3139"/>
    </row>
    <row r="50" spans="2:24" ht="15.6">
      <c r="B50" s="3252"/>
      <c r="C50" s="3256"/>
      <c r="D50" s="3257" t="s">
        <v>759</v>
      </c>
      <c r="E50" s="3173">
        <f t="shared" si="20"/>
        <v>50165.684714705436</v>
      </c>
      <c r="F50" s="3538"/>
      <c r="G50" s="3174">
        <f t="shared" si="21"/>
        <v>9536.1430261326768</v>
      </c>
      <c r="H50" s="3538"/>
      <c r="I50" s="3174">
        <f t="shared" si="22"/>
        <v>45133.3578166074</v>
      </c>
      <c r="J50" s="3538"/>
      <c r="K50" s="3314">
        <f t="shared" si="23"/>
        <v>104835.18555744551</v>
      </c>
      <c r="L50" s="3538"/>
      <c r="M50" s="3175">
        <f t="shared" si="24"/>
        <v>5099.8144425545079</v>
      </c>
      <c r="N50" s="3538"/>
      <c r="O50" s="3333">
        <v>109935.00000000001</v>
      </c>
      <c r="P50" s="3135"/>
      <c r="Q50" s="3167"/>
      <c r="R50" s="3176" t="s">
        <v>290</v>
      </c>
      <c r="S50" s="3323">
        <f t="shared" si="25"/>
        <v>0</v>
      </c>
      <c r="T50" s="3139"/>
      <c r="U50" s="3139"/>
      <c r="V50" s="3139"/>
      <c r="W50" s="3139"/>
      <c r="X50" s="3139"/>
    </row>
    <row r="51" spans="2:24" ht="15.6">
      <c r="B51" s="3252"/>
      <c r="C51" s="3256"/>
      <c r="D51" s="3257" t="s">
        <v>772</v>
      </c>
      <c r="E51" s="3173">
        <f t="shared" si="20"/>
        <v>18060.741668470699</v>
      </c>
      <c r="F51" s="3538"/>
      <c r="G51" s="3174">
        <f t="shared" si="21"/>
        <v>3433.2196737281588</v>
      </c>
      <c r="H51" s="3538"/>
      <c r="I51" s="3174">
        <f t="shared" si="22"/>
        <v>16248.994124014227</v>
      </c>
      <c r="J51" s="3538"/>
      <c r="K51" s="3314">
        <f t="shared" si="23"/>
        <v>37742.955466213083</v>
      </c>
      <c r="L51" s="3538"/>
      <c r="M51" s="3175">
        <f t="shared" si="24"/>
        <v>1836.0445337869182</v>
      </c>
      <c r="N51" s="3538"/>
      <c r="O51" s="3333">
        <v>39579</v>
      </c>
      <c r="P51" s="3135"/>
      <c r="Q51" s="3167"/>
      <c r="R51" s="3176" t="s">
        <v>290</v>
      </c>
      <c r="S51" s="3323">
        <f t="shared" si="25"/>
        <v>0</v>
      </c>
      <c r="T51" s="3139"/>
      <c r="U51" s="3139"/>
      <c r="V51" s="3139"/>
      <c r="W51" s="3139"/>
      <c r="X51" s="3139"/>
    </row>
    <row r="52" spans="2:24" ht="15.6">
      <c r="B52" s="3252"/>
      <c r="C52" s="3203"/>
      <c r="D52" s="3204" t="s">
        <v>430</v>
      </c>
      <c r="E52" s="3173">
        <f t="shared" si="20"/>
        <v>14080.25076233184</v>
      </c>
      <c r="F52" s="3538"/>
      <c r="G52" s="3174">
        <f t="shared" si="21"/>
        <v>2676.5564125560541</v>
      </c>
      <c r="H52" s="3538"/>
      <c r="I52" s="3174">
        <f t="shared" si="22"/>
        <v>12667.802690582959</v>
      </c>
      <c r="J52" s="3538"/>
      <c r="K52" s="3314">
        <f t="shared" si="23"/>
        <v>29424.609865470851</v>
      </c>
      <c r="L52" s="3538"/>
      <c r="M52" s="3175">
        <f t="shared" si="24"/>
        <v>1431.3901345291481</v>
      </c>
      <c r="N52" s="3538"/>
      <c r="O52" s="3333">
        <v>30856</v>
      </c>
      <c r="P52" s="3135"/>
      <c r="Q52" s="3167"/>
      <c r="R52" s="3176" t="s">
        <v>290</v>
      </c>
      <c r="S52" s="3323">
        <f t="shared" si="25"/>
        <v>0</v>
      </c>
      <c r="T52" s="3139"/>
      <c r="U52" s="3139"/>
      <c r="V52" s="3139"/>
      <c r="W52" s="3139"/>
      <c r="X52" s="3139"/>
    </row>
    <row r="53" spans="2:24" ht="16.2" thickBot="1">
      <c r="B53" s="3258"/>
      <c r="C53" s="3259"/>
      <c r="D53" s="3181" t="s">
        <v>599</v>
      </c>
      <c r="E53" s="3173">
        <f t="shared" si="20"/>
        <v>0</v>
      </c>
      <c r="F53" s="3538"/>
      <c r="G53" s="3174">
        <f t="shared" si="21"/>
        <v>0</v>
      </c>
      <c r="H53" s="3538"/>
      <c r="I53" s="3174">
        <f t="shared" si="22"/>
        <v>0</v>
      </c>
      <c r="J53" s="3538"/>
      <c r="K53" s="3314">
        <f t="shared" si="23"/>
        <v>0</v>
      </c>
      <c r="L53" s="3538"/>
      <c r="M53" s="3175">
        <f t="shared" si="24"/>
        <v>0</v>
      </c>
      <c r="N53" s="3538"/>
      <c r="O53" s="3333"/>
      <c r="Q53" s="3167"/>
      <c r="R53" s="3176" t="s">
        <v>290</v>
      </c>
      <c r="S53" s="3323">
        <f t="shared" si="25"/>
        <v>0</v>
      </c>
      <c r="T53" s="3139"/>
      <c r="U53" s="3139"/>
      <c r="V53" s="3139"/>
      <c r="W53" s="3139"/>
      <c r="X53" s="3139"/>
    </row>
    <row r="54" spans="2:24" ht="15.6" thickBot="1">
      <c r="B54" s="3260"/>
      <c r="C54" s="3186" t="s">
        <v>130</v>
      </c>
      <c r="D54" s="3187"/>
      <c r="E54" s="3188">
        <f>SUM(E55:E56)</f>
        <v>23345.39891758157</v>
      </c>
      <c r="F54" s="3538"/>
      <c r="G54" s="3188">
        <f>SUM(G55:G56)</f>
        <v>4437.7957631049949</v>
      </c>
      <c r="H54" s="3538"/>
      <c r="I54" s="3188">
        <f>SUM(I55:I56)</f>
        <v>21003.52559146436</v>
      </c>
      <c r="J54" s="3538"/>
      <c r="K54" s="3188">
        <f>SUM(K55:K56)</f>
        <v>48786.720272150917</v>
      </c>
      <c r="L54" s="3538"/>
      <c r="M54" s="3188">
        <f>SUM(M55:M56)</f>
        <v>2373.2797278490798</v>
      </c>
      <c r="N54" s="3538"/>
      <c r="O54" s="3188">
        <f>SUM(O55:O56)</f>
        <v>51160</v>
      </c>
      <c r="Q54" s="3167">
        <f>K54*100/O54</f>
        <v>95.361063862687487</v>
      </c>
      <c r="R54" s="3241"/>
      <c r="T54" s="3139"/>
      <c r="U54" s="3139"/>
      <c r="V54" s="3139"/>
      <c r="W54" s="3139"/>
      <c r="X54" s="3139"/>
    </row>
    <row r="55" spans="2:24" ht="15.6">
      <c r="B55" s="3258"/>
      <c r="C55" s="3171"/>
      <c r="D55" s="3172" t="s">
        <v>784</v>
      </c>
      <c r="E55" s="3173">
        <f t="shared" ref="E55:E56" si="26">IF($R55="Surface SHAB",$F$8*K55,IF($R55="Surface finançable",$F$9*K55,IF($R55="Nombre",K55*$F$7,IF($R55="Répartition foncière",$F$10*K55))))</f>
        <v>19535.115865161592</v>
      </c>
      <c r="F55" s="3538"/>
      <c r="G55" s="3174">
        <f t="shared" ref="G55:G56" si="27">IF($R55="Surface SHAB",$H$8*K55,IF($R55="Surface finançable",$H$9*K55,IF($R55="Nombre",K55*$H$7,IF($R55="Répartition foncière",$H$10*K55))))</f>
        <v>3713.4878150610798</v>
      </c>
      <c r="H55" s="3538"/>
      <c r="I55" s="3174">
        <f t="shared" ref="I55:I56" si="28">IF($R55="Surface SHAB",$J$8*K55,IF($R55="Surface finançable",$J$9*K55,IF($R55="Nombre",K55*$J$7,IF($R55="Répartition foncière",$J$10*K55))))</f>
        <v>17575.467759393847</v>
      </c>
      <c r="J55" s="3538"/>
      <c r="K55" s="3318">
        <f t="shared" ref="K55:K56" si="29">IF(R55="Surface SHAB",$L$8*O55,IF(R55="Surface finançable",$L$9*O55,IF(R55="Nombre",O55*$L$7,IF(R55="Répartition foncière",$L$10*O55))))</f>
        <v>40824.071439616513</v>
      </c>
      <c r="L55" s="3538"/>
      <c r="M55" s="3253">
        <f t="shared" ref="M55:M56" si="30">IF(R55="Surface SHAB",$N$8*O55,IF(R55="Surface finançable",$N$9*O55,IF(R55="Nombre",O55*$N$7,IF(R55="Répartition foncière",$N$10*O55))))</f>
        <v>1985.9285603834853</v>
      </c>
      <c r="N55" s="3538"/>
      <c r="O55" s="3334">
        <v>42810</v>
      </c>
      <c r="Q55" s="3167"/>
      <c r="R55" s="3176" t="s">
        <v>290</v>
      </c>
      <c r="S55" s="3323">
        <f t="shared" ref="S55:S56" si="31">O55-(K55+M55)</f>
        <v>0</v>
      </c>
      <c r="T55" s="3139"/>
      <c r="U55" s="3139"/>
      <c r="V55" s="3139"/>
      <c r="W55" s="3139"/>
      <c r="X55" s="3139"/>
    </row>
    <row r="56" spans="2:24" ht="16.2" thickBot="1">
      <c r="B56" s="3261"/>
      <c r="C56" s="3203"/>
      <c r="D56" s="3262" t="s">
        <v>783</v>
      </c>
      <c r="E56" s="3173">
        <f t="shared" si="26"/>
        <v>3810.2830524199785</v>
      </c>
      <c r="F56" s="3538"/>
      <c r="G56" s="3174">
        <f t="shared" si="27"/>
        <v>724.3079480439153</v>
      </c>
      <c r="H56" s="3538"/>
      <c r="I56" s="3174">
        <f t="shared" si="28"/>
        <v>3428.0578320705122</v>
      </c>
      <c r="J56" s="3538"/>
      <c r="K56" s="3314">
        <f t="shared" si="29"/>
        <v>7962.6488325344053</v>
      </c>
      <c r="L56" s="3538"/>
      <c r="M56" s="3175">
        <f t="shared" si="30"/>
        <v>387.35116746559459</v>
      </c>
      <c r="N56" s="3538"/>
      <c r="O56" s="3333">
        <v>8350</v>
      </c>
      <c r="Q56" s="3167"/>
      <c r="R56" s="3176" t="s">
        <v>290</v>
      </c>
      <c r="S56" s="3323">
        <f t="shared" si="31"/>
        <v>0</v>
      </c>
      <c r="T56" s="3263"/>
      <c r="U56" s="3139"/>
      <c r="V56" s="3139"/>
      <c r="W56" s="3139"/>
      <c r="X56" s="3139"/>
    </row>
    <row r="57" spans="2:24" ht="15.6" thickBot="1">
      <c r="B57" s="3548"/>
      <c r="C57" s="3186" t="s">
        <v>431</v>
      </c>
      <c r="D57" s="3187"/>
      <c r="E57" s="3188">
        <f>SUM(E58:E60)</f>
        <v>14250.914937374364</v>
      </c>
      <c r="F57" s="3538"/>
      <c r="G57" s="3188">
        <f>SUM(G58:G60)</f>
        <v>2708.9984691510749</v>
      </c>
      <c r="H57" s="3538"/>
      <c r="I57" s="3188">
        <f>SUM(I58:I60)</f>
        <v>12821.346837791867</v>
      </c>
      <c r="J57" s="3538"/>
      <c r="K57" s="3188">
        <f>SUM(K58:K60)</f>
        <v>29781.260244317302</v>
      </c>
      <c r="L57" s="3538"/>
      <c r="M57" s="3188">
        <f>SUM(M58:M60)</f>
        <v>1448.7397556826968</v>
      </c>
      <c r="N57" s="3538"/>
      <c r="O57" s="3188">
        <f>SUM(O58:O60)</f>
        <v>31230</v>
      </c>
      <c r="P57" s="3166"/>
      <c r="Q57" s="3167">
        <f>K57*100/O57</f>
        <v>95.361063862687487</v>
      </c>
      <c r="R57" s="3241"/>
      <c r="S57" s="3166"/>
      <c r="T57" s="3264"/>
      <c r="U57" s="3139"/>
      <c r="V57" s="3139"/>
      <c r="W57" s="3139"/>
      <c r="X57" s="3139"/>
    </row>
    <row r="58" spans="2:24" ht="15.6">
      <c r="B58" s="3549"/>
      <c r="C58" s="3171"/>
      <c r="D58" s="3172" t="s">
        <v>437</v>
      </c>
      <c r="E58" s="3173">
        <f t="shared" ref="E58:E60" si="32">IF($R58="Surface SHAB",$F$8*K58,IF($R58="Surface finançable",$F$9*K58,IF($R58="Nombre",K58*$F$7,IF($R58="Répartition foncière",$F$10*K58))))</f>
        <v>5106.2356115664143</v>
      </c>
      <c r="F58" s="3538"/>
      <c r="G58" s="3174">
        <f t="shared" ref="G58:G60" si="33">IF($R58="Surface SHAB",$H$8*K58,IF($R58="Surface finançable",$H$9*K58,IF($R58="Nombre",K58*$H$7,IF($R58="Répartition foncière",$H$10*K58))))</f>
        <v>970.65939384567821</v>
      </c>
      <c r="H58" s="3538"/>
      <c r="I58" s="3174">
        <f t="shared" ref="I58:I60" si="34">IF($R58="Surface SHAB",$J$8*K58,IF($R58="Surface finançable",$J$9*K58,IF($R58="Nombre",K58*$J$7,IF($R58="Répartition foncière",$J$10*K58))))</f>
        <v>4594.0080408226386</v>
      </c>
      <c r="J58" s="3538"/>
      <c r="K58" s="3318">
        <f t="shared" ref="K58:K60" si="35">IF(R58="Surface SHAB",$L$8*O58,IF(R58="Surface finançable",$L$9*O58,IF(R58="Nombre",O58*$L$7,IF(R58="Répartition foncière",$L$10*O58))))</f>
        <v>10670.903046234731</v>
      </c>
      <c r="L58" s="3538"/>
      <c r="M58" s="3253">
        <f t="shared" ref="M58:M60" si="36">IF(R58="Surface SHAB",$N$8*O58,IF(R58="Surface finançable",$N$9*O58,IF(R58="Nombre",O58*$N$7,IF(R58="Répartition foncière",$N$10*O58))))</f>
        <v>519.09695376526986</v>
      </c>
      <c r="N58" s="3538"/>
      <c r="O58" s="3334">
        <v>11190</v>
      </c>
      <c r="Q58" s="3167"/>
      <c r="R58" s="3176" t="s">
        <v>290</v>
      </c>
      <c r="S58" s="3323">
        <f t="shared" ref="S58:S60" si="37">O58-(K58+M58)</f>
        <v>0</v>
      </c>
      <c r="T58" s="3139"/>
      <c r="U58" s="3139"/>
      <c r="V58" s="3139"/>
      <c r="W58" s="3139"/>
      <c r="X58" s="3139"/>
    </row>
    <row r="59" spans="2:24" ht="15.6">
      <c r="B59" s="3549"/>
      <c r="C59" s="3203"/>
      <c r="D59" s="3172" t="s">
        <v>432</v>
      </c>
      <c r="E59" s="3173">
        <f t="shared" si="32"/>
        <v>9144.6793258079488</v>
      </c>
      <c r="F59" s="3538"/>
      <c r="G59" s="3174">
        <f t="shared" si="33"/>
        <v>1738.3390753053968</v>
      </c>
      <c r="H59" s="3538"/>
      <c r="I59" s="3174">
        <f t="shared" si="34"/>
        <v>8227.3387969692285</v>
      </c>
      <c r="J59" s="3538"/>
      <c r="K59" s="3314">
        <f t="shared" si="35"/>
        <v>19110.357198082573</v>
      </c>
      <c r="L59" s="3538"/>
      <c r="M59" s="3175">
        <f t="shared" si="36"/>
        <v>929.64280191742694</v>
      </c>
      <c r="N59" s="3538"/>
      <c r="O59" s="3333">
        <v>20040</v>
      </c>
      <c r="Q59" s="3167"/>
      <c r="R59" s="3176" t="s">
        <v>290</v>
      </c>
      <c r="S59" s="3323">
        <f t="shared" si="37"/>
        <v>0</v>
      </c>
      <c r="T59" s="3264"/>
      <c r="U59" s="3139"/>
      <c r="V59" s="3139"/>
      <c r="W59" s="3139"/>
      <c r="X59" s="3139"/>
    </row>
    <row r="60" spans="2:24" ht="16.2" thickBot="1">
      <c r="B60" s="3550"/>
      <c r="C60" s="3265"/>
      <c r="D60" s="3266" t="s">
        <v>433</v>
      </c>
      <c r="E60" s="3173">
        <f t="shared" si="32"/>
        <v>0</v>
      </c>
      <c r="F60" s="3538"/>
      <c r="G60" s="3174">
        <f t="shared" si="33"/>
        <v>0</v>
      </c>
      <c r="H60" s="3538"/>
      <c r="I60" s="3230">
        <f t="shared" si="34"/>
        <v>0</v>
      </c>
      <c r="J60" s="3538"/>
      <c r="K60" s="3314">
        <f t="shared" si="35"/>
        <v>0</v>
      </c>
      <c r="L60" s="3538"/>
      <c r="M60" s="3175">
        <f t="shared" si="36"/>
        <v>0</v>
      </c>
      <c r="N60" s="3538"/>
      <c r="O60" s="3333"/>
      <c r="Q60" s="3167"/>
      <c r="R60" s="3176" t="s">
        <v>290</v>
      </c>
      <c r="S60" s="3323">
        <f t="shared" si="37"/>
        <v>0</v>
      </c>
      <c r="T60" s="3139"/>
      <c r="U60" s="3139"/>
      <c r="V60" s="3139"/>
      <c r="W60" s="3139"/>
      <c r="X60" s="3139"/>
    </row>
    <row r="61" spans="2:24" ht="15.6" thickBot="1">
      <c r="B61" s="3267"/>
      <c r="C61" s="3268" t="s">
        <v>434</v>
      </c>
      <c r="D61" s="3269"/>
      <c r="E61" s="3188">
        <f>E13+E16+E18+E23+E39+E41+E42+E54+E57+E38+E37</f>
        <v>2973030.6199768051</v>
      </c>
      <c r="F61" s="3538"/>
      <c r="G61" s="3188">
        <f t="shared" ref="G61:I61" si="38">G13+G16+G18+G23+G39+G41+G42+G54+G57+G38+G37</f>
        <v>565152.1627663523</v>
      </c>
      <c r="H61" s="3538"/>
      <c r="I61" s="3188">
        <f t="shared" si="38"/>
        <v>2674793.6469769599</v>
      </c>
      <c r="J61" s="3538"/>
      <c r="K61" s="3188">
        <f>K13+K16+K18+K23+K39+K41+K42+K54+K57+K38+K37</f>
        <v>6212976.4297201168</v>
      </c>
      <c r="L61" s="3538"/>
      <c r="M61" s="3188">
        <f>M13+M16+M18+M23+M39+M41+M42+M54+M57+M38+M37</f>
        <v>302236.57027988246</v>
      </c>
      <c r="N61" s="3538"/>
      <c r="O61" s="3188">
        <f>O13+O16+O18+O23+O39+O41+O42+O54+O57+O38+O37</f>
        <v>6515213</v>
      </c>
      <c r="P61" s="3270"/>
      <c r="Q61" s="3167">
        <f>K61*100/O61</f>
        <v>95.361063862687473</v>
      </c>
      <c r="R61" s="3241"/>
      <c r="S61" s="3270"/>
      <c r="T61" s="3139"/>
      <c r="U61" s="3139"/>
      <c r="V61" s="3139"/>
      <c r="W61" s="3139"/>
      <c r="X61" s="3139"/>
    </row>
    <row r="62" spans="2:24" ht="16.2" thickBot="1">
      <c r="B62" s="3267"/>
      <c r="C62" s="3551" t="s">
        <v>435</v>
      </c>
      <c r="D62" s="3552"/>
      <c r="E62" s="3173">
        <f>IF($R62="Surface SHAB",$F$8*K62,IF($R62="Surface finançable",$F$9*K62,IF($R62="Nombre",K62*$F$7,IF($R62="Répartition foncière",$F$10*K62))))</f>
        <v>163156.49370672647</v>
      </c>
      <c r="F62" s="3538"/>
      <c r="G62" s="3174">
        <f>IF($R62="Surface SHAB",$H$8*K62,IF($R62="Surface finançable",$H$9*K62,IF($R62="Nombre",K62*$H$7,IF($R62="Répartition foncière",$H$10*K62))))</f>
        <v>31014.899297757853</v>
      </c>
      <c r="H62" s="3538"/>
      <c r="I62" s="3271">
        <f>IF($R62="Surface SHAB",$J$8*K62,IF($R62="Surface finançable",$J$9*K62,IF($R62="Nombre",K62*$J$7,IF($R62="Répartition foncière",$J$10*K62))))</f>
        <v>146789.59237668163</v>
      </c>
      <c r="J62" s="3538"/>
      <c r="K62" s="3319">
        <f>IF(R62="Surface SHAB",$L$8*O62,IF(R62="Surface finançable",$L$9*O62,IF(R62="Nombre",O62*$L$7,IF(R62="Répartition foncière",$L$10*O62))))</f>
        <v>340960.98538116593</v>
      </c>
      <c r="L62" s="3538"/>
      <c r="M62" s="3271">
        <f>IF(R62="Surface SHAB",$N$8*O62,IF(R62="Surface finançable",$N$9*O62,IF(R62="Nombre",O62*$N$7,IF(R62="Répartition foncière",$N$10*O62))))</f>
        <v>16586.394618834081</v>
      </c>
      <c r="N62" s="3538"/>
      <c r="O62" s="3318">
        <v>357547.38</v>
      </c>
      <c r="P62" s="3272"/>
      <c r="Q62" s="3167"/>
      <c r="R62" s="3176" t="s">
        <v>290</v>
      </c>
      <c r="S62" s="3327">
        <f>O62-(K62+M62)</f>
        <v>0</v>
      </c>
      <c r="T62" s="3263"/>
      <c r="U62" s="3139"/>
      <c r="V62" s="3139"/>
      <c r="W62" s="3139"/>
      <c r="X62" s="3139"/>
    </row>
    <row r="63" spans="2:24" ht="16.2" thickBot="1">
      <c r="B63" s="3267"/>
      <c r="C63" s="3248" t="s">
        <v>761</v>
      </c>
      <c r="D63" s="3249"/>
      <c r="E63" s="3165">
        <f t="shared" ref="E63:I63" si="39">E61+E62</f>
        <v>3136187.1136835315</v>
      </c>
      <c r="F63" s="3538"/>
      <c r="G63" s="3165">
        <f t="shared" si="39"/>
        <v>596167.06206411019</v>
      </c>
      <c r="H63" s="3538"/>
      <c r="I63" s="3165">
        <f t="shared" si="39"/>
        <v>2821583.2393536414</v>
      </c>
      <c r="J63" s="3538"/>
      <c r="K63" s="3165">
        <f>K61+K62</f>
        <v>6553937.4151012823</v>
      </c>
      <c r="L63" s="3538"/>
      <c r="M63" s="3165">
        <f>M61+M62</f>
        <v>318822.96489871654</v>
      </c>
      <c r="N63" s="3538"/>
      <c r="O63" s="3165">
        <f>O61+O62</f>
        <v>6872760.3799999999</v>
      </c>
      <c r="P63" s="3273"/>
      <c r="Q63" s="3167">
        <f>K63*100/O63</f>
        <v>95.361063862687473</v>
      </c>
      <c r="R63" s="3241"/>
      <c r="S63" s="3327">
        <f t="shared" ref="S63:S65" si="40">O63-(K63+M63)</f>
        <v>0</v>
      </c>
      <c r="T63" s="3139"/>
      <c r="U63" s="3139"/>
      <c r="V63" s="3139"/>
      <c r="W63" s="3139"/>
      <c r="X63" s="3139"/>
    </row>
    <row r="64" spans="2:24" ht="16.2" thickBot="1">
      <c r="B64" s="3267"/>
      <c r="C64" s="3274"/>
      <c r="D64" s="3275" t="s">
        <v>436</v>
      </c>
      <c r="E64" s="3276">
        <f t="shared" ref="E64:I64" si="41">E63*(2.1%)</f>
        <v>65859.929387354161</v>
      </c>
      <c r="F64" s="3538"/>
      <c r="G64" s="3276">
        <f t="shared" si="41"/>
        <v>12519.508303346314</v>
      </c>
      <c r="H64" s="3538"/>
      <c r="I64" s="3276">
        <f t="shared" si="41"/>
        <v>59253.248026426474</v>
      </c>
      <c r="J64" s="3538"/>
      <c r="K64" s="3320">
        <f>K63*(2.1%)</f>
        <v>137632.68571712694</v>
      </c>
      <c r="L64" s="3538"/>
      <c r="M64" s="3276">
        <f>M63*(8.5%)</f>
        <v>27099.952016390907</v>
      </c>
      <c r="N64" s="3538"/>
      <c r="O64" s="3320">
        <f>M64+K64</f>
        <v>164732.63773351785</v>
      </c>
      <c r="P64" s="3273"/>
      <c r="Q64" s="3167"/>
      <c r="R64" s="3241"/>
      <c r="S64" s="3327">
        <f t="shared" si="40"/>
        <v>0</v>
      </c>
      <c r="T64" s="3277"/>
      <c r="U64" s="3139"/>
      <c r="V64" s="3139"/>
      <c r="W64" s="3139"/>
      <c r="X64" s="3139"/>
    </row>
    <row r="65" spans="1:24" s="3284" customFormat="1" ht="16.2" thickBot="1">
      <c r="A65" s="3278"/>
      <c r="B65" s="3279"/>
      <c r="C65" s="3280" t="s">
        <v>762</v>
      </c>
      <c r="D65" s="3281"/>
      <c r="E65" s="3282">
        <f t="shared" ref="E65:I65" si="42">E63+E64</f>
        <v>3202047.0430708858</v>
      </c>
      <c r="F65" s="3538"/>
      <c r="G65" s="3282">
        <f t="shared" si="42"/>
        <v>608686.57036745653</v>
      </c>
      <c r="H65" s="3538"/>
      <c r="I65" s="3282">
        <f t="shared" si="42"/>
        <v>2880836.4873800678</v>
      </c>
      <c r="J65" s="3538"/>
      <c r="K65" s="3321">
        <f>K63+K64</f>
        <v>6691570.1008184096</v>
      </c>
      <c r="L65" s="3538"/>
      <c r="M65" s="3282">
        <f>M63+M64</f>
        <v>345922.91691510746</v>
      </c>
      <c r="N65" s="3538"/>
      <c r="O65" s="3321">
        <f>O63+O64</f>
        <v>7037493.017733518</v>
      </c>
      <c r="P65" s="3283"/>
      <c r="Q65" s="3167">
        <f>K65*100/O65</f>
        <v>95.084571792207399</v>
      </c>
      <c r="R65" s="3241"/>
      <c r="S65" s="3327">
        <f t="shared" si="40"/>
        <v>0</v>
      </c>
    </row>
    <row r="66" spans="1:24" s="3288" customFormat="1">
      <c r="A66" s="3285"/>
      <c r="B66" s="3286"/>
      <c r="C66" s="3138"/>
      <c r="D66" s="3287"/>
      <c r="E66" s="3287"/>
      <c r="F66" s="3287"/>
      <c r="G66" s="3287"/>
      <c r="H66" s="3287"/>
      <c r="I66" s="3287"/>
      <c r="J66" s="3287"/>
      <c r="K66" s="3287"/>
      <c r="L66" s="3287"/>
      <c r="M66" s="3287"/>
      <c r="N66" s="3287"/>
      <c r="O66" s="3338"/>
      <c r="P66" s="3285"/>
      <c r="Q66" s="3285"/>
      <c r="R66" s="3285"/>
      <c r="S66" s="3285"/>
    </row>
    <row r="67" spans="1:24" s="3288" customFormat="1">
      <c r="A67" s="3285"/>
      <c r="B67" s="3286"/>
      <c r="C67" s="3138"/>
      <c r="D67" s="3287"/>
      <c r="E67" s="3287"/>
      <c r="F67" s="3287"/>
      <c r="G67" s="3287"/>
      <c r="H67" s="3287"/>
      <c r="I67" s="3287"/>
      <c r="J67" s="3287"/>
      <c r="K67" s="3287"/>
      <c r="L67" s="3287"/>
      <c r="M67" s="3287"/>
      <c r="N67" s="3287"/>
      <c r="O67" s="3338"/>
      <c r="P67" s="3285"/>
      <c r="Q67" s="3285"/>
      <c r="R67" s="3285"/>
      <c r="S67" s="3285"/>
      <c r="T67" s="3285"/>
      <c r="U67" s="3285"/>
      <c r="V67" s="3285"/>
      <c r="W67" s="3285"/>
      <c r="X67" s="3285"/>
    </row>
    <row r="68" spans="1:24" s="3288" customFormat="1" ht="17.399999999999999">
      <c r="A68" s="3285"/>
      <c r="B68" s="3286"/>
      <c r="C68" s="3138"/>
      <c r="D68" s="3289" t="s">
        <v>1062</v>
      </c>
      <c r="E68" s="3290"/>
      <c r="F68" s="3290"/>
      <c r="G68" s="3290"/>
      <c r="H68" s="3290"/>
      <c r="I68" s="3290"/>
      <c r="J68" s="3290"/>
      <c r="K68" s="3290"/>
      <c r="L68" s="3290"/>
      <c r="M68" s="3290"/>
      <c r="N68" s="3290"/>
      <c r="O68" s="3291"/>
      <c r="P68" s="3285"/>
      <c r="Q68" s="3285"/>
      <c r="R68" s="3285"/>
      <c r="S68" s="3285"/>
      <c r="T68" s="3285"/>
      <c r="U68" s="3285"/>
      <c r="V68" s="3285"/>
      <c r="W68" s="3285"/>
      <c r="X68" s="3285"/>
    </row>
    <row r="69" spans="1:24" s="3288" customFormat="1" ht="17.399999999999999">
      <c r="A69" s="3285"/>
      <c r="B69" s="3286"/>
      <c r="C69" s="3138"/>
      <c r="D69" s="3292" t="s">
        <v>648</v>
      </c>
      <c r="E69" s="3293"/>
      <c r="F69" s="3293"/>
      <c r="G69" s="3293"/>
      <c r="H69" s="3293"/>
      <c r="I69" s="3293"/>
      <c r="J69" s="3293"/>
      <c r="K69" s="3293"/>
      <c r="L69" s="3293"/>
      <c r="M69" s="3293"/>
      <c r="N69" s="3293"/>
      <c r="O69" s="3294">
        <f ca="1">TODAY()</f>
        <v>44626</v>
      </c>
      <c r="P69" s="3285"/>
      <c r="Q69" s="3285"/>
      <c r="R69" s="3285"/>
      <c r="S69" s="3285"/>
      <c r="T69" s="3285"/>
      <c r="U69" s="3285"/>
      <c r="V69" s="3285"/>
      <c r="W69" s="3285"/>
      <c r="X69" s="3285"/>
    </row>
    <row r="70" spans="1:24" ht="17.399999999999999">
      <c r="B70" s="3286"/>
      <c r="D70" s="3531"/>
      <c r="E70" s="3532"/>
      <c r="F70" s="3532"/>
      <c r="G70" s="3532"/>
      <c r="H70" s="3532"/>
      <c r="I70" s="3532"/>
      <c r="J70" s="3532"/>
      <c r="K70" s="3532"/>
      <c r="L70" s="3532"/>
      <c r="M70" s="3532"/>
      <c r="N70" s="3532"/>
      <c r="O70" s="3533"/>
      <c r="P70" s="3285"/>
      <c r="Q70" s="3285"/>
      <c r="R70" s="3285"/>
      <c r="S70" s="3285"/>
    </row>
    <row r="71" spans="1:24" ht="17.399999999999999">
      <c r="B71" s="3286"/>
      <c r="D71" s="3531"/>
      <c r="E71" s="3532"/>
      <c r="F71" s="3532"/>
      <c r="G71" s="3532"/>
      <c r="H71" s="3532"/>
      <c r="I71" s="3532"/>
      <c r="J71" s="3532"/>
      <c r="K71" s="3532"/>
      <c r="L71" s="3532"/>
      <c r="M71" s="3532"/>
      <c r="N71" s="3532"/>
      <c r="O71" s="3533"/>
      <c r="P71" s="3285"/>
      <c r="Q71" s="3285"/>
      <c r="R71" s="3285"/>
      <c r="S71" s="3285"/>
    </row>
    <row r="72" spans="1:24" ht="17.399999999999999">
      <c r="B72" s="3286"/>
      <c r="D72" s="3531"/>
      <c r="E72" s="3532"/>
      <c r="F72" s="3532"/>
      <c r="G72" s="3532"/>
      <c r="H72" s="3532"/>
      <c r="I72" s="3532"/>
      <c r="J72" s="3532"/>
      <c r="K72" s="3532"/>
      <c r="L72" s="3532"/>
      <c r="M72" s="3532"/>
      <c r="N72" s="3532"/>
      <c r="O72" s="3533"/>
      <c r="P72" s="3285"/>
      <c r="Q72" s="3285"/>
      <c r="R72" s="3285"/>
      <c r="S72" s="3285"/>
    </row>
    <row r="73" spans="1:24">
      <c r="B73" s="3286"/>
      <c r="D73" s="3534" t="s">
        <v>1063</v>
      </c>
      <c r="E73" s="3535"/>
      <c r="F73" s="3535"/>
      <c r="G73" s="3535"/>
      <c r="H73" s="3535"/>
      <c r="I73" s="3535"/>
      <c r="J73" s="3535"/>
      <c r="K73" s="3535"/>
      <c r="L73" s="3535"/>
      <c r="M73" s="3535"/>
      <c r="N73" s="3535"/>
      <c r="O73" s="3536"/>
      <c r="P73" s="3285"/>
      <c r="Q73" s="3285"/>
      <c r="R73" s="3285"/>
      <c r="S73" s="3285"/>
      <c r="T73" s="3295"/>
      <c r="U73" s="3278"/>
      <c r="V73" s="3278"/>
    </row>
    <row r="74" spans="1:24">
      <c r="B74" s="3286"/>
      <c r="O74" s="3322"/>
      <c r="P74" s="3285"/>
      <c r="Q74" s="3285"/>
      <c r="R74" s="3285"/>
      <c r="S74" s="3285"/>
    </row>
    <row r="75" spans="1:24">
      <c r="B75" s="3286"/>
      <c r="O75" s="3322"/>
      <c r="P75" s="3138"/>
      <c r="Q75" s="3138"/>
      <c r="R75" s="3138"/>
      <c r="S75" s="3138"/>
    </row>
    <row r="76" spans="1:24">
      <c r="B76" s="3286"/>
      <c r="O76" s="3322"/>
      <c r="P76" s="3138"/>
      <c r="Q76" s="3138"/>
      <c r="R76" s="3138"/>
      <c r="S76" s="3138"/>
    </row>
    <row r="77" spans="1:24">
      <c r="B77" s="3286"/>
      <c r="O77" s="3322"/>
      <c r="P77" s="3138"/>
      <c r="Q77" s="3138"/>
      <c r="R77" s="3138"/>
      <c r="S77" s="3138"/>
    </row>
    <row r="78" spans="1:24">
      <c r="B78" s="3286"/>
      <c r="O78" s="3322"/>
      <c r="P78" s="3138"/>
      <c r="Q78" s="3138"/>
      <c r="R78" s="3138"/>
      <c r="S78" s="3138"/>
    </row>
    <row r="79" spans="1:24">
      <c r="B79" s="3286"/>
      <c r="O79" s="3322"/>
      <c r="P79" s="3138"/>
      <c r="Q79" s="3138"/>
      <c r="R79" s="3138"/>
      <c r="S79" s="3138"/>
    </row>
    <row r="80" spans="1:24">
      <c r="B80" s="3286"/>
      <c r="O80" s="3322"/>
      <c r="P80" s="3138"/>
      <c r="Q80" s="3138"/>
      <c r="R80" s="3138"/>
      <c r="S80" s="3138"/>
    </row>
    <row r="81" spans="2:19">
      <c r="B81" s="3286"/>
      <c r="O81" s="3322"/>
      <c r="P81" s="3138"/>
      <c r="Q81" s="3138"/>
      <c r="R81" s="3138"/>
      <c r="S81" s="3138"/>
    </row>
    <row r="82" spans="2:19" ht="18.75" customHeight="1">
      <c r="B82" s="3286"/>
      <c r="O82" s="3322"/>
      <c r="P82" s="3138"/>
      <c r="Q82" s="3138"/>
      <c r="R82" s="3138"/>
      <c r="S82" s="3138"/>
    </row>
    <row r="83" spans="2:19" ht="15" hidden="1" customHeight="1">
      <c r="B83" s="3286"/>
      <c r="O83" s="3322"/>
      <c r="P83" s="3138"/>
      <c r="Q83" s="3138"/>
      <c r="R83" s="3138"/>
      <c r="S83" s="3138"/>
    </row>
    <row r="84" spans="2:19">
      <c r="B84" s="3286"/>
      <c r="O84" s="3322"/>
      <c r="P84" s="3138"/>
      <c r="Q84" s="3138"/>
      <c r="R84" s="3138"/>
      <c r="S84" s="3138"/>
    </row>
    <row r="85" spans="2:19">
      <c r="B85" s="3286"/>
      <c r="O85" s="3322"/>
      <c r="P85" s="3138"/>
      <c r="Q85" s="3138"/>
      <c r="R85" s="3138"/>
      <c r="S85" s="3138"/>
    </row>
    <row r="86" spans="2:19">
      <c r="B86" s="3286"/>
      <c r="O86" s="3322"/>
      <c r="P86" s="3138"/>
      <c r="Q86" s="3138"/>
      <c r="R86" s="3138"/>
      <c r="S86" s="3138"/>
    </row>
    <row r="87" spans="2:19">
      <c r="B87" s="3286"/>
      <c r="O87" s="3322"/>
      <c r="P87" s="3138"/>
      <c r="Q87" s="3138"/>
      <c r="R87" s="3138"/>
      <c r="S87" s="3138"/>
    </row>
    <row r="88" spans="2:19" ht="15" hidden="1" customHeight="1">
      <c r="B88" s="3286"/>
      <c r="O88" s="3322"/>
      <c r="P88" s="3138"/>
      <c r="Q88" s="3138"/>
      <c r="R88" s="3138"/>
      <c r="S88" s="3138"/>
    </row>
    <row r="89" spans="2:19">
      <c r="B89" s="3286"/>
      <c r="O89" s="3322"/>
      <c r="P89" s="3138"/>
      <c r="Q89" s="3138"/>
      <c r="R89" s="3138"/>
      <c r="S89" s="3138"/>
    </row>
    <row r="90" spans="2:19">
      <c r="B90" s="3286"/>
      <c r="O90" s="3322"/>
      <c r="P90" s="3138"/>
      <c r="Q90" s="3138"/>
      <c r="R90" s="3138"/>
      <c r="S90" s="3138"/>
    </row>
    <row r="91" spans="2:19">
      <c r="B91" s="3286"/>
      <c r="O91" s="3322"/>
      <c r="P91" s="3138"/>
      <c r="Q91" s="3138"/>
      <c r="R91" s="3138"/>
      <c r="S91" s="3138"/>
    </row>
    <row r="92" spans="2:19">
      <c r="B92" s="3286"/>
      <c r="O92" s="3322"/>
      <c r="P92" s="3138"/>
      <c r="Q92" s="3138"/>
      <c r="R92" s="3138"/>
      <c r="S92" s="3138"/>
    </row>
    <row r="93" spans="2:19">
      <c r="B93" s="3286"/>
      <c r="O93" s="3322"/>
      <c r="P93" s="3138"/>
      <c r="Q93" s="3138"/>
      <c r="R93" s="3138"/>
      <c r="S93" s="3138"/>
    </row>
    <row r="94" spans="2:19">
      <c r="B94" s="3286"/>
      <c r="O94" s="3322"/>
      <c r="P94" s="3138"/>
      <c r="Q94" s="3138"/>
      <c r="R94" s="3138"/>
      <c r="S94" s="3138"/>
    </row>
    <row r="95" spans="2:19">
      <c r="B95" s="3286"/>
      <c r="O95" s="3322"/>
      <c r="P95" s="3138"/>
      <c r="Q95" s="3138"/>
      <c r="R95" s="3138"/>
      <c r="S95" s="3138"/>
    </row>
    <row r="96" spans="2:19">
      <c r="B96" s="3286"/>
      <c r="O96" s="3322"/>
      <c r="P96" s="3138"/>
      <c r="Q96" s="3138"/>
      <c r="R96" s="3138"/>
      <c r="S96" s="3138"/>
    </row>
    <row r="97" spans="2:19">
      <c r="B97" s="3286"/>
      <c r="O97" s="3322"/>
      <c r="P97" s="3138"/>
      <c r="Q97" s="3138"/>
      <c r="R97" s="3138"/>
      <c r="S97" s="3138"/>
    </row>
    <row r="98" spans="2:19">
      <c r="B98" s="3286"/>
      <c r="O98" s="3322"/>
      <c r="P98" s="3138"/>
      <c r="Q98" s="3138"/>
      <c r="R98" s="3138"/>
      <c r="S98" s="3138"/>
    </row>
  </sheetData>
  <sheetProtection selectLockedCells="1"/>
  <mergeCells count="20">
    <mergeCell ref="B24:B36"/>
    <mergeCell ref="B39:B40"/>
    <mergeCell ref="B57:B60"/>
    <mergeCell ref="C62:D62"/>
    <mergeCell ref="C6:C11"/>
    <mergeCell ref="B13:B15"/>
    <mergeCell ref="B16:B17"/>
    <mergeCell ref="B18:B22"/>
    <mergeCell ref="U21:W21"/>
    <mergeCell ref="X21:X22"/>
    <mergeCell ref="C23:D23"/>
    <mergeCell ref="F13:F65"/>
    <mergeCell ref="H13:H65"/>
    <mergeCell ref="J13:J65"/>
    <mergeCell ref="L13:L65"/>
    <mergeCell ref="D70:O70"/>
    <mergeCell ref="D71:O71"/>
    <mergeCell ref="D72:O72"/>
    <mergeCell ref="D73:O73"/>
    <mergeCell ref="N13:N65"/>
  </mergeCells>
  <conditionalFormatting sqref="C16 C57 C39 C41:C42 C13">
    <cfRule type="expression" priority="4" stopIfTrue="1">
      <formula>TRUE</formula>
    </cfRule>
  </conditionalFormatting>
  <conditionalFormatting sqref="O65 E65 G65 I65 K65">
    <cfRule type="cellIs" dxfId="41" priority="5" stopIfTrue="1" operator="equal">
      <formula>#REF!</formula>
    </cfRule>
    <cfRule type="cellIs" dxfId="40" priority="6" stopIfTrue="1" operator="notEqual">
      <formula>#REF!</formula>
    </cfRule>
  </conditionalFormatting>
  <conditionalFormatting sqref="C6">
    <cfRule type="expression" priority="3" stopIfTrue="1">
      <formula>TRUE</formula>
    </cfRule>
  </conditionalFormatting>
  <conditionalFormatting sqref="M65">
    <cfRule type="cellIs" dxfId="39" priority="1" stopIfTrue="1" operator="equal">
      <formula>#REF!</formula>
    </cfRule>
    <cfRule type="cellIs" dxfId="38" priority="2" stopIfTrue="1" operator="notEqual">
      <formula>#REF!</formula>
    </cfRule>
  </conditionalFormatting>
  <dataValidations count="1">
    <dataValidation type="list" showInputMessage="1" showErrorMessage="1" errorTitle="Entrée non valide" error="Sélectionner une clé de répartition dans la liste" promptTitle="Répartition" prompt="Sélectionner une clé de répartition dans la liste" sqref="R58:R60 R14:R15 R17 R19:R22 R24:R38 R40:R41 R43:R53 R55:R56 R62" xr:uid="{5A499630-DA01-41AB-BBC5-9D218E1741FF}">
      <formula1>$D$7:$D$10</formula1>
    </dataValidation>
  </dataValidations>
  <printOptions horizontalCentered="1"/>
  <pageMargins left="0.19685039370078741" right="0.19685039370078741" top="0.74803149606299213" bottom="0.55118110236220474" header="0.31496062992125984" footer="0.31496062992125984"/>
  <pageSetup paperSize="8" scale="46"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1">
    <tabColor rgb="FF00B0F0"/>
    <pageSetUpPr fitToPage="1"/>
  </sheetPr>
  <dimension ref="B5:J97"/>
  <sheetViews>
    <sheetView view="pageBreakPreview" topLeftCell="A70" zoomScale="70" zoomScaleNormal="55" zoomScaleSheetLayoutView="70" workbookViewId="0">
      <selection activeCell="D97" sqref="D97"/>
    </sheetView>
  </sheetViews>
  <sheetFormatPr baseColWidth="10" defaultColWidth="11.44140625" defaultRowHeight="15"/>
  <cols>
    <col min="1" max="1" width="3.44140625" style="3346" customWidth="1"/>
    <col min="2" max="2" width="24" style="3343" customWidth="1"/>
    <col min="3" max="3" width="41.44140625" style="3346" customWidth="1"/>
    <col min="4" max="4" width="71" style="3346" bestFit="1" customWidth="1"/>
    <col min="5" max="5" width="19.109375" style="3362" bestFit="1" customWidth="1"/>
    <col min="6" max="6" width="23.44140625" style="3344" customWidth="1"/>
    <col min="7" max="7" width="20" style="3346" customWidth="1"/>
    <col min="8" max="8" width="20" style="3346" bestFit="1" customWidth="1"/>
    <col min="9" max="9" width="20.6640625" style="3346" bestFit="1" customWidth="1"/>
    <col min="10" max="10" width="15" style="3346" bestFit="1" customWidth="1"/>
    <col min="11" max="16384" width="11.44140625" style="3346"/>
  </cols>
  <sheetData>
    <row r="5" spans="2:7" ht="15.6" thickBot="1">
      <c r="C5" s="3344"/>
      <c r="D5" s="3344"/>
      <c r="E5" s="3345"/>
    </row>
    <row r="6" spans="2:7" ht="15.6" thickBot="1">
      <c r="C6" s="3556" t="e">
        <f>nom</f>
        <v>#REF!</v>
      </c>
      <c r="D6" s="3347" t="s">
        <v>1064</v>
      </c>
      <c r="E6" s="3348" t="s">
        <v>3</v>
      </c>
    </row>
    <row r="7" spans="2:7">
      <c r="C7" s="3557" t="s">
        <v>1065</v>
      </c>
      <c r="D7" s="3349" t="s">
        <v>1066</v>
      </c>
      <c r="E7" s="3350">
        <f>NbreLLTS</f>
        <v>5</v>
      </c>
    </row>
    <row r="8" spans="2:7">
      <c r="C8" s="3557"/>
      <c r="D8" s="3351" t="s">
        <v>1067</v>
      </c>
      <c r="E8" s="3352">
        <f>SH.LLTS</f>
        <v>246.26000000000002</v>
      </c>
    </row>
    <row r="9" spans="2:7" ht="15.6" thickBot="1">
      <c r="C9" s="3558"/>
      <c r="D9" s="3353" t="s">
        <v>1068</v>
      </c>
      <c r="E9" s="3354">
        <f>SF.LLTS</f>
        <v>280.48500000000001</v>
      </c>
    </row>
    <row r="10" spans="2:7" ht="15.6" thickBot="1">
      <c r="C10" s="3344"/>
      <c r="D10" s="3344"/>
      <c r="E10" s="3345"/>
    </row>
    <row r="11" spans="2:7" ht="45.6" thickBot="1">
      <c r="B11" s="3355" t="s">
        <v>465</v>
      </c>
      <c r="C11" s="3356" t="s">
        <v>443</v>
      </c>
      <c r="D11" s="3357"/>
      <c r="E11" s="3358"/>
      <c r="F11" s="3359" t="s">
        <v>439</v>
      </c>
      <c r="G11" s="3360" t="s">
        <v>876</v>
      </c>
    </row>
    <row r="12" spans="2:7">
      <c r="B12" s="3559" t="s">
        <v>444</v>
      </c>
      <c r="C12" s="102" t="s">
        <v>415</v>
      </c>
      <c r="D12" s="103"/>
      <c r="E12" s="539">
        <f>SUM(E13:E14)</f>
        <v>89273.947246018259</v>
      </c>
      <c r="F12" s="3361"/>
    </row>
    <row r="13" spans="2:7">
      <c r="B13" s="3560"/>
      <c r="C13" s="77"/>
      <c r="D13" s="78" t="s">
        <v>416</v>
      </c>
      <c r="E13" s="621">
        <f>'Clé de répartition'!G14</f>
        <v>86743.466831606624</v>
      </c>
    </row>
    <row r="14" spans="2:7" ht="15.6" thickBot="1">
      <c r="B14" s="3561"/>
      <c r="C14" s="79"/>
      <c r="D14" s="597" t="s">
        <v>782</v>
      </c>
      <c r="E14" s="623">
        <f>'Clé de répartition'!G15</f>
        <v>2530.4804144116288</v>
      </c>
    </row>
    <row r="15" spans="2:7" ht="15.6" thickBot="1">
      <c r="B15" s="3559" t="s">
        <v>445</v>
      </c>
      <c r="C15" s="80" t="s">
        <v>417</v>
      </c>
      <c r="D15" s="81"/>
      <c r="E15" s="540">
        <f>SUM(E16)</f>
        <v>598.18294727075931</v>
      </c>
    </row>
    <row r="16" spans="2:7" ht="15.6" thickBot="1">
      <c r="B16" s="3561"/>
      <c r="C16" s="82"/>
      <c r="D16" s="597" t="s">
        <v>418</v>
      </c>
      <c r="E16" s="621">
        <f>'Clé de répartition'!G17</f>
        <v>598.18294727075931</v>
      </c>
    </row>
    <row r="17" spans="2:10" ht="53.4" customHeight="1" thickBot="1">
      <c r="B17" s="3559" t="s">
        <v>446</v>
      </c>
      <c r="C17" s="80" t="s">
        <v>419</v>
      </c>
      <c r="D17" s="81"/>
      <c r="E17" s="540">
        <f>SUM(E18:E21)</f>
        <v>87950.935889902583</v>
      </c>
      <c r="F17" s="3361"/>
    </row>
    <row r="18" spans="2:10">
      <c r="B18" s="3560"/>
      <c r="C18" s="83"/>
      <c r="D18" s="78" t="s">
        <v>420</v>
      </c>
      <c r="E18" s="620">
        <f>'Clé de répartition'!G19</f>
        <v>86743.466831606624</v>
      </c>
    </row>
    <row r="19" spans="2:10">
      <c r="B19" s="3560"/>
      <c r="C19" s="84"/>
      <c r="D19" s="85" t="s">
        <v>422</v>
      </c>
      <c r="E19" s="621">
        <f>'Clé de répartition'!G20</f>
        <v>1207.4690582959643</v>
      </c>
      <c r="G19" s="3362"/>
    </row>
    <row r="20" spans="2:10">
      <c r="B20" s="3560"/>
      <c r="C20" s="84"/>
      <c r="D20" s="597" t="s">
        <v>438</v>
      </c>
      <c r="E20" s="621">
        <f>'Clé de répartition'!G21</f>
        <v>0</v>
      </c>
      <c r="J20" s="3362"/>
    </row>
    <row r="21" spans="2:10" ht="15.6" thickBot="1">
      <c r="B21" s="3561"/>
      <c r="C21" s="79"/>
      <c r="D21" s="85" t="s">
        <v>421</v>
      </c>
      <c r="E21" s="623">
        <f>'Clé de répartition'!G22</f>
        <v>0</v>
      </c>
    </row>
    <row r="22" spans="2:10" ht="21.15" customHeight="1" thickBot="1">
      <c r="B22" s="3363"/>
      <c r="C22" s="3562" t="s">
        <v>774</v>
      </c>
      <c r="D22" s="3563"/>
      <c r="E22" s="541">
        <f>SUM(E23:E35)-E36-E37-E38</f>
        <v>346973.86732642649</v>
      </c>
      <c r="F22" s="3364"/>
      <c r="G22" s="3346">
        <f>E22/E7</f>
        <v>69394.773465285296</v>
      </c>
    </row>
    <row r="23" spans="2:10" ht="108.75" customHeight="1">
      <c r="B23" s="3560" t="s">
        <v>447</v>
      </c>
      <c r="C23" s="83"/>
      <c r="D23" s="258" t="s">
        <v>600</v>
      </c>
      <c r="E23" s="626">
        <f>'Clé de répartition'!G24</f>
        <v>346973.86732642649</v>
      </c>
      <c r="F23" s="3365"/>
      <c r="G23" s="3366"/>
    </row>
    <row r="24" spans="2:10">
      <c r="B24" s="3560"/>
      <c r="C24" s="84"/>
      <c r="D24" s="258" t="s">
        <v>993</v>
      </c>
      <c r="E24" s="626">
        <f>'Clé de répartition'!G25</f>
        <v>0</v>
      </c>
      <c r="G24" s="3366" t="s">
        <v>210</v>
      </c>
    </row>
    <row r="25" spans="2:10">
      <c r="B25" s="3560"/>
      <c r="C25" s="84"/>
      <c r="D25" s="258" t="s">
        <v>601</v>
      </c>
      <c r="E25" s="622">
        <f>'Clé de répartition'!G26</f>
        <v>0</v>
      </c>
      <c r="G25" s="3366" t="s">
        <v>135</v>
      </c>
    </row>
    <row r="26" spans="2:10">
      <c r="B26" s="3560"/>
      <c r="C26" s="84"/>
      <c r="D26" s="258" t="s">
        <v>602</v>
      </c>
      <c r="E26" s="623">
        <f>'Clé de répartition'!G27</f>
        <v>0</v>
      </c>
      <c r="G26" s="3366" t="s">
        <v>135</v>
      </c>
    </row>
    <row r="27" spans="2:10">
      <c r="B27" s="3560"/>
      <c r="C27" s="84"/>
      <c r="D27" s="258" t="s">
        <v>874</v>
      </c>
      <c r="E27" s="622">
        <f>'Clé de répartition'!G28</f>
        <v>0</v>
      </c>
      <c r="G27" s="3366" t="s">
        <v>360</v>
      </c>
    </row>
    <row r="28" spans="2:10">
      <c r="B28" s="3560"/>
      <c r="C28" s="84"/>
      <c r="D28" s="258" t="s">
        <v>604</v>
      </c>
      <c r="E28" s="623">
        <f>'Clé de répartition'!G29</f>
        <v>0</v>
      </c>
      <c r="G28" s="3366" t="s">
        <v>360</v>
      </c>
    </row>
    <row r="29" spans="2:10">
      <c r="B29" s="3560"/>
      <c r="C29" s="79"/>
      <c r="D29" s="258" t="s">
        <v>605</v>
      </c>
      <c r="E29" s="623">
        <f>'Clé de répartition'!G30</f>
        <v>0</v>
      </c>
      <c r="G29" s="3366" t="s">
        <v>632</v>
      </c>
    </row>
    <row r="30" spans="2:10">
      <c r="B30" s="3560"/>
      <c r="C30" s="84"/>
      <c r="D30" s="258" t="s">
        <v>603</v>
      </c>
      <c r="E30" s="623">
        <f>'Clé de répartition'!G31</f>
        <v>0</v>
      </c>
      <c r="G30" s="3367" t="s">
        <v>863</v>
      </c>
    </row>
    <row r="31" spans="2:10">
      <c r="B31" s="3560"/>
      <c r="C31" s="84"/>
      <c r="D31" s="258" t="s">
        <v>414</v>
      </c>
      <c r="E31" s="623">
        <f>'Clé de répartition'!G32</f>
        <v>0</v>
      </c>
      <c r="G31" s="3366" t="s">
        <v>262</v>
      </c>
    </row>
    <row r="32" spans="2:10">
      <c r="B32" s="3560"/>
      <c r="C32" s="84"/>
      <c r="D32" s="258" t="s">
        <v>871</v>
      </c>
      <c r="E32" s="623">
        <f>'Clé de répartition'!G33</f>
        <v>0</v>
      </c>
      <c r="G32" s="3366" t="s">
        <v>866</v>
      </c>
    </row>
    <row r="33" spans="2:7">
      <c r="B33" s="3560"/>
      <c r="C33" s="84"/>
      <c r="D33" s="258" t="s">
        <v>606</v>
      </c>
      <c r="E33" s="623">
        <f>'Clé de répartition'!G34</f>
        <v>0</v>
      </c>
      <c r="G33" s="3366"/>
    </row>
    <row r="34" spans="2:7">
      <c r="B34" s="3564"/>
      <c r="C34" s="629"/>
      <c r="D34" s="259" t="s">
        <v>808</v>
      </c>
      <c r="E34" s="631">
        <f>'Clé de répartition'!G35</f>
        <v>0</v>
      </c>
      <c r="G34" s="3366" t="s">
        <v>259</v>
      </c>
    </row>
    <row r="35" spans="2:7" ht="15.6" thickBot="1">
      <c r="B35" s="3560"/>
      <c r="C35" s="84"/>
      <c r="D35" s="630" t="s">
        <v>875</v>
      </c>
      <c r="E35" s="623">
        <f>'Clé de répartition'!G36</f>
        <v>0</v>
      </c>
      <c r="G35" s="3366" t="s">
        <v>357</v>
      </c>
    </row>
    <row r="36" spans="2:7" ht="30.6" thickBot="1">
      <c r="B36" s="3368" t="s">
        <v>448</v>
      </c>
      <c r="C36" s="260"/>
      <c r="D36" s="261" t="s">
        <v>456</v>
      </c>
      <c r="E36" s="542">
        <f>'Clé de répartition'!G37</f>
        <v>0</v>
      </c>
      <c r="F36" s="3369" t="s">
        <v>608</v>
      </c>
    </row>
    <row r="37" spans="2:7" ht="34.5" customHeight="1" thickBot="1">
      <c r="B37" s="3370" t="s">
        <v>449</v>
      </c>
      <c r="C37" s="260"/>
      <c r="D37" s="104" t="s">
        <v>450</v>
      </c>
      <c r="E37" s="543">
        <f>'Clé de répartition'!G38</f>
        <v>0</v>
      </c>
      <c r="F37" s="3369" t="s">
        <v>608</v>
      </c>
    </row>
    <row r="38" spans="2:7" ht="15.75" customHeight="1" thickBot="1">
      <c r="B38" s="3559" t="s">
        <v>451</v>
      </c>
      <c r="C38" s="80" t="s">
        <v>423</v>
      </c>
      <c r="D38" s="81"/>
      <c r="E38" s="541">
        <f>E39</f>
        <v>0</v>
      </c>
      <c r="F38" s="3371" t="str">
        <f>IF(E38/(E22-E37)&gt;4.5%, "OK", "ATTENTION")&amp;" : "&amp;ROUND(E38/(E22-E37)*100,2)&amp;"%"</f>
        <v>ATTENTION : 0%</v>
      </c>
    </row>
    <row r="39" spans="2:7" ht="50.25" customHeight="1" thickBot="1">
      <c r="B39" s="3561"/>
      <c r="C39" s="86"/>
      <c r="D39" s="3116" t="s">
        <v>440</v>
      </c>
      <c r="E39" s="565">
        <f>'Clé de répartition'!G40</f>
        <v>0</v>
      </c>
      <c r="F39" s="3372" t="s">
        <v>617</v>
      </c>
    </row>
    <row r="40" spans="2:7" ht="22.65" customHeight="1" thickBot="1">
      <c r="B40" s="3373" t="s">
        <v>452</v>
      </c>
      <c r="C40" s="107" t="s">
        <v>760</v>
      </c>
      <c r="D40" s="108"/>
      <c r="E40" s="3374">
        <f>'Clé de répartition'!G41</f>
        <v>0</v>
      </c>
      <c r="F40" s="3375" t="str">
        <f>IF(E40/(E23+E24+E26+E27+E28+E29+E30+E31+E33+E35+E34+E32+E25)&lt;0.8%, "OK", "ATTENTION excl. BE")&amp;" : "&amp;ROUND(E40/E22*100,2)&amp;"%"</f>
        <v>OK : 0%</v>
      </c>
    </row>
    <row r="41" spans="2:7" ht="15.6" thickBot="1">
      <c r="B41" s="3376" t="s">
        <v>453</v>
      </c>
      <c r="C41" s="80" t="s">
        <v>424</v>
      </c>
      <c r="D41" s="81"/>
      <c r="E41" s="3377">
        <f>SUM(E42:E52)</f>
        <v>33208.435124478121</v>
      </c>
    </row>
    <row r="42" spans="2:7">
      <c r="B42" s="3378"/>
      <c r="C42" s="77"/>
      <c r="D42" s="78" t="s">
        <v>425</v>
      </c>
      <c r="E42" s="619">
        <f>'Clé de répartition'!G43</f>
        <v>15257.308381011289</v>
      </c>
      <c r="F42" s="3379"/>
    </row>
    <row r="43" spans="2:7">
      <c r="B43" s="3378"/>
      <c r="C43" s="77"/>
      <c r="D43" s="78" t="s">
        <v>615</v>
      </c>
      <c r="E43" s="620">
        <f>'Clé de répartition'!G44</f>
        <v>412.37844131745794</v>
      </c>
      <c r="F43" s="3379"/>
    </row>
    <row r="44" spans="2:7">
      <c r="B44" s="3378"/>
      <c r="C44" s="77"/>
      <c r="D44" s="78" t="s">
        <v>426</v>
      </c>
      <c r="E44" s="621">
        <f>'Clé de répartition'!G45</f>
        <v>140.43767280037113</v>
      </c>
    </row>
    <row r="45" spans="2:7">
      <c r="B45" s="3378"/>
      <c r="C45" s="77"/>
      <c r="D45" s="78" t="s">
        <v>427</v>
      </c>
      <c r="E45" s="622">
        <f>'Clé de répartition'!G46</f>
        <v>618.48091850935532</v>
      </c>
    </row>
    <row r="46" spans="2:7">
      <c r="B46" s="3378"/>
      <c r="C46" s="77"/>
      <c r="D46" s="78" t="s">
        <v>428</v>
      </c>
      <c r="E46" s="623">
        <f>'Clé de répartition'!G47</f>
        <v>515.42967991340652</v>
      </c>
    </row>
    <row r="47" spans="2:7">
      <c r="B47" s="3378"/>
      <c r="C47" s="77"/>
      <c r="D47" s="78" t="s">
        <v>429</v>
      </c>
      <c r="E47" s="623">
        <f>'Clé de répartition'!G48</f>
        <v>618.48091850935532</v>
      </c>
    </row>
    <row r="48" spans="2:7">
      <c r="B48" s="3378"/>
      <c r="C48" s="77"/>
      <c r="D48" s="78" t="s">
        <v>755</v>
      </c>
      <c r="E48" s="622">
        <f>'Clé de répartition'!G49</f>
        <v>0</v>
      </c>
      <c r="F48" s="3380"/>
    </row>
    <row r="49" spans="2:9">
      <c r="B49" s="3378"/>
      <c r="C49" s="87"/>
      <c r="D49" s="88" t="s">
        <v>759</v>
      </c>
      <c r="E49" s="623">
        <f>'Clé de répartition'!G50</f>
        <v>9536.1430261326768</v>
      </c>
      <c r="F49" s="3345"/>
    </row>
    <row r="50" spans="2:9">
      <c r="B50" s="3378"/>
      <c r="C50" s="87"/>
      <c r="D50" s="88" t="s">
        <v>772</v>
      </c>
      <c r="E50" s="623">
        <f>'Clé de répartition'!G51</f>
        <v>3433.2196737281588</v>
      </c>
      <c r="F50" s="3345"/>
    </row>
    <row r="51" spans="2:9">
      <c r="B51" s="3378"/>
      <c r="C51" s="84"/>
      <c r="D51" s="85" t="s">
        <v>430</v>
      </c>
      <c r="E51" s="622">
        <f>'Clé de répartition'!G52</f>
        <v>2676.5564125560541</v>
      </c>
      <c r="F51" s="3345"/>
    </row>
    <row r="52" spans="2:9" ht="15.6" thickBot="1">
      <c r="B52" s="3381"/>
      <c r="C52" s="90"/>
      <c r="D52" s="597" t="s">
        <v>599</v>
      </c>
      <c r="E52" s="623">
        <f>'Clé de répartition'!G53</f>
        <v>0</v>
      </c>
    </row>
    <row r="53" spans="2:9" ht="15.6" thickBot="1">
      <c r="B53" s="3382"/>
      <c r="C53" s="80" t="s">
        <v>130</v>
      </c>
      <c r="D53" s="81"/>
      <c r="E53" s="541">
        <f>SUM(E54:E55)</f>
        <v>4437.7957631049949</v>
      </c>
    </row>
    <row r="54" spans="2:9">
      <c r="B54" s="3381"/>
      <c r="C54" s="77"/>
      <c r="D54" s="78" t="s">
        <v>784</v>
      </c>
      <c r="E54" s="593">
        <f>'Clé de répartition'!G55</f>
        <v>3713.4878150610798</v>
      </c>
      <c r="F54" s="3344" t="s">
        <v>598</v>
      </c>
    </row>
    <row r="55" spans="2:9" ht="15.6" thickBot="1">
      <c r="B55" s="3383"/>
      <c r="C55" s="84"/>
      <c r="D55" s="89" t="s">
        <v>783</v>
      </c>
      <c r="E55" s="625">
        <f>'Clé de répartition'!G56</f>
        <v>724.3079480439153</v>
      </c>
      <c r="F55" s="3344" t="s">
        <v>598</v>
      </c>
    </row>
    <row r="56" spans="2:9" ht="15.6" thickBot="1">
      <c r="B56" s="3571"/>
      <c r="C56" s="80" t="s">
        <v>431</v>
      </c>
      <c r="D56" s="81"/>
      <c r="E56" s="541">
        <f>SUM(E57:E59)</f>
        <v>2708.9984691510749</v>
      </c>
      <c r="F56" s="3361"/>
    </row>
    <row r="57" spans="2:9">
      <c r="B57" s="3572"/>
      <c r="C57" s="77"/>
      <c r="D57" s="78" t="s">
        <v>437</v>
      </c>
      <c r="E57" s="619">
        <f>'Clé de répartition'!G58</f>
        <v>970.65939384567821</v>
      </c>
      <c r="F57" s="3344" t="s">
        <v>771</v>
      </c>
    </row>
    <row r="58" spans="2:9">
      <c r="B58" s="3572"/>
      <c r="C58" s="84"/>
      <c r="D58" s="78" t="s">
        <v>432</v>
      </c>
      <c r="E58" s="621">
        <f>'Clé de répartition'!G59</f>
        <v>1738.3390753053968</v>
      </c>
    </row>
    <row r="59" spans="2:9" ht="15.6" thickBot="1">
      <c r="B59" s="3573"/>
      <c r="C59" s="91"/>
      <c r="D59" s="92" t="s">
        <v>433</v>
      </c>
      <c r="E59" s="546">
        <f>'Clé de répartition'!G60</f>
        <v>0</v>
      </c>
    </row>
    <row r="60" spans="2:9" ht="15.6" thickBot="1">
      <c r="C60" s="93" t="s">
        <v>434</v>
      </c>
      <c r="D60" s="94"/>
      <c r="E60" s="540">
        <f>E12+E15+E17+E22+E38+E40+E41+E53+E56+E37+E36</f>
        <v>565152.1627663523</v>
      </c>
      <c r="F60" s="3384">
        <f>E60-'FFD LLTS'!B75</f>
        <v>0</v>
      </c>
    </row>
    <row r="61" spans="2:9" ht="15.6" thickBot="1">
      <c r="C61" s="3574" t="s">
        <v>435</v>
      </c>
      <c r="D61" s="3575"/>
      <c r="E61" s="560">
        <f>'Clé de répartition'!G62</f>
        <v>31014.899297757853</v>
      </c>
      <c r="F61" s="3385">
        <f>E61/E60</f>
        <v>5.4878847399156411E-2</v>
      </c>
      <c r="G61" s="3362"/>
      <c r="H61" s="3386" t="s">
        <v>785</v>
      </c>
    </row>
    <row r="62" spans="2:9" ht="15.6" thickBot="1">
      <c r="C62" s="107" t="s">
        <v>761</v>
      </c>
      <c r="D62" s="108"/>
      <c r="E62" s="547">
        <f>E60+E61</f>
        <v>596167.06206411019</v>
      </c>
      <c r="F62" s="3387">
        <f>E62-Bdgt!T12</f>
        <v>0</v>
      </c>
      <c r="G62" s="3346" t="s">
        <v>636</v>
      </c>
      <c r="H62" s="3388" t="s">
        <v>767</v>
      </c>
      <c r="I62" s="3389">
        <f>E60</f>
        <v>565152.1627663523</v>
      </c>
    </row>
    <row r="63" spans="2:9" ht="15.6" thickBot="1">
      <c r="C63" s="105"/>
      <c r="D63" s="95" t="s">
        <v>436</v>
      </c>
      <c r="E63" s="548">
        <f>E62*(2.1%)</f>
        <v>12519.508303346314</v>
      </c>
      <c r="F63" s="3387">
        <f>E63-Bdgt!U12</f>
        <v>0</v>
      </c>
      <c r="H63" s="3388" t="s">
        <v>764</v>
      </c>
      <c r="I63" s="3389">
        <f>E61</f>
        <v>31014.899297757853</v>
      </c>
    </row>
    <row r="64" spans="2:9" s="3386" customFormat="1" ht="15.6" thickBot="1">
      <c r="B64" s="3390"/>
      <c r="C64" s="511" t="s">
        <v>762</v>
      </c>
      <c r="D64" s="512"/>
      <c r="E64" s="549">
        <f>E62+E63</f>
        <v>608686.57036745653</v>
      </c>
      <c r="F64" s="3391">
        <f>E64-Bdgt!V12</f>
        <v>0</v>
      </c>
      <c r="H64" s="3388" t="s">
        <v>768</v>
      </c>
      <c r="I64" s="3389">
        <f>I62*10%</f>
        <v>56515.216276635234</v>
      </c>
    </row>
    <row r="65" spans="2:10" s="3394" customFormat="1" ht="15.6" thickBot="1">
      <c r="B65" s="3392"/>
      <c r="C65" s="3576" t="s">
        <v>823</v>
      </c>
      <c r="D65" s="3577"/>
      <c r="E65" s="550">
        <f>Bdgt!T14</f>
        <v>5961.6706206411009</v>
      </c>
      <c r="F65" s="3393"/>
      <c r="G65" s="3394" t="s">
        <v>636</v>
      </c>
      <c r="H65" s="3395" t="s">
        <v>769</v>
      </c>
      <c r="I65" s="3396">
        <f>IF(I63&gt;I64,I63-I64,0)</f>
        <v>0</v>
      </c>
    </row>
    <row r="66" spans="2:10" s="3394" customFormat="1" ht="15.6" thickBot="1">
      <c r="B66" s="3392"/>
      <c r="C66" s="3112"/>
      <c r="D66" s="573" t="s">
        <v>766</v>
      </c>
      <c r="E66" s="551">
        <f>Bdgt!T132</f>
        <v>9130.2985555118485</v>
      </c>
      <c r="F66" s="3393">
        <f>E66-Bdgt!T132</f>
        <v>0</v>
      </c>
      <c r="G66" s="3394" t="s">
        <v>636</v>
      </c>
    </row>
    <row r="67" spans="2:10" s="3394" customFormat="1" ht="15.6" thickBot="1">
      <c r="B67" s="3392"/>
      <c r="C67" s="3112"/>
      <c r="D67" s="573" t="s">
        <v>777</v>
      </c>
      <c r="E67" s="551">
        <f>Bdgt!T135</f>
        <v>8000</v>
      </c>
      <c r="F67" s="3393"/>
      <c r="G67" s="3394" t="s">
        <v>636</v>
      </c>
      <c r="H67" s="3565" t="s">
        <v>856</v>
      </c>
      <c r="I67" s="3568"/>
    </row>
    <row r="68" spans="2:10" s="3394" customFormat="1" ht="15.6" thickBot="1">
      <c r="B68" s="3392"/>
      <c r="C68" s="3112"/>
      <c r="D68" s="573" t="s">
        <v>849</v>
      </c>
      <c r="E68" s="551">
        <f>Bdgt!T144</f>
        <v>454.81595589427604</v>
      </c>
      <c r="F68" s="3393"/>
      <c r="H68" s="3566"/>
      <c r="I68" s="3569"/>
    </row>
    <row r="69" spans="2:10" ht="15.6" thickBot="1">
      <c r="C69" s="80" t="s">
        <v>775</v>
      </c>
      <c r="D69" s="81"/>
      <c r="E69" s="540">
        <f>E62+E65+E66+E67+E68</f>
        <v>619713.84719615744</v>
      </c>
      <c r="F69" s="3387"/>
      <c r="H69" s="3567"/>
      <c r="I69" s="3570"/>
    </row>
    <row r="70" spans="2:10" ht="15.6" thickBot="1">
      <c r="C70" s="80" t="s">
        <v>631</v>
      </c>
      <c r="D70" s="81"/>
      <c r="E70" s="540">
        <f>E64+(E65+E66+E68)*1.021+E67</f>
        <v>632559.83798727673</v>
      </c>
      <c r="F70" s="3387">
        <f>E70-Bdgt!V155</f>
        <v>0</v>
      </c>
    </row>
    <row r="71" spans="2:10" ht="15.6" thickBot="1">
      <c r="C71" s="518"/>
      <c r="D71" s="312"/>
      <c r="E71" s="552"/>
    </row>
    <row r="72" spans="2:10">
      <c r="C72" s="262" t="s">
        <v>616</v>
      </c>
      <c r="D72" s="263"/>
      <c r="E72" s="553">
        <f>(PA_SAS_HT_LLTS)-E73</f>
        <v>596074.90192884859</v>
      </c>
      <c r="F72" s="3397">
        <f>E72/1.085/E62</f>
        <v>0.92151650896992232</v>
      </c>
      <c r="G72" s="3398"/>
    </row>
    <row r="73" spans="2:10" ht="15.6" thickBot="1">
      <c r="C73" s="3399" t="s">
        <v>614</v>
      </c>
      <c r="D73" s="3400"/>
      <c r="E73" s="3401">
        <f>E14+E53+E56+E65+E67+MAX(0,E40-0.8%*(E22))+E77+I65+I67</f>
        <v>23638.945267308798</v>
      </c>
      <c r="G73" s="3346" t="e">
        <f>+MAX(0,E40-0.8%*(E23+E24+E25+E26+E27+E28+E29+E30+E31+E33+E35+#REF!-#REF!-#REF!-#REF!))</f>
        <v>#REF!</v>
      </c>
    </row>
    <row r="74" spans="2:10">
      <c r="C74" s="3402" t="s">
        <v>611</v>
      </c>
      <c r="D74" s="3403"/>
      <c r="E74" s="3404">
        <f>E41+E66</f>
        <v>42338.733679989971</v>
      </c>
      <c r="F74" s="3405"/>
    </row>
    <row r="75" spans="2:10">
      <c r="C75" s="3406" t="s">
        <v>610</v>
      </c>
      <c r="D75" s="3407"/>
      <c r="E75" s="3408">
        <f>E17+E22+E38+E61+E36+E37</f>
        <v>465939.70251408691</v>
      </c>
    </row>
    <row r="76" spans="2:10">
      <c r="C76" s="3406" t="s">
        <v>612</v>
      </c>
      <c r="D76" s="3409">
        <f>IF((E17+E22+E36+E37+E38+'DPR PLS'!E17+'DPR PLS'!E22+'DPR PLS'!E36+'DPR PLS'!E37+'DPR PLS'!E38+'DPR LLS'!E17+'DPR LLS'!E22+'DPR LLS'!E36+'DPR LLS'!E37+'DPR LLS'!E38)&gt;10000000,12%,15%)</f>
        <v>0.15</v>
      </c>
      <c r="E76" s="3408">
        <f>E75*D76</f>
        <v>69890.95537711303</v>
      </c>
      <c r="F76" s="3410" t="s">
        <v>799</v>
      </c>
      <c r="I76" s="3362"/>
    </row>
    <row r="77" spans="2:10" ht="15.6" thickBot="1">
      <c r="C77" s="3411" t="s">
        <v>613</v>
      </c>
      <c r="D77" s="3412"/>
      <c r="E77" s="3413">
        <f>IF(E74-E76&gt;0,E74-E76,0)</f>
        <v>0</v>
      </c>
    </row>
    <row r="78" spans="2:10" ht="15.6" thickBot="1">
      <c r="C78" s="3414"/>
      <c r="D78" s="3415"/>
      <c r="E78" s="3416"/>
    </row>
    <row r="79" spans="2:10" ht="15.6" thickBot="1">
      <c r="C79" s="96" t="s">
        <v>297</v>
      </c>
      <c r="D79" s="106"/>
      <c r="E79" s="554">
        <f>Bdgt!V165</f>
        <v>177000</v>
      </c>
      <c r="F79" s="3344">
        <f>E73/E70</f>
        <v>3.7370291074003137E-2</v>
      </c>
    </row>
    <row r="80" spans="2:10" ht="15.6" thickBot="1">
      <c r="C80" s="80" t="s">
        <v>299</v>
      </c>
      <c r="D80" s="106"/>
      <c r="E80" s="554">
        <f>E79*(1-(E73/E69))</f>
        <v>170248.34626296599</v>
      </c>
      <c r="G80" s="2633"/>
      <c r="H80" s="2633"/>
      <c r="I80" s="2633"/>
      <c r="J80" s="2633"/>
    </row>
    <row r="81" spans="3:10" ht="18.600000000000001" thickBot="1">
      <c r="C81" s="3417" t="s">
        <v>619</v>
      </c>
      <c r="D81" s="3418"/>
      <c r="E81" s="3419">
        <f>IFERROR(E72-E80,0)</f>
        <v>425826.5556658826</v>
      </c>
      <c r="F81" s="3420">
        <f>(E81+'DPR PLS'!E81+'DPR LLS'!E81)/(SH.LLS+SH.LLTS+SH.PLS)</f>
        <v>2165.4297828024419</v>
      </c>
      <c r="G81" s="3421">
        <f>'Prgr. 2022'!D42</f>
        <v>2022</v>
      </c>
      <c r="H81" s="3422" t="e">
        <f>VLOOKUP(G81,Plafond_assiette[],2,0)</f>
        <v>#N/A</v>
      </c>
      <c r="I81" s="3423" t="s">
        <v>851</v>
      </c>
      <c r="J81" s="2633"/>
    </row>
    <row r="82" spans="3:10" ht="16.2" hidden="1" thickBot="1">
      <c r="C82" s="3417" t="s">
        <v>618</v>
      </c>
      <c r="D82" s="3418"/>
      <c r="E82" s="3419">
        <f>E72-E79</f>
        <v>419074.90192884859</v>
      </c>
      <c r="G82" s="3424"/>
      <c r="H82" s="2633"/>
      <c r="I82" s="2633"/>
      <c r="J82" s="2633"/>
    </row>
    <row r="83" spans="3:10" ht="15.6">
      <c r="C83" s="3425"/>
      <c r="D83" s="3426"/>
      <c r="E83" s="3427"/>
      <c r="F83" s="3343"/>
      <c r="G83" s="3424" t="s">
        <v>954</v>
      </c>
      <c r="H83" s="2633">
        <f>E81/SH.LLTS</f>
        <v>1729.1746758137033</v>
      </c>
      <c r="I83" s="2633"/>
      <c r="J83" s="2633"/>
    </row>
    <row r="84" spans="3:10" ht="20.399999999999999">
      <c r="C84" s="3428" t="s">
        <v>300</v>
      </c>
      <c r="D84" s="3429"/>
      <c r="E84" s="3430" t="s">
        <v>301</v>
      </c>
      <c r="F84" s="3343"/>
      <c r="G84" s="3424"/>
      <c r="H84" s="3431" t="e">
        <f>IF(H83&gt;H81,"NON CONFORME","CONFORME")</f>
        <v>#N/A</v>
      </c>
      <c r="I84" s="2633"/>
      <c r="J84" s="2633"/>
    </row>
    <row r="85" spans="3:10" ht="15.6">
      <c r="C85" s="3432" t="s">
        <v>302</v>
      </c>
      <c r="D85" s="3433" t="s">
        <v>298</v>
      </c>
      <c r="E85" s="3434">
        <v>0.4</v>
      </c>
      <c r="F85" s="3343"/>
      <c r="G85" s="2633"/>
      <c r="H85" s="2633"/>
      <c r="I85" s="2633"/>
      <c r="J85" s="2633"/>
    </row>
    <row r="86" spans="3:10" ht="15.6">
      <c r="C86" s="3435" t="s">
        <v>778</v>
      </c>
      <c r="D86" s="3436"/>
      <c r="E86" s="3437">
        <f>E81*E85</f>
        <v>170330.62226635305</v>
      </c>
      <c r="F86" s="3343"/>
      <c r="G86" s="2633"/>
      <c r="H86" s="2633"/>
      <c r="I86" s="2633"/>
      <c r="J86" s="2633"/>
    </row>
    <row r="87" spans="3:10" ht="15.6" hidden="1">
      <c r="C87" s="3438" t="s">
        <v>620</v>
      </c>
      <c r="D87" s="3439"/>
      <c r="E87" s="3440">
        <f>E85*E82</f>
        <v>167629.96077153945</v>
      </c>
      <c r="F87" s="3343"/>
      <c r="G87" s="2633"/>
      <c r="H87" s="2633"/>
      <c r="I87" s="2633"/>
      <c r="J87" s="2633"/>
    </row>
    <row r="88" spans="3:10" ht="15.6" thickBot="1">
      <c r="C88" s="3344"/>
      <c r="D88" s="3344"/>
      <c r="E88" s="3345"/>
      <c r="G88" s="2633"/>
      <c r="H88" s="2633"/>
      <c r="I88" s="2633"/>
      <c r="J88" s="2633"/>
    </row>
    <row r="89" spans="3:10">
      <c r="C89" s="3441" t="s">
        <v>454</v>
      </c>
      <c r="D89" s="3442"/>
      <c r="E89" s="3443">
        <f>Bdgt!U5</f>
        <v>280.48500000000001</v>
      </c>
      <c r="G89" s="2633"/>
      <c r="H89" s="2633"/>
      <c r="I89" s="2633"/>
      <c r="J89" s="2633"/>
    </row>
    <row r="90" spans="3:10" ht="15.6" thickBot="1">
      <c r="C90" s="97" t="s">
        <v>455</v>
      </c>
      <c r="D90" s="98"/>
      <c r="E90" s="99">
        <f>E89</f>
        <v>280.48500000000001</v>
      </c>
    </row>
    <row r="93" spans="3:10">
      <c r="D93" s="3444" t="s">
        <v>740</v>
      </c>
    </row>
    <row r="94" spans="3:10">
      <c r="D94" s="2435"/>
    </row>
    <row r="95" spans="3:10">
      <c r="D95" s="3445"/>
    </row>
    <row r="96" spans="3:10">
      <c r="D96" s="3444"/>
    </row>
    <row r="97" spans="4:4">
      <c r="D97" s="2435"/>
    </row>
  </sheetData>
  <sheetProtection formatCells="0" formatColumns="0" formatRows="0"/>
  <mergeCells count="12">
    <mergeCell ref="B23:B35"/>
    <mergeCell ref="H67:H69"/>
    <mergeCell ref="I67:I69"/>
    <mergeCell ref="B38:B39"/>
    <mergeCell ref="B56:B59"/>
    <mergeCell ref="C61:D61"/>
    <mergeCell ref="C65:D65"/>
    <mergeCell ref="C6:C9"/>
    <mergeCell ref="B12:B14"/>
    <mergeCell ref="B15:B16"/>
    <mergeCell ref="B17:B21"/>
    <mergeCell ref="C22:D22"/>
  </mergeCells>
  <conditionalFormatting sqref="C80 C15 C56 C38 C40:C41 C12">
    <cfRule type="expression" priority="20" stopIfTrue="1">
      <formula>TRUE</formula>
    </cfRule>
  </conditionalFormatting>
  <conditionalFormatting sqref="E69 E60 E64 E62 E71:E72">
    <cfRule type="cellIs" dxfId="37" priority="21" stopIfTrue="1" operator="equal">
      <formula>#REF!</formula>
    </cfRule>
    <cfRule type="cellIs" dxfId="36" priority="22" stopIfTrue="1" operator="notEqual">
      <formula>#REF!</formula>
    </cfRule>
  </conditionalFormatting>
  <conditionalFormatting sqref="E77:E78">
    <cfRule type="cellIs" dxfId="35" priority="23" stopIfTrue="1" operator="greaterThan">
      <formula>0</formula>
    </cfRule>
  </conditionalFormatting>
  <conditionalFormatting sqref="E70">
    <cfRule type="cellIs" dxfId="34" priority="18" stopIfTrue="1" operator="equal">
      <formula>#REF!</formula>
    </cfRule>
    <cfRule type="cellIs" dxfId="33" priority="19" stopIfTrue="1" operator="notEqual">
      <formula>#REF!</formula>
    </cfRule>
  </conditionalFormatting>
  <conditionalFormatting sqref="F81">
    <cfRule type="cellIs" dxfId="32" priority="2" operator="lessThan">
      <formula>$H$81</formula>
    </cfRule>
    <cfRule type="cellIs" dxfId="31" priority="3" operator="greaterThan">
      <formula>$H$81</formula>
    </cfRule>
    <cfRule type="cellIs" dxfId="30" priority="4" operator="lessThan">
      <formula>$H$81</formula>
    </cfRule>
    <cfRule type="cellIs" dxfId="29" priority="5" operator="greaterThan">
      <formula>$H$81</formula>
    </cfRule>
  </conditionalFormatting>
  <conditionalFormatting sqref="C6">
    <cfRule type="expression" priority="1" stopIfTrue="1">
      <formula>TRUE</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4">
    <tabColor theme="9" tint="-0.249977111117893"/>
    <pageSetUpPr fitToPage="1"/>
  </sheetPr>
  <dimension ref="B5:I97"/>
  <sheetViews>
    <sheetView view="pageBreakPreview" topLeftCell="A76" zoomScale="70" zoomScaleNormal="55" zoomScaleSheetLayoutView="70" workbookViewId="0">
      <selection activeCell="D97" sqref="D97"/>
    </sheetView>
  </sheetViews>
  <sheetFormatPr baseColWidth="10" defaultColWidth="11.44140625" defaultRowHeight="15"/>
  <cols>
    <col min="1" max="1" width="3.44140625" style="3346" customWidth="1"/>
    <col min="2" max="2" width="24" style="3343" customWidth="1"/>
    <col min="3" max="3" width="41.44140625" style="3346" customWidth="1"/>
    <col min="4" max="4" width="71" style="3346" bestFit="1" customWidth="1"/>
    <col min="5" max="5" width="19.109375" style="3362" bestFit="1" customWidth="1"/>
    <col min="6" max="6" width="23.44140625" style="3344" customWidth="1"/>
    <col min="7" max="7" width="20" style="3366" customWidth="1"/>
    <col min="8" max="8" width="20" style="3346" bestFit="1" customWidth="1"/>
    <col min="9" max="9" width="20.6640625" style="3346" bestFit="1" customWidth="1"/>
    <col min="10" max="10" width="16.44140625" style="3346" bestFit="1" customWidth="1"/>
    <col min="11" max="16384" width="11.44140625" style="3346"/>
  </cols>
  <sheetData>
    <row r="5" spans="2:7" ht="15.6" thickBot="1">
      <c r="C5" s="3344"/>
      <c r="D5" s="3344"/>
      <c r="E5" s="3345"/>
    </row>
    <row r="6" spans="2:7" ht="15.6" thickBot="1">
      <c r="C6" s="3556" t="e">
        <f>nom</f>
        <v>#REF!</v>
      </c>
      <c r="D6" s="3347" t="s">
        <v>1064</v>
      </c>
      <c r="E6" s="3348" t="s">
        <v>2</v>
      </c>
    </row>
    <row r="7" spans="2:7">
      <c r="C7" s="3557" t="s">
        <v>1065</v>
      </c>
      <c r="D7" s="3349" t="s">
        <v>1066</v>
      </c>
      <c r="E7" s="3350">
        <f>NbreLLS</f>
        <v>17</v>
      </c>
    </row>
    <row r="8" spans="2:7">
      <c r="C8" s="3557"/>
      <c r="D8" s="3351" t="s">
        <v>1067</v>
      </c>
      <c r="E8" s="3352">
        <f>SH.LLS</f>
        <v>1282.99</v>
      </c>
    </row>
    <row r="9" spans="2:7" ht="15.6" thickBot="1">
      <c r="C9" s="3558"/>
      <c r="D9" s="3353" t="s">
        <v>1068</v>
      </c>
      <c r="E9" s="3354">
        <f>SF.LLS</f>
        <v>1475.5150000000001</v>
      </c>
    </row>
    <row r="10" spans="2:7" ht="15.6" thickBot="1">
      <c r="C10" s="3344"/>
      <c r="D10" s="3344"/>
      <c r="E10" s="3345"/>
    </row>
    <row r="11" spans="2:7" ht="45.6" thickBot="1">
      <c r="B11" s="3355" t="s">
        <v>465</v>
      </c>
      <c r="C11" s="3356" t="s">
        <v>443</v>
      </c>
      <c r="D11" s="3357"/>
      <c r="E11" s="3358"/>
      <c r="F11" s="3359" t="s">
        <v>439</v>
      </c>
      <c r="G11" s="3366" t="s">
        <v>876</v>
      </c>
    </row>
    <row r="12" spans="2:7">
      <c r="B12" s="3559" t="s">
        <v>444</v>
      </c>
      <c r="C12" s="102" t="s">
        <v>415</v>
      </c>
      <c r="D12" s="103"/>
      <c r="E12" s="539">
        <f>SUM(E13:E14)</f>
        <v>469633.12929642806</v>
      </c>
      <c r="F12" s="3361"/>
    </row>
    <row r="13" spans="2:7">
      <c r="B13" s="3560"/>
      <c r="C13" s="77"/>
      <c r="D13" s="78" t="s">
        <v>416</v>
      </c>
      <c r="E13" s="621">
        <f>'Clé de répartition'!E14</f>
        <v>456321.32364311122</v>
      </c>
    </row>
    <row r="14" spans="2:7" ht="15.6" thickBot="1">
      <c r="B14" s="3561"/>
      <c r="C14" s="79"/>
      <c r="D14" s="597" t="s">
        <v>782</v>
      </c>
      <c r="E14" s="623">
        <f>'Clé de répartition'!E15</f>
        <v>13311.80565331684</v>
      </c>
    </row>
    <row r="15" spans="2:7" ht="15.6" thickBot="1">
      <c r="B15" s="3559" t="s">
        <v>445</v>
      </c>
      <c r="C15" s="80" t="s">
        <v>417</v>
      </c>
      <c r="D15" s="81"/>
      <c r="E15" s="540">
        <f>SUM(E16)</f>
        <v>3146.7918478428951</v>
      </c>
    </row>
    <row r="16" spans="2:7" ht="15.6" thickBot="1">
      <c r="B16" s="3561"/>
      <c r="C16" s="82"/>
      <c r="D16" s="597" t="s">
        <v>418</v>
      </c>
      <c r="E16" s="621">
        <f>'Clé de répartition'!E17</f>
        <v>3146.7918478428951</v>
      </c>
    </row>
    <row r="17" spans="2:7" ht="53.4" customHeight="1" thickBot="1">
      <c r="B17" s="3559" t="s">
        <v>446</v>
      </c>
      <c r="C17" s="80" t="s">
        <v>419</v>
      </c>
      <c r="D17" s="81"/>
      <c r="E17" s="540">
        <f>SUM(E18:E21)</f>
        <v>462673.31646822335</v>
      </c>
      <c r="F17" s="3361"/>
    </row>
    <row r="18" spans="2:7">
      <c r="B18" s="3560"/>
      <c r="C18" s="83"/>
      <c r="D18" s="78" t="s">
        <v>420</v>
      </c>
      <c r="E18" s="620">
        <f>'Clé de répartition'!E19</f>
        <v>456321.32364311122</v>
      </c>
    </row>
    <row r="19" spans="2:7">
      <c r="B19" s="3560"/>
      <c r="C19" s="84"/>
      <c r="D19" s="85" t="s">
        <v>422</v>
      </c>
      <c r="E19" s="621">
        <f>'Clé de répartition'!E20</f>
        <v>6351.9928251121082</v>
      </c>
      <c r="G19" s="3446"/>
    </row>
    <row r="20" spans="2:7">
      <c r="B20" s="3560"/>
      <c r="C20" s="84"/>
      <c r="D20" s="597" t="s">
        <v>438</v>
      </c>
      <c r="E20" s="621">
        <f>'Clé de répartition'!E21</f>
        <v>0</v>
      </c>
    </row>
    <row r="21" spans="2:7" ht="15.6" thickBot="1">
      <c r="B21" s="3561"/>
      <c r="C21" s="79"/>
      <c r="D21" s="85" t="s">
        <v>421</v>
      </c>
      <c r="E21" s="623">
        <f>'Clé de répartition'!E22</f>
        <v>0</v>
      </c>
    </row>
    <row r="22" spans="2:7" ht="21.15" customHeight="1" thickBot="1">
      <c r="B22" s="3363"/>
      <c r="C22" s="3562" t="s">
        <v>774</v>
      </c>
      <c r="D22" s="3563"/>
      <c r="E22" s="541">
        <f>SUM(E23:E35)-E36-E37-E38</f>
        <v>1825285.2945724449</v>
      </c>
      <c r="F22" s="3364"/>
    </row>
    <row r="23" spans="2:7" ht="108.75" customHeight="1">
      <c r="B23" s="3560" t="s">
        <v>447</v>
      </c>
      <c r="C23" s="83"/>
      <c r="D23" s="258" t="s">
        <v>600</v>
      </c>
      <c r="E23" s="626">
        <f>'Clé de répartition'!E24</f>
        <v>1825285.2945724449</v>
      </c>
      <c r="F23" s="3365"/>
    </row>
    <row r="24" spans="2:7">
      <c r="B24" s="3560"/>
      <c r="C24" s="84"/>
      <c r="D24" s="258" t="s">
        <v>993</v>
      </c>
      <c r="E24" s="626">
        <f>'Clé de répartition'!E25</f>
        <v>0</v>
      </c>
      <c r="G24" s="3367" t="s">
        <v>210</v>
      </c>
    </row>
    <row r="25" spans="2:7">
      <c r="B25" s="3560"/>
      <c r="C25" s="84"/>
      <c r="D25" s="258" t="s">
        <v>601</v>
      </c>
      <c r="E25" s="622">
        <f>'Clé de répartition'!E26</f>
        <v>0</v>
      </c>
      <c r="G25" s="3367" t="s">
        <v>135</v>
      </c>
    </row>
    <row r="26" spans="2:7">
      <c r="B26" s="3560"/>
      <c r="C26" s="84"/>
      <c r="D26" s="258" t="s">
        <v>602</v>
      </c>
      <c r="E26" s="623">
        <f>'Clé de répartition'!E27</f>
        <v>0</v>
      </c>
      <c r="G26" s="3367" t="s">
        <v>135</v>
      </c>
    </row>
    <row r="27" spans="2:7">
      <c r="B27" s="3560"/>
      <c r="C27" s="84"/>
      <c r="D27" s="258" t="s">
        <v>874</v>
      </c>
      <c r="E27" s="622">
        <f>'Clé de répartition'!E28</f>
        <v>0</v>
      </c>
      <c r="G27" s="3367" t="s">
        <v>360</v>
      </c>
    </row>
    <row r="28" spans="2:7">
      <c r="B28" s="3560"/>
      <c r="C28" s="84"/>
      <c r="D28" s="258" t="s">
        <v>604</v>
      </c>
      <c r="E28" s="623">
        <f>'Clé de répartition'!E29</f>
        <v>0</v>
      </c>
      <c r="G28" s="3367" t="s">
        <v>360</v>
      </c>
    </row>
    <row r="29" spans="2:7">
      <c r="B29" s="3560"/>
      <c r="C29" s="79"/>
      <c r="D29" s="258" t="s">
        <v>605</v>
      </c>
      <c r="E29" s="623">
        <f>'Clé de répartition'!E30</f>
        <v>0</v>
      </c>
      <c r="G29" s="3367" t="s">
        <v>632</v>
      </c>
    </row>
    <row r="30" spans="2:7">
      <c r="B30" s="3560"/>
      <c r="C30" s="84"/>
      <c r="D30" s="258" t="s">
        <v>603</v>
      </c>
      <c r="E30" s="623">
        <f>'Clé de répartition'!E31</f>
        <v>0</v>
      </c>
      <c r="G30" s="3367" t="s">
        <v>863</v>
      </c>
    </row>
    <row r="31" spans="2:7">
      <c r="B31" s="3560"/>
      <c r="C31" s="84"/>
      <c r="D31" s="258" t="s">
        <v>414</v>
      </c>
      <c r="E31" s="623">
        <f>'Clé de répartition'!E32</f>
        <v>0</v>
      </c>
      <c r="G31" s="3367" t="s">
        <v>262</v>
      </c>
    </row>
    <row r="32" spans="2:7">
      <c r="B32" s="3560"/>
      <c r="C32" s="84"/>
      <c r="D32" s="258" t="s">
        <v>871</v>
      </c>
      <c r="E32" s="623">
        <f>'Clé de répartition'!E33</f>
        <v>0</v>
      </c>
      <c r="G32" s="3367" t="s">
        <v>866</v>
      </c>
    </row>
    <row r="33" spans="2:7">
      <c r="B33" s="3560"/>
      <c r="C33" s="84"/>
      <c r="D33" s="258" t="s">
        <v>606</v>
      </c>
      <c r="E33" s="623">
        <f>'Clé de répartition'!E34</f>
        <v>0</v>
      </c>
    </row>
    <row r="34" spans="2:7">
      <c r="B34" s="3564"/>
      <c r="C34" s="629"/>
      <c r="D34" s="259" t="s">
        <v>808</v>
      </c>
      <c r="E34" s="631">
        <f>'Clé de répartition'!E35</f>
        <v>0</v>
      </c>
      <c r="G34" s="3367" t="s">
        <v>259</v>
      </c>
    </row>
    <row r="35" spans="2:7" ht="15.6" thickBot="1">
      <c r="B35" s="3560"/>
      <c r="C35" s="84"/>
      <c r="D35" s="630" t="s">
        <v>875</v>
      </c>
      <c r="E35" s="623">
        <f>'Clé de répartition'!E36</f>
        <v>0</v>
      </c>
      <c r="G35" s="3367" t="s">
        <v>357</v>
      </c>
    </row>
    <row r="36" spans="2:7" ht="30.6" thickBot="1">
      <c r="B36" s="3368" t="s">
        <v>448</v>
      </c>
      <c r="C36" s="260"/>
      <c r="D36" s="261" t="s">
        <v>456</v>
      </c>
      <c r="E36" s="627">
        <f>'Clé de répartition'!E37</f>
        <v>0</v>
      </c>
      <c r="F36" s="3369" t="s">
        <v>608</v>
      </c>
    </row>
    <row r="37" spans="2:7" ht="34.5" customHeight="1" thickBot="1">
      <c r="B37" s="3370" t="s">
        <v>449</v>
      </c>
      <c r="C37" s="260"/>
      <c r="D37" s="104" t="s">
        <v>450</v>
      </c>
      <c r="E37" s="628">
        <f>'Clé de répartition'!E38</f>
        <v>0</v>
      </c>
      <c r="F37" s="3369" t="s">
        <v>608</v>
      </c>
    </row>
    <row r="38" spans="2:7" ht="15.75" customHeight="1" thickBot="1">
      <c r="B38" s="3559" t="s">
        <v>451</v>
      </c>
      <c r="C38" s="80" t="s">
        <v>423</v>
      </c>
      <c r="D38" s="81"/>
      <c r="E38" s="541">
        <f>E39</f>
        <v>0</v>
      </c>
      <c r="F38" s="3371" t="str">
        <f>IF(E38/(E22-E37)&gt;4.5%, "OK", "ATTENTION")&amp;" : "&amp;ROUND(E38/(E22-E37)*100,2)&amp;"%"</f>
        <v>ATTENTION : 0%</v>
      </c>
    </row>
    <row r="39" spans="2:7" ht="50.25" customHeight="1" thickBot="1">
      <c r="B39" s="3561"/>
      <c r="C39" s="86"/>
      <c r="D39" s="3116" t="s">
        <v>440</v>
      </c>
      <c r="E39" s="565">
        <f>'Clé de répartition'!E40</f>
        <v>0</v>
      </c>
      <c r="F39" s="3372" t="s">
        <v>617</v>
      </c>
    </row>
    <row r="40" spans="2:7" ht="22.65" customHeight="1" thickBot="1">
      <c r="B40" s="3373" t="s">
        <v>452</v>
      </c>
      <c r="C40" s="107" t="s">
        <v>760</v>
      </c>
      <c r="D40" s="108"/>
      <c r="E40" s="3374">
        <f>'Clé de répartition'!E40</f>
        <v>0</v>
      </c>
      <c r="F40" s="3375" t="str">
        <f>IF(E40/(E23+E24+E26+E27+E28+E29+E30+E31+E33+E35+E32+E34+E25)&lt;0.8%, "OK", "ATTENTION excl. BE")&amp;" : "&amp;ROUND(E40/E22*100,2)&amp;"%"</f>
        <v>OK : 0%</v>
      </c>
    </row>
    <row r="41" spans="2:7" ht="15.6" thickBot="1">
      <c r="B41" s="3376" t="s">
        <v>453</v>
      </c>
      <c r="C41" s="80" t="s">
        <v>424</v>
      </c>
      <c r="D41" s="81"/>
      <c r="E41" s="3377">
        <f>SUM(E42:E52)</f>
        <v>174695.7739369105</v>
      </c>
    </row>
    <row r="42" spans="2:7">
      <c r="B42" s="3378"/>
      <c r="C42" s="77"/>
      <c r="D42" s="78" t="s">
        <v>425</v>
      </c>
      <c r="E42" s="619">
        <f>'Clé de répartition'!E43</f>
        <v>80262.357615586836</v>
      </c>
      <c r="F42" s="3379"/>
    </row>
    <row r="43" spans="2:7">
      <c r="B43" s="3378"/>
      <c r="C43" s="77"/>
      <c r="D43" s="78" t="s">
        <v>615</v>
      </c>
      <c r="E43" s="620">
        <f>'Clé de répartition'!E44</f>
        <v>2169.3515725993507</v>
      </c>
      <c r="F43" s="3379"/>
    </row>
    <row r="44" spans="2:7">
      <c r="B44" s="3378"/>
      <c r="C44" s="77"/>
      <c r="D44" s="78" t="s">
        <v>426</v>
      </c>
      <c r="E44" s="621">
        <f>'Clé de répartition'!E45</f>
        <v>738.78422297819714</v>
      </c>
    </row>
    <row r="45" spans="2:7">
      <c r="B45" s="3378"/>
      <c r="C45" s="77"/>
      <c r="D45" s="78" t="s">
        <v>427</v>
      </c>
      <c r="E45" s="622">
        <f>'Clé de répartition'!E46</f>
        <v>3253.5710375753829</v>
      </c>
    </row>
    <row r="46" spans="2:7">
      <c r="B46" s="3378"/>
      <c r="C46" s="77"/>
      <c r="D46" s="78" t="s">
        <v>428</v>
      </c>
      <c r="E46" s="623">
        <f>'Clé de répartition'!E47</f>
        <v>2711.4613050873668</v>
      </c>
    </row>
    <row r="47" spans="2:7">
      <c r="B47" s="3378"/>
      <c r="C47" s="77"/>
      <c r="D47" s="78" t="s">
        <v>429</v>
      </c>
      <c r="E47" s="623">
        <f>'Clé de répartition'!E48</f>
        <v>3253.5710375753829</v>
      </c>
    </row>
    <row r="48" spans="2:7">
      <c r="B48" s="3378"/>
      <c r="C48" s="77"/>
      <c r="D48" s="78" t="s">
        <v>755</v>
      </c>
      <c r="E48" s="622">
        <f>'Clé de répartition'!E49</f>
        <v>0</v>
      </c>
      <c r="F48" s="3380"/>
    </row>
    <row r="49" spans="2:9">
      <c r="B49" s="3378"/>
      <c r="C49" s="87"/>
      <c r="D49" s="88" t="s">
        <v>759</v>
      </c>
      <c r="E49" s="623">
        <f>'Clé de répartition'!E50</f>
        <v>50165.684714705436</v>
      </c>
      <c r="F49" s="3345"/>
    </row>
    <row r="50" spans="2:9">
      <c r="B50" s="3378"/>
      <c r="C50" s="87"/>
      <c r="D50" s="88" t="s">
        <v>772</v>
      </c>
      <c r="E50" s="623">
        <f>'Clé de répartition'!E51</f>
        <v>18060.741668470699</v>
      </c>
      <c r="F50" s="3345"/>
    </row>
    <row r="51" spans="2:9">
      <c r="B51" s="3378"/>
      <c r="C51" s="84"/>
      <c r="D51" s="85" t="s">
        <v>430</v>
      </c>
      <c r="E51" s="622">
        <f>'Clé de répartition'!E52</f>
        <v>14080.25076233184</v>
      </c>
      <c r="F51" s="3345"/>
    </row>
    <row r="52" spans="2:9" ht="15.6" thickBot="1">
      <c r="B52" s="3381"/>
      <c r="C52" s="90"/>
      <c r="D52" s="597" t="s">
        <v>599</v>
      </c>
      <c r="E52" s="623">
        <f>'Clé de répartition'!E53</f>
        <v>0</v>
      </c>
    </row>
    <row r="53" spans="2:9" ht="15.6" thickBot="1">
      <c r="B53" s="3382"/>
      <c r="C53" s="80" t="s">
        <v>130</v>
      </c>
      <c r="D53" s="81"/>
      <c r="E53" s="541">
        <f>SUM(E54:E55)</f>
        <v>23345.39891758157</v>
      </c>
    </row>
    <row r="54" spans="2:9">
      <c r="B54" s="3381"/>
      <c r="C54" s="77"/>
      <c r="D54" s="78" t="s">
        <v>784</v>
      </c>
      <c r="E54" s="624">
        <f>'Clé de répartition'!E55</f>
        <v>19535.115865161592</v>
      </c>
      <c r="F54" s="3344" t="s">
        <v>598</v>
      </c>
    </row>
    <row r="55" spans="2:9" ht="15.6" thickBot="1">
      <c r="B55" s="3383"/>
      <c r="C55" s="84"/>
      <c r="D55" s="89" t="s">
        <v>783</v>
      </c>
      <c r="E55" s="625">
        <f>'Clé de répartition'!E56</f>
        <v>3810.2830524199785</v>
      </c>
      <c r="F55" s="3344" t="s">
        <v>598</v>
      </c>
    </row>
    <row r="56" spans="2:9" ht="15.6" thickBot="1">
      <c r="B56" s="3571"/>
      <c r="C56" s="80" t="s">
        <v>431</v>
      </c>
      <c r="D56" s="81"/>
      <c r="E56" s="541">
        <f>SUM(E57:E59)</f>
        <v>14250.914937374364</v>
      </c>
      <c r="F56" s="3361"/>
    </row>
    <row r="57" spans="2:9">
      <c r="B57" s="3572"/>
      <c r="C57" s="77"/>
      <c r="D57" s="78" t="s">
        <v>437</v>
      </c>
      <c r="E57" s="619">
        <f>'Clé de répartition'!E58</f>
        <v>5106.2356115664143</v>
      </c>
      <c r="F57" s="3344" t="s">
        <v>771</v>
      </c>
    </row>
    <row r="58" spans="2:9">
      <c r="B58" s="3572"/>
      <c r="C58" s="84"/>
      <c r="D58" s="78" t="s">
        <v>432</v>
      </c>
      <c r="E58" s="621">
        <f>'Clé de répartition'!E59</f>
        <v>9144.6793258079488</v>
      </c>
    </row>
    <row r="59" spans="2:9" ht="15.6" thickBot="1">
      <c r="B59" s="3573"/>
      <c r="C59" s="91"/>
      <c r="D59" s="92" t="s">
        <v>433</v>
      </c>
      <c r="E59" s="546">
        <f>'Clé de répartition'!E60</f>
        <v>0</v>
      </c>
    </row>
    <row r="60" spans="2:9" ht="15.6" thickBot="1">
      <c r="C60" s="93" t="s">
        <v>434</v>
      </c>
      <c r="D60" s="94"/>
      <c r="E60" s="540">
        <f>E12+E15+E17+E22+E40+E41+E53+E56+E36+E37+E38</f>
        <v>2973030.6199768051</v>
      </c>
      <c r="F60" s="3384">
        <f>E60-'FFD LLS'!B75</f>
        <v>0</v>
      </c>
    </row>
    <row r="61" spans="2:9" ht="15.6" thickBot="1">
      <c r="C61" s="3574" t="s">
        <v>435</v>
      </c>
      <c r="D61" s="3575"/>
      <c r="E61" s="560">
        <f>'Clé de répartition'!E62</f>
        <v>163156.49370672647</v>
      </c>
      <c r="F61" s="3385">
        <f>E61/E60</f>
        <v>5.4878847399156411E-2</v>
      </c>
      <c r="G61" s="3446"/>
      <c r="H61" s="3386" t="s">
        <v>785</v>
      </c>
    </row>
    <row r="62" spans="2:9" ht="15.6" thickBot="1">
      <c r="C62" s="107" t="s">
        <v>761</v>
      </c>
      <c r="D62" s="108"/>
      <c r="E62" s="547">
        <f>E60+E61</f>
        <v>3136187.1136835315</v>
      </c>
      <c r="F62" s="3387">
        <f>E62-Bdgt!P12</f>
        <v>0</v>
      </c>
      <c r="G62" s="3366" t="s">
        <v>636</v>
      </c>
      <c r="H62" s="3388" t="s">
        <v>767</v>
      </c>
      <c r="I62" s="3389">
        <f>E60</f>
        <v>2973030.6199768051</v>
      </c>
    </row>
    <row r="63" spans="2:9" ht="15.6" thickBot="1">
      <c r="C63" s="105"/>
      <c r="D63" s="95" t="s">
        <v>436</v>
      </c>
      <c r="E63" s="548">
        <f>E62*(2.1%)</f>
        <v>65859.929387354161</v>
      </c>
      <c r="F63" s="3387">
        <f>E63-Bdgt!Q12</f>
        <v>0</v>
      </c>
      <c r="H63" s="3388" t="s">
        <v>764</v>
      </c>
      <c r="I63" s="3389">
        <f>E61</f>
        <v>163156.49370672647</v>
      </c>
    </row>
    <row r="64" spans="2:9" s="3386" customFormat="1" ht="15.6" thickBot="1">
      <c r="B64" s="3390"/>
      <c r="C64" s="511" t="s">
        <v>762</v>
      </c>
      <c r="D64" s="512"/>
      <c r="E64" s="549">
        <f>E62+E63</f>
        <v>3202047.0430708858</v>
      </c>
      <c r="F64" s="3391">
        <f>E64-Bdgt!R12</f>
        <v>0</v>
      </c>
      <c r="G64" s="3447"/>
      <c r="H64" s="3388" t="s">
        <v>768</v>
      </c>
      <c r="I64" s="3389">
        <f>I62*10%</f>
        <v>297303.06199768052</v>
      </c>
    </row>
    <row r="65" spans="2:9" s="3394" customFormat="1" ht="15.6" thickBot="1">
      <c r="B65" s="3392"/>
      <c r="C65" s="3576" t="s">
        <v>822</v>
      </c>
      <c r="D65" s="3577"/>
      <c r="E65" s="550">
        <f>Bdgt!P14</f>
        <v>31361.871136835318</v>
      </c>
      <c r="F65" s="3393"/>
      <c r="G65" s="3448" t="s">
        <v>636</v>
      </c>
      <c r="H65" s="3395" t="s">
        <v>769</v>
      </c>
      <c r="I65" s="3396">
        <f>IF(I63&gt;I64,I63-I64,0)</f>
        <v>0</v>
      </c>
    </row>
    <row r="66" spans="2:9" s="3394" customFormat="1" ht="15.6" thickBot="1">
      <c r="B66" s="3392"/>
      <c r="C66" s="3112"/>
      <c r="D66" s="573" t="s">
        <v>766</v>
      </c>
      <c r="E66" s="551">
        <f>Bdgt!P132</f>
        <v>48030.705646063288</v>
      </c>
      <c r="F66" s="3393">
        <f>E66-Bdgt!P132</f>
        <v>0</v>
      </c>
      <c r="G66" s="3448" t="s">
        <v>636</v>
      </c>
    </row>
    <row r="67" spans="2:9" s="3394" customFormat="1" ht="15.6" thickBot="1">
      <c r="B67" s="3392"/>
      <c r="C67" s="3112"/>
      <c r="D67" s="573" t="s">
        <v>777</v>
      </c>
      <c r="E67" s="551">
        <f>Bdgt!P135</f>
        <v>37400</v>
      </c>
      <c r="F67" s="3393"/>
      <c r="G67" s="3448" t="s">
        <v>636</v>
      </c>
      <c r="H67" s="3565" t="s">
        <v>856</v>
      </c>
      <c r="I67" s="3568"/>
    </row>
    <row r="68" spans="2:9" s="3394" customFormat="1" ht="15.6" thickBot="1">
      <c r="B68" s="3392"/>
      <c r="C68" s="3112"/>
      <c r="D68" s="573" t="s">
        <v>849</v>
      </c>
      <c r="E68" s="551">
        <f>Bdgt!P144</f>
        <v>2392.5976974217615</v>
      </c>
      <c r="F68" s="3393"/>
      <c r="G68" s="3448"/>
      <c r="H68" s="3566"/>
      <c r="I68" s="3569"/>
    </row>
    <row r="69" spans="2:9" ht="15.6" thickBot="1">
      <c r="C69" s="80" t="s">
        <v>775</v>
      </c>
      <c r="D69" s="81"/>
      <c r="E69" s="540">
        <f>E62+E65+E66+E67+E68</f>
        <v>3255372.2881638519</v>
      </c>
      <c r="F69" s="3387"/>
      <c r="H69" s="3567"/>
      <c r="I69" s="3570"/>
    </row>
    <row r="70" spans="2:9" ht="15.6" thickBot="1">
      <c r="C70" s="80" t="s">
        <v>631</v>
      </c>
      <c r="D70" s="81"/>
      <c r="E70" s="540">
        <f>E64+(E65+E66+E68)*1.021+E67</f>
        <v>3322949.7062152927</v>
      </c>
      <c r="F70" s="3387">
        <f>E70-Bdgt!R155</f>
        <v>0</v>
      </c>
    </row>
    <row r="71" spans="2:9" ht="15.6" thickBot="1">
      <c r="C71" s="518"/>
      <c r="D71" s="312"/>
      <c r="E71" s="552"/>
    </row>
    <row r="72" spans="2:9">
      <c r="C72" s="262" t="s">
        <v>616</v>
      </c>
      <c r="D72" s="263"/>
      <c r="E72" s="553">
        <f>(PA_SAS_HT_LLS)-E73</f>
        <v>3135702.2975187437</v>
      </c>
      <c r="F72" s="3397">
        <f>E72/1.085/E62</f>
        <v>0.92151650896992232</v>
      </c>
      <c r="G72" s="3449"/>
    </row>
    <row r="73" spans="2:9" ht="15.6" thickBot="1">
      <c r="C73" s="3399" t="s">
        <v>614</v>
      </c>
      <c r="D73" s="3400"/>
      <c r="E73" s="3401">
        <f>E14+E53+E56+E65+E67+MAX(0,E40-0.8%*(E22))+E77+I65+I67</f>
        <v>119669.99064510809</v>
      </c>
    </row>
    <row r="74" spans="2:9">
      <c r="C74" s="3402" t="s">
        <v>611</v>
      </c>
      <c r="D74" s="3403"/>
      <c r="E74" s="3404">
        <f>E41+E66</f>
        <v>222726.47958297378</v>
      </c>
      <c r="F74" s="3405"/>
    </row>
    <row r="75" spans="2:9">
      <c r="C75" s="3406" t="s">
        <v>610</v>
      </c>
      <c r="D75" s="3407"/>
      <c r="E75" s="3408">
        <f>E17+E22+E38+E61+E36+E37</f>
        <v>2451115.1047473946</v>
      </c>
    </row>
    <row r="76" spans="2:9">
      <c r="C76" s="3406" t="s">
        <v>612</v>
      </c>
      <c r="D76" s="3409">
        <f>IF((E17+E22+E36+E37+E38+'DPR PLS'!E17+'DPR PLS'!E22+'DPR PLS'!E36+'DPR PLS'!E37+'DPR PLS'!E38+'DPR LLTS'!E17+'DPR LLTS'!E22+'DPR LLTS'!E36+'DPR LLTS'!E37+'DPR LLTS'!E38)&gt;10000000,12%,15%)</f>
        <v>0.15</v>
      </c>
      <c r="E76" s="3408">
        <f>E75*D76</f>
        <v>367667.26571210916</v>
      </c>
      <c r="F76" s="3410" t="s">
        <v>799</v>
      </c>
      <c r="G76" s="3450"/>
      <c r="I76" s="3362"/>
    </row>
    <row r="77" spans="2:9" ht="15.6" thickBot="1">
      <c r="C77" s="3411" t="s">
        <v>613</v>
      </c>
      <c r="D77" s="3412"/>
      <c r="E77" s="3413">
        <f>IF(E74-E76&gt;0,E74-E76,0)</f>
        <v>0</v>
      </c>
    </row>
    <row r="78" spans="2:9" ht="15.6" thickBot="1">
      <c r="C78" s="3414"/>
      <c r="D78" s="3415"/>
      <c r="E78" s="3416"/>
    </row>
    <row r="79" spans="2:9" ht="15.6" thickBot="1">
      <c r="C79" s="96" t="s">
        <v>297</v>
      </c>
      <c r="D79" s="106"/>
      <c r="E79" s="554">
        <f>Bdgt!R165</f>
        <v>625600</v>
      </c>
      <c r="F79" s="3344">
        <f>E73/E70</f>
        <v>3.6013181427716354E-2</v>
      </c>
    </row>
    <row r="80" spans="2:9" ht="15.6" thickBot="1">
      <c r="C80" s="80" t="s">
        <v>299</v>
      </c>
      <c r="D80" s="106"/>
      <c r="E80" s="554">
        <f>E79*(1-(E73/E69))</f>
        <v>602602.46253868355</v>
      </c>
    </row>
    <row r="81" spans="3:9" ht="18.600000000000001" thickBot="1">
      <c r="C81" s="3417" t="s">
        <v>619</v>
      </c>
      <c r="D81" s="3418"/>
      <c r="E81" s="3419">
        <f>IFERROR(E72-E80,0)</f>
        <v>2533099.8349800603</v>
      </c>
      <c r="F81" s="3420">
        <f>(E81+'DPR PLS'!E81+'DPR LLTS'!E81)/(SH.LLS+SH.LLTS+SH.PLS)</f>
        <v>2165.4297828024419</v>
      </c>
      <c r="G81" s="3421">
        <f>'Prgr. 2022'!D42</f>
        <v>2022</v>
      </c>
      <c r="H81" s="3422" t="e">
        <f>VLOOKUP(G81,Plafond_assiette[],2,0)</f>
        <v>#N/A</v>
      </c>
      <c r="I81" s="3423" t="s">
        <v>851</v>
      </c>
    </row>
    <row r="82" spans="3:9" ht="16.2" hidden="1" thickBot="1">
      <c r="C82" s="3417" t="s">
        <v>618</v>
      </c>
      <c r="D82" s="3418"/>
      <c r="E82" s="3419">
        <f>E72-E79</f>
        <v>2510102.2975187437</v>
      </c>
      <c r="F82" s="3343"/>
      <c r="G82" s="3424"/>
      <c r="H82" s="2633"/>
      <c r="I82" s="2633"/>
    </row>
    <row r="83" spans="3:9" ht="15.6">
      <c r="C83" s="3425"/>
      <c r="D83" s="3426"/>
      <c r="E83" s="3427"/>
      <c r="F83" s="3343"/>
      <c r="G83" s="3424" t="s">
        <v>953</v>
      </c>
      <c r="H83" s="2633">
        <f>E81/SH.LLS</f>
        <v>1974.3722359332967</v>
      </c>
      <c r="I83" s="2633"/>
    </row>
    <row r="84" spans="3:9" ht="20.399999999999999">
      <c r="C84" s="3428" t="s">
        <v>300</v>
      </c>
      <c r="D84" s="3429"/>
      <c r="E84" s="3430" t="s">
        <v>301</v>
      </c>
      <c r="F84" s="3343"/>
      <c r="G84" s="3424"/>
      <c r="H84" s="3431" t="e">
        <f>IF(H83&gt;H81,"NON CONFORME","CONFORME")</f>
        <v>#N/A</v>
      </c>
      <c r="I84" s="2633"/>
    </row>
    <row r="85" spans="3:9" ht="15.6">
      <c r="C85" s="3432" t="s">
        <v>302</v>
      </c>
      <c r="D85" s="3433" t="s">
        <v>298</v>
      </c>
      <c r="E85" s="3434">
        <v>0.4</v>
      </c>
      <c r="F85" s="3343"/>
    </row>
    <row r="86" spans="3:9" ht="15.6">
      <c r="C86" s="3435" t="s">
        <v>778</v>
      </c>
      <c r="D86" s="3436"/>
      <c r="E86" s="3437">
        <f>E81*E85</f>
        <v>1013239.9339920242</v>
      </c>
      <c r="F86" s="3343"/>
    </row>
    <row r="87" spans="3:9" ht="15.6" hidden="1">
      <c r="C87" s="3438" t="s">
        <v>620</v>
      </c>
      <c r="D87" s="3439"/>
      <c r="E87" s="3440">
        <f>E85*E82</f>
        <v>1004040.9190074975</v>
      </c>
      <c r="F87" s="3343"/>
    </row>
    <row r="88" spans="3:9" ht="15.6" thickBot="1">
      <c r="C88" s="3344"/>
      <c r="D88" s="3344"/>
      <c r="E88" s="3345"/>
    </row>
    <row r="89" spans="3:9">
      <c r="C89" s="3441" t="s">
        <v>793</v>
      </c>
      <c r="D89" s="3442"/>
      <c r="E89" s="3443">
        <f>Bdgt!Q5</f>
        <v>1475.5150000000001</v>
      </c>
    </row>
    <row r="90" spans="3:9" ht="15.6" thickBot="1">
      <c r="C90" s="97" t="s">
        <v>455</v>
      </c>
      <c r="D90" s="98"/>
      <c r="E90" s="99">
        <f>E89</f>
        <v>1475.5150000000001</v>
      </c>
    </row>
    <row r="93" spans="3:9">
      <c r="D93" s="3444" t="s">
        <v>740</v>
      </c>
    </row>
    <row r="94" spans="3:9">
      <c r="D94" s="2435"/>
    </row>
    <row r="95" spans="3:9">
      <c r="D95" s="3445"/>
    </row>
    <row r="96" spans="3:9">
      <c r="D96" s="3444"/>
    </row>
    <row r="97" spans="4:4">
      <c r="D97" s="2435"/>
    </row>
  </sheetData>
  <sheetProtection formatCells="0" formatColumns="0" formatRows="0"/>
  <mergeCells count="12">
    <mergeCell ref="H67:H69"/>
    <mergeCell ref="I67:I69"/>
    <mergeCell ref="C65:D65"/>
    <mergeCell ref="B56:B59"/>
    <mergeCell ref="C61:D61"/>
    <mergeCell ref="C6:C9"/>
    <mergeCell ref="B12:B14"/>
    <mergeCell ref="B15:B16"/>
    <mergeCell ref="B17:B21"/>
    <mergeCell ref="B38:B39"/>
    <mergeCell ref="C22:D22"/>
    <mergeCell ref="B23:B35"/>
  </mergeCells>
  <phoneticPr fontId="0" type="noConversion"/>
  <conditionalFormatting sqref="C80 C15 C56 C38 C40:C41 C12">
    <cfRule type="expression" priority="18" stopIfTrue="1">
      <formula>TRUE</formula>
    </cfRule>
  </conditionalFormatting>
  <conditionalFormatting sqref="E69 E60 E64 E62 E71:E72">
    <cfRule type="cellIs" dxfId="28" priority="19" stopIfTrue="1" operator="equal">
      <formula>#REF!</formula>
    </cfRule>
    <cfRule type="cellIs" dxfId="27" priority="20" stopIfTrue="1" operator="notEqual">
      <formula>#REF!</formula>
    </cfRule>
  </conditionalFormatting>
  <conditionalFormatting sqref="E77:E78">
    <cfRule type="cellIs" dxfId="26" priority="24" stopIfTrue="1" operator="greaterThan">
      <formula>0</formula>
    </cfRule>
  </conditionalFormatting>
  <conditionalFormatting sqref="E70">
    <cfRule type="cellIs" dxfId="25" priority="14" stopIfTrue="1" operator="equal">
      <formula>#REF!</formula>
    </cfRule>
    <cfRule type="cellIs" dxfId="24" priority="15" stopIfTrue="1" operator="notEqual">
      <formula>#REF!</formula>
    </cfRule>
  </conditionalFormatting>
  <conditionalFormatting sqref="F81">
    <cfRule type="cellIs" dxfId="23" priority="2" operator="lessThan">
      <formula>$H$81</formula>
    </cfRule>
    <cfRule type="cellIs" dxfId="22" priority="3" operator="greaterThan">
      <formula>$H$81</formula>
    </cfRule>
    <cfRule type="cellIs" dxfId="21" priority="4" operator="lessThan">
      <formula>$H$81</formula>
    </cfRule>
    <cfRule type="cellIs" dxfId="20" priority="5" operator="greaterThan">
      <formula>$H$81</formula>
    </cfRule>
  </conditionalFormatting>
  <conditionalFormatting sqref="C6">
    <cfRule type="expression" priority="1" stopIfTrue="1">
      <formula>TRUE</formula>
    </cfRule>
  </conditionalFormatting>
  <printOptions horizontalCentered="1"/>
  <pageMargins left="0.19685039370078741" right="0.19685039370078741" top="0.74803149606299213" bottom="0.55118110236220474" header="0.31496062992125984" footer="0.31496062992125984"/>
  <pageSetup paperSize="9" scale="40" orientation="portrait" r:id="rId1"/>
  <legacyDrawing r:id="rId2"/>
  <extLst>
    <ext xmlns:mx="http://schemas.microsoft.com/office/mac/excel/2008/main" uri="{64002731-A6B0-56B0-2670-7721B7C09600}">
      <mx:PLV Mode="0" OnePage="0" WScale="55"/>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32">
    <tabColor rgb="FF00B050"/>
    <pageSetUpPr fitToPage="1"/>
  </sheetPr>
  <dimension ref="B5:J97"/>
  <sheetViews>
    <sheetView view="pageBreakPreview" topLeftCell="A58" zoomScale="55" zoomScaleNormal="55" zoomScaleSheetLayoutView="55" workbookViewId="0">
      <selection activeCell="D97" sqref="D97"/>
    </sheetView>
  </sheetViews>
  <sheetFormatPr baseColWidth="10" defaultColWidth="11.44140625" defaultRowHeight="15"/>
  <cols>
    <col min="1" max="1" width="3.44140625" style="111" customWidth="1"/>
    <col min="2" max="2" width="24" style="109" customWidth="1"/>
    <col min="3" max="3" width="41.44140625" style="111" customWidth="1"/>
    <col min="4" max="4" width="71" style="111" bestFit="1" customWidth="1"/>
    <col min="5" max="5" width="19.109375" style="519" bestFit="1" customWidth="1"/>
    <col min="6" max="6" width="29.109375" style="110" bestFit="1" customWidth="1"/>
    <col min="7" max="7" width="20" style="111" customWidth="1"/>
    <col min="8" max="8" width="20" style="111" bestFit="1" customWidth="1"/>
    <col min="9" max="9" width="20.6640625" style="111" bestFit="1" customWidth="1"/>
    <col min="10" max="10" width="15" style="111" bestFit="1" customWidth="1"/>
    <col min="11" max="16384" width="11.44140625" style="111"/>
  </cols>
  <sheetData>
    <row r="5" spans="2:7" ht="15.6" thickBot="1">
      <c r="C5" s="110"/>
      <c r="D5" s="110"/>
      <c r="E5" s="123"/>
    </row>
    <row r="6" spans="2:7" ht="15.6" thickBot="1">
      <c r="C6" s="3578" t="e">
        <f>nom</f>
        <v>#REF!</v>
      </c>
      <c r="D6" s="3297" t="s">
        <v>1064</v>
      </c>
      <c r="E6" s="3298" t="s">
        <v>629</v>
      </c>
    </row>
    <row r="7" spans="2:7">
      <c r="C7" s="3579" t="s">
        <v>1065</v>
      </c>
      <c r="D7" s="3299" t="s">
        <v>1066</v>
      </c>
      <c r="E7" s="3300">
        <f>NbrePLS</f>
        <v>15</v>
      </c>
    </row>
    <row r="8" spans="2:7">
      <c r="C8" s="3579"/>
      <c r="D8" s="3301" t="s">
        <v>1067</v>
      </c>
      <c r="E8" s="3302">
        <f>SH.PLS</f>
        <v>1140</v>
      </c>
    </row>
    <row r="9" spans="2:7" ht="15.6" thickBot="1">
      <c r="C9" s="3580"/>
      <c r="D9" s="3303" t="s">
        <v>1068</v>
      </c>
      <c r="E9" s="3304">
        <f>SF.PLS</f>
        <v>1327.5</v>
      </c>
    </row>
    <row r="10" spans="2:7" ht="15.6" thickBot="1">
      <c r="C10" s="110"/>
      <c r="D10" s="110"/>
      <c r="E10" s="123"/>
    </row>
    <row r="11" spans="2:7" ht="45.6" thickBot="1">
      <c r="B11" s="127" t="s">
        <v>465</v>
      </c>
      <c r="C11" s="128" t="s">
        <v>443</v>
      </c>
      <c r="D11" s="113"/>
      <c r="E11" s="538"/>
      <c r="F11" s="114" t="s">
        <v>439</v>
      </c>
      <c r="G11" s="1908" t="s">
        <v>876</v>
      </c>
    </row>
    <row r="12" spans="2:7">
      <c r="B12" s="3581" t="s">
        <v>444</v>
      </c>
      <c r="C12" s="102" t="s">
        <v>415</v>
      </c>
      <c r="D12" s="103"/>
      <c r="E12" s="539">
        <f>SUM(E13:E14)</f>
        <v>422522.29163445183</v>
      </c>
      <c r="F12" s="115"/>
    </row>
    <row r="13" spans="2:7">
      <c r="B13" s="3583"/>
      <c r="C13" s="77"/>
      <c r="D13" s="78" t="s">
        <v>416</v>
      </c>
      <c r="E13" s="621">
        <f>'Clé de répartition'!I14</f>
        <v>410545.84815215709</v>
      </c>
    </row>
    <row r="14" spans="2:7" ht="15.6" thickBot="1">
      <c r="B14" s="3582"/>
      <c r="C14" s="79"/>
      <c r="D14" s="597" t="s">
        <v>909</v>
      </c>
      <c r="E14" s="623">
        <f>'Clé de répartition'!I15</f>
        <v>11976.443482294728</v>
      </c>
    </row>
    <row r="15" spans="2:7" ht="15.6" thickBot="1">
      <c r="B15" s="3581" t="s">
        <v>445</v>
      </c>
      <c r="C15" s="80" t="s">
        <v>417</v>
      </c>
      <c r="D15" s="81"/>
      <c r="E15" s="540">
        <f>SUM(E16)</f>
        <v>2831.1241688572759</v>
      </c>
    </row>
    <row r="16" spans="2:7" ht="15.6" thickBot="1">
      <c r="B16" s="3582"/>
      <c r="C16" s="82"/>
      <c r="D16" s="597" t="s">
        <v>418</v>
      </c>
      <c r="E16" s="621">
        <f>'Clé de répartition'!I17</f>
        <v>2831.1241688572759</v>
      </c>
    </row>
    <row r="17" spans="2:10" ht="53.4" customHeight="1" thickBot="1">
      <c r="B17" s="3581" t="s">
        <v>446</v>
      </c>
      <c r="C17" s="80" t="s">
        <v>419</v>
      </c>
      <c r="D17" s="81"/>
      <c r="E17" s="540">
        <f>SUM(E18:E21)</f>
        <v>416260.6463584351</v>
      </c>
      <c r="F17" s="115"/>
    </row>
    <row r="18" spans="2:10">
      <c r="B18" s="3583"/>
      <c r="C18" s="83"/>
      <c r="D18" s="78" t="s">
        <v>420</v>
      </c>
      <c r="E18" s="620">
        <f>'Clé de répartition'!I19</f>
        <v>410545.84815215709</v>
      </c>
    </row>
    <row r="19" spans="2:10">
      <c r="B19" s="3583"/>
      <c r="C19" s="84"/>
      <c r="D19" s="85" t="s">
        <v>422</v>
      </c>
      <c r="E19" s="621">
        <f>'Clé de répartition'!I20</f>
        <v>5714.7982062780275</v>
      </c>
      <c r="G19" s="519"/>
    </row>
    <row r="20" spans="2:10">
      <c r="B20" s="3583"/>
      <c r="C20" s="84"/>
      <c r="D20" s="597" t="s">
        <v>438</v>
      </c>
      <c r="E20" s="621">
        <f>'Clé de répartition'!I21</f>
        <v>0</v>
      </c>
      <c r="J20" s="519"/>
    </row>
    <row r="21" spans="2:10" ht="15.6" thickBot="1">
      <c r="B21" s="3582"/>
      <c r="C21" s="79"/>
      <c r="D21" s="85" t="s">
        <v>421</v>
      </c>
      <c r="E21" s="623">
        <f>'Clé de répartition'!I22</f>
        <v>0</v>
      </c>
    </row>
    <row r="22" spans="2:10" ht="21.15" customHeight="1" thickBot="1">
      <c r="B22" s="116"/>
      <c r="C22" s="3562" t="s">
        <v>774</v>
      </c>
      <c r="D22" s="3563"/>
      <c r="E22" s="541">
        <f>SUM(E23:E35)-E36-E37-E38</f>
        <v>1642183.3926086284</v>
      </c>
      <c r="F22" s="520"/>
    </row>
    <row r="23" spans="2:10" ht="108.75" customHeight="1">
      <c r="B23" s="3583" t="s">
        <v>447</v>
      </c>
      <c r="C23" s="83"/>
      <c r="D23" s="258" t="s">
        <v>600</v>
      </c>
      <c r="E23" s="626">
        <f>'Clé de répartition'!I24</f>
        <v>1642183.3926086284</v>
      </c>
      <c r="F23" s="129"/>
      <c r="G23" s="519"/>
    </row>
    <row r="24" spans="2:10">
      <c r="B24" s="3583"/>
      <c r="C24" s="84"/>
      <c r="D24" s="258" t="s">
        <v>993</v>
      </c>
      <c r="E24" s="626">
        <f>'Clé de répartition'!I25</f>
        <v>0</v>
      </c>
      <c r="G24" s="1907" t="s">
        <v>210</v>
      </c>
    </row>
    <row r="25" spans="2:10">
      <c r="B25" s="3583"/>
      <c r="C25" s="84"/>
      <c r="D25" s="258" t="s">
        <v>601</v>
      </c>
      <c r="E25" s="622">
        <f>'Clé de répartition'!I26</f>
        <v>0</v>
      </c>
      <c r="G25" s="1907" t="s">
        <v>135</v>
      </c>
    </row>
    <row r="26" spans="2:10">
      <c r="B26" s="3583"/>
      <c r="C26" s="84"/>
      <c r="D26" s="258" t="s">
        <v>602</v>
      </c>
      <c r="E26" s="623">
        <f>'Clé de répartition'!I27</f>
        <v>0</v>
      </c>
      <c r="G26" s="1907" t="s">
        <v>135</v>
      </c>
    </row>
    <row r="27" spans="2:10">
      <c r="B27" s="3583"/>
      <c r="C27" s="84"/>
      <c r="D27" s="258" t="s">
        <v>874</v>
      </c>
      <c r="E27" s="622">
        <f>'Clé de répartition'!I28</f>
        <v>0</v>
      </c>
      <c r="G27" s="1907" t="s">
        <v>360</v>
      </c>
    </row>
    <row r="28" spans="2:10">
      <c r="B28" s="3583"/>
      <c r="C28" s="84"/>
      <c r="D28" s="258" t="s">
        <v>604</v>
      </c>
      <c r="E28" s="623">
        <f>'Clé de répartition'!I29</f>
        <v>0</v>
      </c>
      <c r="G28" s="1907" t="s">
        <v>360</v>
      </c>
    </row>
    <row r="29" spans="2:10">
      <c r="B29" s="3583"/>
      <c r="C29" s="79"/>
      <c r="D29" s="258" t="s">
        <v>605</v>
      </c>
      <c r="E29" s="623">
        <f>'Clé de répartition'!I30</f>
        <v>0</v>
      </c>
      <c r="G29" s="1907" t="s">
        <v>632</v>
      </c>
    </row>
    <row r="30" spans="2:10">
      <c r="B30" s="3583"/>
      <c r="C30" s="84"/>
      <c r="D30" s="258" t="s">
        <v>603</v>
      </c>
      <c r="E30" s="623">
        <f>'Clé de répartition'!I31</f>
        <v>0</v>
      </c>
      <c r="G30" s="1909" t="s">
        <v>863</v>
      </c>
    </row>
    <row r="31" spans="2:10">
      <c r="B31" s="3583"/>
      <c r="C31" s="84"/>
      <c r="D31" s="258" t="s">
        <v>414</v>
      </c>
      <c r="E31" s="623">
        <f>'Clé de répartition'!I32</f>
        <v>0</v>
      </c>
      <c r="G31" s="1907" t="s">
        <v>262</v>
      </c>
    </row>
    <row r="32" spans="2:10">
      <c r="B32" s="3583"/>
      <c r="C32" s="84"/>
      <c r="D32" s="258" t="s">
        <v>871</v>
      </c>
      <c r="E32" s="623">
        <f>'Clé de répartition'!I33</f>
        <v>0</v>
      </c>
      <c r="G32" s="1907" t="s">
        <v>866</v>
      </c>
    </row>
    <row r="33" spans="2:7">
      <c r="B33" s="3583"/>
      <c r="C33" s="84"/>
      <c r="D33" s="258" t="s">
        <v>606</v>
      </c>
      <c r="E33" s="623">
        <f>'Clé de répartition'!I34</f>
        <v>0</v>
      </c>
      <c r="G33" s="1907"/>
    </row>
    <row r="34" spans="2:7">
      <c r="B34" s="3584"/>
      <c r="C34" s="629"/>
      <c r="D34" s="259" t="s">
        <v>808</v>
      </c>
      <c r="E34" s="631">
        <f>'Clé de répartition'!I35</f>
        <v>0</v>
      </c>
      <c r="G34" s="1907" t="s">
        <v>259</v>
      </c>
    </row>
    <row r="35" spans="2:7" ht="15.6" thickBot="1">
      <c r="B35" s="3583"/>
      <c r="C35" s="84"/>
      <c r="D35" s="630" t="s">
        <v>875</v>
      </c>
      <c r="E35" s="623">
        <f>'Clé de répartition'!I36</f>
        <v>0</v>
      </c>
      <c r="G35" s="1907" t="s">
        <v>357</v>
      </c>
    </row>
    <row r="36" spans="2:7" ht="30.6" thickBot="1">
      <c r="B36" s="3111" t="s">
        <v>448</v>
      </c>
      <c r="C36" s="260"/>
      <c r="D36" s="261" t="s">
        <v>456</v>
      </c>
      <c r="E36" s="542">
        <f>'Clé de répartition'!I37</f>
        <v>0</v>
      </c>
      <c r="F36" s="117" t="s">
        <v>608</v>
      </c>
    </row>
    <row r="37" spans="2:7" ht="34.5" customHeight="1" thickBot="1">
      <c r="B37" s="3110" t="s">
        <v>449</v>
      </c>
      <c r="C37" s="260"/>
      <c r="D37" s="104" t="s">
        <v>450</v>
      </c>
      <c r="E37" s="543">
        <f>'Clé de répartition'!I38</f>
        <v>0</v>
      </c>
      <c r="F37" s="117" t="s">
        <v>608</v>
      </c>
    </row>
    <row r="38" spans="2:7" ht="15.75" customHeight="1" thickBot="1">
      <c r="B38" s="3581" t="s">
        <v>451</v>
      </c>
      <c r="C38" s="80" t="s">
        <v>423</v>
      </c>
      <c r="D38" s="81"/>
      <c r="E38" s="541">
        <f>E39</f>
        <v>0</v>
      </c>
      <c r="F38" s="118" t="str">
        <f>IF(E38/(E22-E37)&gt;4.5%, "OK", "ATTENTION")&amp;" : "&amp;ROUND(E38/(E22-E37)*100,2)&amp;"%"</f>
        <v>ATTENTION : 0%</v>
      </c>
    </row>
    <row r="39" spans="2:7" ht="50.25" customHeight="1" thickBot="1">
      <c r="B39" s="3582"/>
      <c r="C39" s="86"/>
      <c r="D39" s="3116" t="s">
        <v>440</v>
      </c>
      <c r="E39" s="565">
        <f>'Clé de répartition'!I40</f>
        <v>0</v>
      </c>
      <c r="F39" s="500" t="s">
        <v>617</v>
      </c>
    </row>
    <row r="40" spans="2:7" ht="22.65" customHeight="1" thickBot="1">
      <c r="B40" s="119" t="s">
        <v>452</v>
      </c>
      <c r="C40" s="107" t="s">
        <v>760</v>
      </c>
      <c r="D40" s="108"/>
      <c r="E40" s="544">
        <f>'Clé de répartition'!I41</f>
        <v>0</v>
      </c>
      <c r="F40" s="130" t="str">
        <f>IF(E40/(E23+E24+E26+E27+E28+E29+E30+E31+E33+E35+E32+E34+E25)&lt;0.8%, "OK", "ATTENTION excl. BE")&amp;" : "&amp;ROUND(E40/E22*100,2)&amp;"%"</f>
        <v>OK : 0%</v>
      </c>
    </row>
    <row r="41" spans="2:7" ht="15.6" thickBot="1">
      <c r="B41" s="3113" t="s">
        <v>453</v>
      </c>
      <c r="C41" s="80" t="s">
        <v>424</v>
      </c>
      <c r="D41" s="81"/>
      <c r="E41" s="545">
        <f>SUM(E42:E52)</f>
        <v>157171.31977733108</v>
      </c>
    </row>
    <row r="42" spans="2:7">
      <c r="B42" s="3114"/>
      <c r="C42" s="77"/>
      <c r="D42" s="78" t="s">
        <v>425</v>
      </c>
      <c r="E42" s="619">
        <f>'Clé de répartition'!I43</f>
        <v>72210.909231482918</v>
      </c>
      <c r="F42" s="120"/>
    </row>
    <row r="43" spans="2:7">
      <c r="B43" s="3114"/>
      <c r="C43" s="77"/>
      <c r="D43" s="78" t="s">
        <v>615</v>
      </c>
      <c r="E43" s="620">
        <f>'Clé de répartition'!I44</f>
        <v>1951.7349621153551</v>
      </c>
      <c r="F43" s="120"/>
    </row>
    <row r="44" spans="2:7">
      <c r="B44" s="3114"/>
      <c r="C44" s="77"/>
      <c r="D44" s="78" t="s">
        <v>426</v>
      </c>
      <c r="E44" s="621">
        <f>'Clé de répartition'!I45</f>
        <v>664.67372815834244</v>
      </c>
    </row>
    <row r="45" spans="2:7">
      <c r="B45" s="3114"/>
      <c r="C45" s="77"/>
      <c r="D45" s="78" t="s">
        <v>427</v>
      </c>
      <c r="E45" s="622">
        <f>'Clé de répartition'!I46</f>
        <v>2927.1918973248803</v>
      </c>
    </row>
    <row r="46" spans="2:7">
      <c r="B46" s="3114"/>
      <c r="C46" s="77"/>
      <c r="D46" s="78" t="s">
        <v>428</v>
      </c>
      <c r="E46" s="623">
        <f>'Clé de répartition'!I47</f>
        <v>2439.4634297201173</v>
      </c>
    </row>
    <row r="47" spans="2:7">
      <c r="B47" s="3114"/>
      <c r="C47" s="77"/>
      <c r="D47" s="78" t="s">
        <v>429</v>
      </c>
      <c r="E47" s="623">
        <f>'Clé de répartition'!I48</f>
        <v>2927.1918973248803</v>
      </c>
    </row>
    <row r="48" spans="2:7">
      <c r="B48" s="3114"/>
      <c r="C48" s="77"/>
      <c r="D48" s="78" t="s">
        <v>755</v>
      </c>
      <c r="E48" s="622">
        <f>'Clé de répartition'!I49</f>
        <v>0</v>
      </c>
      <c r="F48" s="257"/>
    </row>
    <row r="49" spans="2:9">
      <c r="B49" s="3114"/>
      <c r="C49" s="87"/>
      <c r="D49" s="88" t="s">
        <v>759</v>
      </c>
      <c r="E49" s="623">
        <f>'Clé de répartition'!I50</f>
        <v>45133.3578166074</v>
      </c>
      <c r="F49" s="123"/>
    </row>
    <row r="50" spans="2:9">
      <c r="B50" s="3114"/>
      <c r="C50" s="87"/>
      <c r="D50" s="88" t="s">
        <v>772</v>
      </c>
      <c r="E50" s="623">
        <f>'Clé de répartition'!I51</f>
        <v>16248.994124014227</v>
      </c>
      <c r="F50" s="123"/>
    </row>
    <row r="51" spans="2:9">
      <c r="B51" s="3114"/>
      <c r="C51" s="84"/>
      <c r="D51" s="85" t="s">
        <v>430</v>
      </c>
      <c r="E51" s="622">
        <f>'Clé de répartition'!I52</f>
        <v>12667.802690582959</v>
      </c>
      <c r="F51" s="123"/>
    </row>
    <row r="52" spans="2:9" ht="15.6" thickBot="1">
      <c r="B52" s="121"/>
      <c r="C52" s="90"/>
      <c r="D52" s="597" t="s">
        <v>599</v>
      </c>
      <c r="E52" s="623">
        <f>'Clé de répartition'!I53</f>
        <v>0</v>
      </c>
    </row>
    <row r="53" spans="2:9" ht="15.6" thickBot="1">
      <c r="B53" s="122"/>
      <c r="C53" s="80" t="s">
        <v>130</v>
      </c>
      <c r="D53" s="81"/>
      <c r="E53" s="541">
        <f>SUM(E54:E55)</f>
        <v>21003.52559146436</v>
      </c>
    </row>
    <row r="54" spans="2:9">
      <c r="B54" s="121"/>
      <c r="C54" s="77"/>
      <c r="D54" s="78" t="s">
        <v>784</v>
      </c>
      <c r="E54" s="624">
        <f>'Clé de répartition'!I55</f>
        <v>17575.467759393847</v>
      </c>
      <c r="F54" s="110" t="s">
        <v>598</v>
      </c>
    </row>
    <row r="55" spans="2:9" ht="15.6" thickBot="1">
      <c r="B55" s="3115"/>
      <c r="C55" s="84"/>
      <c r="D55" s="89" t="s">
        <v>783</v>
      </c>
      <c r="E55" s="625">
        <f>'Clé de répartition'!I56</f>
        <v>3428.0578320705122</v>
      </c>
      <c r="F55" s="110" t="s">
        <v>598</v>
      </c>
    </row>
    <row r="56" spans="2:9" ht="15.6" thickBot="1">
      <c r="B56" s="3591"/>
      <c r="C56" s="80" t="s">
        <v>431</v>
      </c>
      <c r="D56" s="81"/>
      <c r="E56" s="541">
        <f>SUM(E57:E59)</f>
        <v>12821.346837791867</v>
      </c>
      <c r="F56" s="115"/>
    </row>
    <row r="57" spans="2:9">
      <c r="B57" s="3592"/>
      <c r="C57" s="77"/>
      <c r="D57" s="78" t="s">
        <v>437</v>
      </c>
      <c r="E57" s="619">
        <f>'Clé de répartition'!I58</f>
        <v>4594.0080408226386</v>
      </c>
      <c r="F57" s="110" t="s">
        <v>771</v>
      </c>
    </row>
    <row r="58" spans="2:9">
      <c r="B58" s="3592"/>
      <c r="C58" s="84"/>
      <c r="D58" s="78" t="s">
        <v>432</v>
      </c>
      <c r="E58" s="621">
        <f>'Clé de répartition'!I59</f>
        <v>8227.3387969692285</v>
      </c>
    </row>
    <row r="59" spans="2:9" ht="15.6" thickBot="1">
      <c r="B59" s="3593"/>
      <c r="C59" s="91"/>
      <c r="D59" s="92" t="s">
        <v>433</v>
      </c>
      <c r="E59" s="546">
        <f>'Clé de répartition'!I60</f>
        <v>0</v>
      </c>
    </row>
    <row r="60" spans="2:9" ht="15.6" thickBot="1">
      <c r="C60" s="93" t="s">
        <v>434</v>
      </c>
      <c r="D60" s="94"/>
      <c r="E60" s="540">
        <f>E12+E15+E17+E22+E38+E40+E41+E53+E56+E37+E36</f>
        <v>2674793.6469769599</v>
      </c>
      <c r="F60" s="564">
        <f>E60-'FFD PLS'!B75</f>
        <v>0</v>
      </c>
    </row>
    <row r="61" spans="2:9" ht="15.6" thickBot="1">
      <c r="C61" s="3574" t="s">
        <v>435</v>
      </c>
      <c r="D61" s="3575"/>
      <c r="E61" s="560">
        <f>'Clé de répartition'!I62</f>
        <v>146789.59237668163</v>
      </c>
      <c r="F61" s="575">
        <f>E61/E60</f>
        <v>5.4878847399156411E-2</v>
      </c>
      <c r="G61" s="519"/>
      <c r="H61" s="514" t="s">
        <v>785</v>
      </c>
    </row>
    <row r="62" spans="2:9" ht="15.6" thickBot="1">
      <c r="C62" s="107" t="s">
        <v>761</v>
      </c>
      <c r="D62" s="108"/>
      <c r="E62" s="547">
        <f>E60+E61</f>
        <v>2821583.2393536414</v>
      </c>
      <c r="F62" s="508">
        <f>E62-Bdgt!X12</f>
        <v>0</v>
      </c>
      <c r="G62" s="111" t="s">
        <v>636</v>
      </c>
      <c r="H62" s="594" t="s">
        <v>767</v>
      </c>
      <c r="I62" s="595">
        <f>E60</f>
        <v>2674793.6469769599</v>
      </c>
    </row>
    <row r="63" spans="2:9" ht="15.6" thickBot="1">
      <c r="C63" s="105"/>
      <c r="D63" s="95" t="s">
        <v>436</v>
      </c>
      <c r="E63" s="548">
        <f>E62*(2.1%)</f>
        <v>59253.248026426474</v>
      </c>
      <c r="F63" s="508">
        <f>E63-Bdgt!Y12</f>
        <v>0</v>
      </c>
      <c r="H63" s="594" t="s">
        <v>764</v>
      </c>
      <c r="I63" s="595">
        <f>E61</f>
        <v>146789.59237668163</v>
      </c>
    </row>
    <row r="64" spans="2:9" s="514" customFormat="1" ht="15.6" thickBot="1">
      <c r="B64" s="510"/>
      <c r="C64" s="511" t="s">
        <v>762</v>
      </c>
      <c r="D64" s="512"/>
      <c r="E64" s="549">
        <f>E62+E63</f>
        <v>2880836.4873800678</v>
      </c>
      <c r="F64" s="513">
        <f>E64-Bdgt!Z12</f>
        <v>0</v>
      </c>
      <c r="H64" s="594" t="s">
        <v>768</v>
      </c>
      <c r="I64" s="595">
        <f>I62*10%</f>
        <v>267479.364697696</v>
      </c>
    </row>
    <row r="65" spans="2:9" s="517" customFormat="1" ht="15.6" thickBot="1">
      <c r="B65" s="516"/>
      <c r="C65" s="3576" t="s">
        <v>824</v>
      </c>
      <c r="D65" s="3577"/>
      <c r="E65" s="550">
        <f>Bdgt!X14</f>
        <v>28215.832393536413</v>
      </c>
      <c r="F65" s="515"/>
      <c r="G65" s="517" t="s">
        <v>636</v>
      </c>
      <c r="H65" s="534" t="s">
        <v>769</v>
      </c>
      <c r="I65" s="535">
        <f>IF(I63&gt;I64,I63-I64,0)</f>
        <v>0</v>
      </c>
    </row>
    <row r="66" spans="2:9" s="517" customFormat="1" ht="15.6" thickBot="1">
      <c r="B66" s="516"/>
      <c r="C66" s="3112"/>
      <c r="D66" s="573" t="s">
        <v>766</v>
      </c>
      <c r="E66" s="551">
        <f>Bdgt!X132</f>
        <v>43212.547310701018</v>
      </c>
      <c r="F66" s="515"/>
      <c r="G66" s="517" t="s">
        <v>636</v>
      </c>
    </row>
    <row r="67" spans="2:9" s="517" customFormat="1" ht="15.6" thickBot="1">
      <c r="B67" s="516"/>
      <c r="C67" s="3112"/>
      <c r="D67" s="573" t="s">
        <v>777</v>
      </c>
      <c r="E67" s="551">
        <f>Bdgt!X135</f>
        <v>33000</v>
      </c>
      <c r="F67" s="515"/>
      <c r="G67" s="517" t="s">
        <v>636</v>
      </c>
      <c r="H67" s="3585" t="s">
        <v>856</v>
      </c>
      <c r="I67" s="3588"/>
    </row>
    <row r="68" spans="2:9" s="517" customFormat="1" ht="15.6" thickBot="1">
      <c r="B68" s="516"/>
      <c r="C68" s="3112"/>
      <c r="D68" s="573" t="s">
        <v>849</v>
      </c>
      <c r="E68" s="551">
        <f>Bdgt!X144</f>
        <v>2152.5863466839633</v>
      </c>
      <c r="F68" s="515"/>
      <c r="H68" s="3586"/>
      <c r="I68" s="3589"/>
    </row>
    <row r="69" spans="2:9" ht="15.6" thickBot="1">
      <c r="C69" s="80" t="s">
        <v>775</v>
      </c>
      <c r="D69" s="81"/>
      <c r="E69" s="540">
        <f>E62+E65+E66+E67+E68</f>
        <v>2928164.2054045629</v>
      </c>
      <c r="F69" s="508"/>
      <c r="H69" s="3587"/>
      <c r="I69" s="3590"/>
    </row>
    <row r="70" spans="2:9" ht="15.6" thickBot="1">
      <c r="C70" s="80" t="s">
        <v>631</v>
      </c>
      <c r="D70" s="81"/>
      <c r="E70" s="540">
        <f>E64+(E65+E66+E68)*1.021+E67</f>
        <v>2988962.6537180585</v>
      </c>
      <c r="F70" s="508">
        <f>E70-Bdgt!Z155</f>
        <v>0</v>
      </c>
    </row>
    <row r="71" spans="2:9" ht="15.6" thickBot="1">
      <c r="C71" s="518"/>
      <c r="D71" s="312"/>
      <c r="E71" s="552"/>
    </row>
    <row r="72" spans="2:9">
      <c r="C72" s="262" t="s">
        <v>616</v>
      </c>
      <c r="D72" s="263"/>
      <c r="E72" s="553">
        <f>(PA_SAS_HT_PLS)-E73</f>
        <v>2821147.0570994755</v>
      </c>
      <c r="F72" s="289">
        <f>E72/1.085/E62</f>
        <v>0.92151650896992232</v>
      </c>
      <c r="G72" s="536"/>
    </row>
    <row r="73" spans="2:9" ht="15.6" thickBot="1">
      <c r="C73" s="264" t="s">
        <v>614</v>
      </c>
      <c r="D73" s="265"/>
      <c r="E73" s="2419">
        <f>E14+E53+E56+E65+E67+MAX(0,E40-0.8%*(E22))+E77+I65+I67</f>
        <v>107017.14830508736</v>
      </c>
    </row>
    <row r="74" spans="2:9">
      <c r="C74" s="266" t="s">
        <v>611</v>
      </c>
      <c r="D74" s="267"/>
      <c r="E74" s="537">
        <f>E41+E66</f>
        <v>200383.8670880321</v>
      </c>
      <c r="F74" s="124"/>
    </row>
    <row r="75" spans="2:9">
      <c r="C75" s="268" t="s">
        <v>610</v>
      </c>
      <c r="D75" s="269"/>
      <c r="E75" s="270">
        <f>E17+E22+E38+E61+E36+E37</f>
        <v>2205233.6313437452</v>
      </c>
    </row>
    <row r="76" spans="2:9">
      <c r="C76" s="268" t="s">
        <v>612</v>
      </c>
      <c r="D76" s="313">
        <f>IF((E17+E22+E36+E37+E38+'DPR LLTS'!E17+'DPR LLTS'!E22+'DPR LLTS'!E36+'DPR LLTS'!E37+'DPR LLTS'!E38+'DPR LLS'!E17+'DPR LLS'!E22+'DPR LLS'!E36+'DPR LLS'!E37+'DPR LLS'!E38)&gt;10000000,12%,15%)</f>
        <v>0.15</v>
      </c>
      <c r="E76" s="270">
        <f>E75*D76</f>
        <v>330785.04470156174</v>
      </c>
      <c r="F76" s="314" t="s">
        <v>799</v>
      </c>
      <c r="I76" s="519"/>
    </row>
    <row r="77" spans="2:9" ht="15.6" thickBot="1">
      <c r="C77" s="271" t="s">
        <v>613</v>
      </c>
      <c r="D77" s="272"/>
      <c r="E77" s="273">
        <f>IF(E74-E76&gt;0,E74-E76,0)</f>
        <v>0</v>
      </c>
    </row>
    <row r="78" spans="2:9" ht="15.6" thickBot="1">
      <c r="C78" s="274"/>
      <c r="D78" s="275"/>
      <c r="E78" s="276"/>
    </row>
    <row r="79" spans="2:9" ht="15.6" thickBot="1">
      <c r="C79" s="96" t="s">
        <v>297</v>
      </c>
      <c r="D79" s="106"/>
      <c r="E79" s="554">
        <f>Bdgt!Z165</f>
        <v>0</v>
      </c>
      <c r="F79" s="110">
        <f>E73/E70</f>
        <v>3.5804110222643827E-2</v>
      </c>
    </row>
    <row r="80" spans="2:9" ht="15.6" thickBot="1">
      <c r="C80" s="80" t="s">
        <v>299</v>
      </c>
      <c r="D80" s="106"/>
      <c r="E80" s="554">
        <f>E79*(1-(E73/E69))</f>
        <v>0</v>
      </c>
    </row>
    <row r="81" spans="3:9" ht="18.600000000000001" thickBot="1">
      <c r="C81" s="278" t="s">
        <v>619</v>
      </c>
      <c r="D81" s="277"/>
      <c r="E81" s="555">
        <f>IFERROR(E72-E80,0)</f>
        <v>2821147.0570994755</v>
      </c>
      <c r="F81" s="2430">
        <f>(E81+'DPR LLS'!E81+'DPR LLTS'!E81)/(SH.LLS+SH.LLTS+SH.PLS)</f>
        <v>2165.4297828024419</v>
      </c>
      <c r="G81" s="2748">
        <f>'Prgr. 2022'!D42</f>
        <v>2022</v>
      </c>
      <c r="H81" s="2749" t="e">
        <f>VLOOKUP(G81,Plafond_assiette[],2,0)</f>
        <v>#N/A</v>
      </c>
      <c r="I81" s="2750" t="s">
        <v>851</v>
      </c>
    </row>
    <row r="82" spans="3:9" ht="16.2" hidden="1" thickBot="1">
      <c r="C82" s="278" t="s">
        <v>618</v>
      </c>
      <c r="D82" s="277"/>
      <c r="E82" s="555">
        <f>E72-E79</f>
        <v>2821147.0570994755</v>
      </c>
      <c r="G82" s="2751"/>
      <c r="H82"/>
      <c r="I82"/>
    </row>
    <row r="83" spans="3:9" ht="15.6">
      <c r="C83" s="279"/>
      <c r="D83" s="280"/>
      <c r="E83" s="556"/>
      <c r="F83" s="109"/>
      <c r="G83" s="2751" t="s">
        <v>955</v>
      </c>
      <c r="H83">
        <f>E81/SH.PLS</f>
        <v>2474.6904009644522</v>
      </c>
      <c r="I83"/>
    </row>
    <row r="84" spans="3:9" ht="20.399999999999999">
      <c r="C84" s="281" t="s">
        <v>300</v>
      </c>
      <c r="D84" s="282"/>
      <c r="E84" s="557" t="s">
        <v>301</v>
      </c>
      <c r="F84" s="109"/>
      <c r="G84" s="2751"/>
      <c r="H84" s="2752" t="e">
        <f>IF(H83&gt;H81,"NON CONFORME","CONFORME")</f>
        <v>#N/A</v>
      </c>
      <c r="I84"/>
    </row>
    <row r="85" spans="3:9" ht="15.6">
      <c r="C85" s="283" t="s">
        <v>302</v>
      </c>
      <c r="D85" s="284" t="s">
        <v>298</v>
      </c>
      <c r="E85" s="574">
        <v>0.4</v>
      </c>
      <c r="F85" s="109"/>
    </row>
    <row r="86" spans="3:9" ht="15.6">
      <c r="C86" s="285" t="s">
        <v>778</v>
      </c>
      <c r="D86" s="286"/>
      <c r="E86" s="558">
        <f>E81*E85</f>
        <v>1128458.8228397903</v>
      </c>
      <c r="F86" s="109"/>
    </row>
    <row r="87" spans="3:9" ht="15.6" hidden="1">
      <c r="C87" s="287" t="s">
        <v>620</v>
      </c>
      <c r="D87" s="288"/>
      <c r="E87" s="559">
        <f>E85*E82</f>
        <v>1128458.8228397903</v>
      </c>
      <c r="F87" s="109"/>
    </row>
    <row r="88" spans="3:9" ht="15.6" thickBot="1">
      <c r="C88" s="110"/>
      <c r="D88" s="110"/>
      <c r="E88" s="123"/>
    </row>
    <row r="89" spans="3:9">
      <c r="C89" s="112" t="s">
        <v>793</v>
      </c>
      <c r="D89" s="125"/>
      <c r="E89" s="126">
        <f>Bdgt!Q5</f>
        <v>1475.5150000000001</v>
      </c>
    </row>
    <row r="90" spans="3:9" ht="15.6" thickBot="1">
      <c r="C90" s="97" t="s">
        <v>455</v>
      </c>
      <c r="D90" s="98"/>
      <c r="E90" s="99">
        <f>E89</f>
        <v>1475.5150000000001</v>
      </c>
    </row>
    <row r="93" spans="3:9">
      <c r="D93" s="1916" t="s">
        <v>740</v>
      </c>
    </row>
    <row r="94" spans="3:9">
      <c r="D94" s="1917"/>
    </row>
    <row r="95" spans="3:9">
      <c r="D95" s="1918"/>
    </row>
    <row r="96" spans="3:9">
      <c r="D96" s="1916"/>
    </row>
    <row r="97" spans="4:4">
      <c r="D97" s="1917"/>
    </row>
  </sheetData>
  <sheetProtection formatCells="0" formatColumns="0" formatRows="0"/>
  <mergeCells count="12">
    <mergeCell ref="H67:H69"/>
    <mergeCell ref="I67:I69"/>
    <mergeCell ref="B56:B59"/>
    <mergeCell ref="C61:D61"/>
    <mergeCell ref="C65:D65"/>
    <mergeCell ref="C6:C9"/>
    <mergeCell ref="B38:B39"/>
    <mergeCell ref="B12:B14"/>
    <mergeCell ref="B15:B16"/>
    <mergeCell ref="B17:B21"/>
    <mergeCell ref="C22:D22"/>
    <mergeCell ref="B23:B35"/>
  </mergeCells>
  <conditionalFormatting sqref="C80 C15 C56 C38 C40:C41 C12">
    <cfRule type="expression" priority="16" stopIfTrue="1">
      <formula>TRUE</formula>
    </cfRule>
  </conditionalFormatting>
  <conditionalFormatting sqref="E69 E60 E64 E62 E71:E72">
    <cfRule type="cellIs" dxfId="19" priority="17" stopIfTrue="1" operator="equal">
      <formula>#REF!</formula>
    </cfRule>
    <cfRule type="cellIs" dxfId="18" priority="18" stopIfTrue="1" operator="notEqual">
      <formula>#REF!</formula>
    </cfRule>
  </conditionalFormatting>
  <conditionalFormatting sqref="E77:E78">
    <cfRule type="cellIs" dxfId="17" priority="19" stopIfTrue="1" operator="greaterThan">
      <formula>0</formula>
    </cfRule>
  </conditionalFormatting>
  <conditionalFormatting sqref="E70">
    <cfRule type="cellIs" dxfId="16" priority="14" stopIfTrue="1" operator="equal">
      <formula>#REF!</formula>
    </cfRule>
    <cfRule type="cellIs" dxfId="15" priority="15" stopIfTrue="1" operator="notEqual">
      <formula>#REF!</formula>
    </cfRule>
  </conditionalFormatting>
  <conditionalFormatting sqref="F81">
    <cfRule type="cellIs" dxfId="14" priority="2" operator="lessThan">
      <formula>$H$81</formula>
    </cfRule>
    <cfRule type="cellIs" dxfId="13" priority="3" operator="greaterThan">
      <formula>$H$81</formula>
    </cfRule>
    <cfRule type="cellIs" dxfId="12" priority="4" operator="lessThan">
      <formula>$H$81</formula>
    </cfRule>
    <cfRule type="cellIs" dxfId="11" priority="5" operator="greaterThan">
      <formula>$H$81</formula>
    </cfRule>
  </conditionalFormatting>
  <conditionalFormatting sqref="C6">
    <cfRule type="expression" priority="1" stopIfTrue="1">
      <formula>TRUE</formula>
    </cfRule>
  </conditionalFormatting>
  <printOptions horizontalCentered="1"/>
  <pageMargins left="0.19685039370078741" right="0.19685039370078741" top="0.74803149606299213" bottom="0.55118110236220474" header="0.31496062992125984" footer="0.31496062992125984"/>
  <pageSetup paperSize="9" scale="3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outlinePr applyStyles="1" summaryBelow="0"/>
    <pageSetUpPr fitToPage="1"/>
  </sheetPr>
  <dimension ref="A1:CJ3460"/>
  <sheetViews>
    <sheetView tabSelected="1" topLeftCell="N137" zoomScale="70" zoomScaleNormal="70" zoomScaleSheetLayoutView="75" zoomScalePageLayoutView="75" workbookViewId="0">
      <selection activeCell="AB159" sqref="AB159"/>
    </sheetView>
  </sheetViews>
  <sheetFormatPr baseColWidth="10" defaultColWidth="8" defaultRowHeight="18" customHeight="1" outlineLevelRow="3" outlineLevelCol="1"/>
  <cols>
    <col min="1" max="1" width="12.44140625" style="1758" customWidth="1"/>
    <col min="2" max="2" width="4.44140625" style="1899" customWidth="1" outlineLevel="1"/>
    <col min="3" max="3" width="4.6640625" style="1759" customWidth="1"/>
    <col min="4" max="4" width="4.6640625" style="1900" customWidth="1" outlineLevel="1"/>
    <col min="5" max="5" width="6" style="1759" customWidth="1"/>
    <col min="6" max="6" width="41.44140625" style="883" customWidth="1"/>
    <col min="7" max="7" width="18.44140625" style="50" customWidth="1"/>
    <col min="8" max="8" width="35.21875" style="49" customWidth="1" outlineLevel="1"/>
    <col min="9" max="9" width="24.6640625" style="1898" customWidth="1"/>
    <col min="10" max="10" width="13.6640625" style="1903" hidden="1" customWidth="1" outlineLevel="1"/>
    <col min="11" max="11" width="44" style="1677" customWidth="1" collapsed="1"/>
    <col min="12" max="12" width="17.44140625" style="883" customWidth="1"/>
    <col min="13" max="13" width="12.6640625" style="743" customWidth="1" outlineLevel="1"/>
    <col min="14" max="14" width="12" style="1902" customWidth="1" outlineLevel="1"/>
    <col min="15" max="15" width="2.33203125" style="1611" customWidth="1"/>
    <col min="16" max="16" width="18.6640625" style="1863" customWidth="1" outlineLevel="1"/>
    <col min="17" max="17" width="34.33203125" style="1764" customWidth="1" outlineLevel="1"/>
    <col min="18" max="18" width="15.44140625" style="1904" customWidth="1" outlineLevel="1"/>
    <col min="19" max="19" width="2.33203125" style="1818" customWidth="1"/>
    <col min="20" max="20" width="20.44140625" style="1865" customWidth="1" outlineLevel="1"/>
    <col min="21" max="21" width="20.88671875" style="1767" customWidth="1" outlineLevel="1"/>
    <col min="22" max="22" width="19" style="1905" customWidth="1" outlineLevel="1"/>
    <col min="23" max="23" width="2.33203125" style="1821" customWidth="1"/>
    <col min="24" max="24" width="20.44140625" style="1865" customWidth="1" outlineLevel="1"/>
    <col min="25" max="25" width="22.77734375" style="1767" customWidth="1" outlineLevel="1"/>
    <col min="26" max="26" width="23.109375" style="1905" customWidth="1" outlineLevel="1"/>
    <col min="27" max="27" width="2.33203125" style="1821" customWidth="1"/>
    <col min="28" max="28" width="24" style="1865" customWidth="1" outlineLevel="1"/>
    <col min="29" max="29" width="18" style="1767" customWidth="1" outlineLevel="1"/>
    <col min="30" max="30" width="19" style="1905" customWidth="1" outlineLevel="1"/>
    <col min="31" max="31" width="2.33203125" style="1818" customWidth="1"/>
    <col min="32" max="32" width="13" style="1897" customWidth="1" outlineLevel="1"/>
    <col min="33" max="33" width="16.33203125" style="733" customWidth="1" outlineLevel="1" collapsed="1"/>
    <col min="34" max="34" width="1.6640625" style="1822" customWidth="1"/>
    <col min="35" max="35" width="16.88671875" style="733" customWidth="1" outlineLevel="1"/>
    <col min="36" max="36" width="12.6640625" style="733" customWidth="1" outlineLevel="1"/>
    <col min="37" max="37" width="14.88671875" style="733" customWidth="1" outlineLevel="1"/>
    <col min="38" max="38" width="1.6640625" style="1822" customWidth="1"/>
    <col min="39" max="39" width="12.44140625" style="733" customWidth="1" outlineLevel="1"/>
    <col min="40" max="40" width="12.33203125" style="733" customWidth="1" outlineLevel="1"/>
    <col min="41" max="41" width="3" style="1611" customWidth="1"/>
    <col min="42" max="42" width="14.44140625" style="49" customWidth="1"/>
    <col min="43" max="43" width="1" style="49" customWidth="1"/>
    <col min="44" max="44" width="10.44140625" style="49" customWidth="1"/>
    <col min="45" max="45" width="6.33203125" style="49" customWidth="1"/>
    <col min="46" max="46" width="10.33203125" style="49" customWidth="1"/>
    <col min="47" max="47" width="1.44140625" style="49" customWidth="1"/>
    <col min="48" max="48" width="9.33203125" style="49" customWidth="1"/>
    <col min="49" max="49" width="10" style="49" customWidth="1"/>
    <col min="50" max="50" width="2.44140625" style="49" customWidth="1"/>
    <col min="51" max="51" width="6.44140625" style="49" customWidth="1"/>
    <col min="52" max="52" width="7.33203125" style="49" customWidth="1"/>
    <col min="53" max="67" width="6.44140625" style="49" customWidth="1"/>
    <col min="68" max="88" width="6.44140625" style="733" customWidth="1"/>
    <col min="89" max="16384" width="8" style="733"/>
  </cols>
  <sheetData>
    <row r="1" spans="1:67" ht="18" customHeight="1" thickBot="1">
      <c r="A1" s="3596" t="e">
        <f>nom</f>
        <v>#REF!</v>
      </c>
      <c r="B1" s="3597"/>
      <c r="C1" s="3597"/>
      <c r="D1" s="3597"/>
      <c r="E1" s="3597"/>
      <c r="F1" s="3598"/>
      <c r="G1" s="507" t="s">
        <v>754</v>
      </c>
      <c r="H1" s="5"/>
      <c r="I1" s="716" t="s">
        <v>303</v>
      </c>
      <c r="J1" s="717"/>
      <c r="K1" s="718"/>
      <c r="L1" s="719"/>
      <c r="M1" s="720"/>
      <c r="N1" s="721"/>
      <c r="O1" s="2610"/>
      <c r="P1" s="2611">
        <v>2400</v>
      </c>
      <c r="Q1" s="723"/>
      <c r="R1" s="2606" t="s">
        <v>917</v>
      </c>
      <c r="S1" s="724"/>
      <c r="T1" s="2611">
        <v>2200</v>
      </c>
      <c r="U1" s="725"/>
      <c r="V1" s="2606" t="s">
        <v>917</v>
      </c>
      <c r="W1" s="727"/>
      <c r="X1" s="2611">
        <v>2500</v>
      </c>
      <c r="Y1" s="725"/>
      <c r="Z1" s="2606" t="s">
        <v>917</v>
      </c>
      <c r="AA1" s="727"/>
      <c r="AB1" s="728"/>
      <c r="AC1" s="725"/>
      <c r="AD1" s="726"/>
      <c r="AE1" s="724"/>
      <c r="AF1" s="729"/>
      <c r="AG1" s="730"/>
      <c r="AH1" s="722"/>
      <c r="AI1" s="27"/>
      <c r="AJ1" s="731"/>
      <c r="AK1" s="41"/>
      <c r="AL1" s="722"/>
      <c r="AM1" s="732"/>
      <c r="AN1" s="49"/>
      <c r="AO1" s="722"/>
      <c r="AR1" s="2603">
        <v>43831</v>
      </c>
    </row>
    <row r="2" spans="1:67" ht="16.350000000000001" customHeight="1">
      <c r="A2" s="734"/>
      <c r="B2" s="735"/>
      <c r="C2" s="736"/>
      <c r="D2" s="737"/>
      <c r="E2" s="738"/>
      <c r="F2" s="739" t="s">
        <v>0</v>
      </c>
      <c r="G2" s="605">
        <f>+Q2+U2+Y2+AC2</f>
        <v>37</v>
      </c>
      <c r="H2" s="2753">
        <f>'Prgr. 2022'!D42</f>
        <v>2022</v>
      </c>
      <c r="I2" s="740"/>
      <c r="J2" s="132" t="s">
        <v>1</v>
      </c>
      <c r="K2" s="741">
        <f>0%</f>
        <v>0</v>
      </c>
      <c r="L2" s="742"/>
      <c r="N2" s="744"/>
      <c r="O2" s="745"/>
      <c r="P2" s="746" t="s">
        <v>2</v>
      </c>
      <c r="Q2" s="747">
        <f>NbreLLS</f>
        <v>17</v>
      </c>
      <c r="R2" s="2607">
        <f>P12/SH.LLS</f>
        <v>2444.4361325369109</v>
      </c>
      <c r="S2" s="748"/>
      <c r="T2" s="749" t="s">
        <v>3</v>
      </c>
      <c r="U2" s="750">
        <f>NbreLLTS</f>
        <v>5</v>
      </c>
      <c r="V2" s="2607">
        <f>T12/SH.LLTS</f>
        <v>2420.8846831158539</v>
      </c>
      <c r="W2" s="751"/>
      <c r="X2" s="752" t="s">
        <v>629</v>
      </c>
      <c r="Y2" s="750">
        <f>NbrePLS</f>
        <v>15</v>
      </c>
      <c r="Z2" s="2607">
        <f>X12/SH.PLS</f>
        <v>2475.0730169768785</v>
      </c>
      <c r="AA2" s="751"/>
      <c r="AB2" s="752" t="s">
        <v>630</v>
      </c>
      <c r="AC2" s="753">
        <f>'Prgr. 2022'!NbreCOMM</f>
        <v>0</v>
      </c>
      <c r="AD2" s="754"/>
      <c r="AE2" s="748"/>
      <c r="AF2" s="755"/>
      <c r="AG2" s="756"/>
      <c r="AH2" s="722"/>
      <c r="AI2" s="721"/>
      <c r="AJ2" s="757"/>
      <c r="AK2" s="758"/>
      <c r="AL2" s="722"/>
      <c r="AM2" s="759"/>
      <c r="AN2" s="760"/>
      <c r="AO2" s="745"/>
    </row>
    <row r="3" spans="1:67" ht="16.350000000000001" customHeight="1">
      <c r="A3" s="734"/>
      <c r="B3" s="735"/>
      <c r="C3" s="736"/>
      <c r="D3" s="737"/>
      <c r="E3" s="738"/>
      <c r="F3" s="739" t="s">
        <v>408</v>
      </c>
      <c r="G3" s="255">
        <f t="shared" ref="G3:G5" si="0">+Q3+U3+Y3+AC3</f>
        <v>2690.9749999999999</v>
      </c>
      <c r="H3" s="2754" t="e">
        <f>VLOOKUP(H2,Plafond_assiette[],2,0)</f>
        <v>#N/A</v>
      </c>
      <c r="I3" s="740"/>
      <c r="J3" s="132"/>
      <c r="K3" s="741"/>
      <c r="L3" s="742"/>
      <c r="N3" s="744"/>
      <c r="O3" s="745"/>
      <c r="P3" s="761" t="s">
        <v>408</v>
      </c>
      <c r="Q3" s="762">
        <f>'Prgr. 2022'!SU.LLS</f>
        <v>1282.99</v>
      </c>
      <c r="R3" s="2607">
        <f>R12/SH.LLS</f>
        <v>2495.7692913201863</v>
      </c>
      <c r="S3" s="748"/>
      <c r="T3" s="749" t="s">
        <v>408</v>
      </c>
      <c r="U3" s="763">
        <f>'Prgr. 2022'!SU.LLTS</f>
        <v>267.98500000000001</v>
      </c>
      <c r="V3" s="2607">
        <f>V12/SH.LLTS</f>
        <v>2471.7232614612867</v>
      </c>
      <c r="W3" s="751"/>
      <c r="X3" s="749" t="s">
        <v>408</v>
      </c>
      <c r="Y3" s="763">
        <f>SU.PLS</f>
        <v>1140</v>
      </c>
      <c r="Z3" s="2607">
        <f>Z12/SH.PLS</f>
        <v>2527.0495503333927</v>
      </c>
      <c r="AA3" s="751"/>
      <c r="AB3" s="749" t="s">
        <v>458</v>
      </c>
      <c r="AC3" s="764">
        <f>'Prgr. 2022'!SU.COMM</f>
        <v>0</v>
      </c>
      <c r="AD3" s="754"/>
      <c r="AE3" s="748"/>
      <c r="AF3" s="755"/>
      <c r="AG3" s="765"/>
      <c r="AH3" s="722"/>
      <c r="AI3" s="744"/>
      <c r="AJ3" s="766"/>
      <c r="AK3" s="767"/>
      <c r="AL3" s="722"/>
      <c r="AM3" s="19"/>
      <c r="AN3" s="768"/>
      <c r="AO3" s="745"/>
    </row>
    <row r="4" spans="1:67" ht="16.350000000000001" customHeight="1">
      <c r="A4" s="734"/>
      <c r="B4" s="735"/>
      <c r="C4" s="736"/>
      <c r="D4" s="737"/>
      <c r="E4" s="738"/>
      <c r="F4" s="769" t="s">
        <v>626</v>
      </c>
      <c r="G4" s="255">
        <f t="shared" si="0"/>
        <v>0</v>
      </c>
      <c r="H4" s="100"/>
      <c r="I4" s="740"/>
      <c r="J4" s="132" t="s">
        <v>7</v>
      </c>
      <c r="K4" s="741">
        <v>2.1000000000000001E-2</v>
      </c>
      <c r="L4" s="770">
        <f>1/1.021</f>
        <v>0.97943192948090119</v>
      </c>
      <c r="N4" s="744"/>
      <c r="O4" s="745"/>
      <c r="P4" s="752" t="s">
        <v>626</v>
      </c>
      <c r="Q4" s="762"/>
      <c r="R4" s="2608">
        <f>P12/Q5</f>
        <v>2125.4864326581101</v>
      </c>
      <c r="S4" s="748"/>
      <c r="T4" s="752" t="s">
        <v>626</v>
      </c>
      <c r="U4" s="763"/>
      <c r="V4" s="2608">
        <f>T12/U5</f>
        <v>2125.4864326581105</v>
      </c>
      <c r="W4" s="751"/>
      <c r="X4" s="752" t="s">
        <v>626</v>
      </c>
      <c r="Y4" s="763"/>
      <c r="Z4" s="2608">
        <f>X12/Y5</f>
        <v>2125.4864326581101</v>
      </c>
      <c r="AA4" s="751"/>
      <c r="AB4" s="752" t="s">
        <v>626</v>
      </c>
      <c r="AC4" s="764"/>
      <c r="AD4" s="771"/>
      <c r="AE4" s="748"/>
      <c r="AF4" s="755"/>
      <c r="AG4" s="772" t="s">
        <v>4</v>
      </c>
      <c r="AH4" s="745"/>
      <c r="AI4" s="3599" t="s">
        <v>5</v>
      </c>
      <c r="AJ4" s="3600"/>
      <c r="AK4" s="3601"/>
      <c r="AL4" s="745"/>
      <c r="AM4" s="773" t="s">
        <v>6</v>
      </c>
      <c r="AN4" s="774" t="s">
        <v>6</v>
      </c>
      <c r="AO4" s="745"/>
    </row>
    <row r="5" spans="1:67" ht="16.350000000000001" customHeight="1" thickBot="1">
      <c r="A5" s="775"/>
      <c r="B5" s="776"/>
      <c r="C5" s="777"/>
      <c r="D5" s="737"/>
      <c r="E5" s="736"/>
      <c r="F5" s="778" t="s">
        <v>8</v>
      </c>
      <c r="G5" s="256">
        <f t="shared" si="0"/>
        <v>3083.5</v>
      </c>
      <c r="H5" s="53"/>
      <c r="I5" s="740"/>
      <c r="J5" s="132" t="s">
        <v>17</v>
      </c>
      <c r="K5" s="741">
        <v>8.5000000000000006E-2</v>
      </c>
      <c r="L5" s="770">
        <f>1/1.085</f>
        <v>0.92165898617511521</v>
      </c>
      <c r="M5" s="779" t="s">
        <v>18</v>
      </c>
      <c r="N5" s="780"/>
      <c r="O5" s="745"/>
      <c r="P5" s="761" t="s">
        <v>8</v>
      </c>
      <c r="Q5" s="762">
        <f>SF.LLS</f>
        <v>1475.5150000000001</v>
      </c>
      <c r="R5" s="2609">
        <f>R12/Q5</f>
        <v>2170.1216477439307</v>
      </c>
      <c r="S5" s="748"/>
      <c r="T5" s="749" t="s">
        <v>478</v>
      </c>
      <c r="U5" s="763">
        <f>SF.LLTS</f>
        <v>280.48500000000001</v>
      </c>
      <c r="V5" s="2609">
        <f>V12/U5</f>
        <v>2170.1216477439311</v>
      </c>
      <c r="W5" s="751"/>
      <c r="X5" s="749" t="s">
        <v>478</v>
      </c>
      <c r="Y5" s="763">
        <f>SF.PLS</f>
        <v>1327.5</v>
      </c>
      <c r="Z5" s="2609">
        <f>Z12/Y5</f>
        <v>2170.1216477439307</v>
      </c>
      <c r="AA5" s="751"/>
      <c r="AB5" s="749" t="s">
        <v>478</v>
      </c>
      <c r="AC5" s="764">
        <f>'Prgr. 2022'!SF.COMM</f>
        <v>0</v>
      </c>
      <c r="AD5" s="781"/>
      <c r="AE5" s="748"/>
      <c r="AF5" s="755"/>
      <c r="AG5" s="772" t="s">
        <v>9</v>
      </c>
      <c r="AH5" s="745"/>
      <c r="AI5" s="132" t="s">
        <v>10</v>
      </c>
      <c r="AJ5" s="778"/>
      <c r="AK5" s="782"/>
      <c r="AL5" s="745"/>
      <c r="AM5" s="773" t="s">
        <v>11</v>
      </c>
      <c r="AN5" s="774" t="s">
        <v>12</v>
      </c>
      <c r="AO5" s="745"/>
    </row>
    <row r="6" spans="1:67" ht="16.350000000000001" customHeight="1" thickBot="1">
      <c r="A6" s="783" t="s">
        <v>13</v>
      </c>
      <c r="B6" s="2575"/>
      <c r="C6" s="3602" t="s">
        <v>14</v>
      </c>
      <c r="D6" s="3603"/>
      <c r="E6" s="3604"/>
      <c r="F6" s="784" t="s">
        <v>15</v>
      </c>
      <c r="G6" s="6"/>
      <c r="H6" s="7" t="s">
        <v>16</v>
      </c>
      <c r="I6" s="785">
        <f>100000/655957</f>
        <v>0.15244901723741039</v>
      </c>
      <c r="J6" s="786" t="s">
        <v>304</v>
      </c>
      <c r="K6" s="787">
        <v>9.5000000000000001E-2</v>
      </c>
      <c r="L6" s="788">
        <f>1/1.095</f>
        <v>0.91324200913242015</v>
      </c>
      <c r="N6" s="789"/>
      <c r="O6" s="745"/>
      <c r="P6" s="790"/>
      <c r="Q6" s="3107">
        <f>Q5/$G$5</f>
        <v>0.47851953948435222</v>
      </c>
      <c r="R6" s="791"/>
      <c r="S6" s="748"/>
      <c r="T6" s="792"/>
      <c r="U6" s="3106">
        <f>U5/$G$5</f>
        <v>9.0963191178855207E-2</v>
      </c>
      <c r="V6" s="794"/>
      <c r="W6" s="751"/>
      <c r="X6" s="792"/>
      <c r="Y6" s="3106">
        <f>Y5/$G$5</f>
        <v>0.43051726933679263</v>
      </c>
      <c r="Z6" s="794"/>
      <c r="AA6" s="751"/>
      <c r="AB6" s="795"/>
      <c r="AC6" s="793"/>
      <c r="AD6" s="794"/>
      <c r="AE6" s="748"/>
      <c r="AF6" s="755"/>
      <c r="AG6" s="796"/>
      <c r="AH6" s="745"/>
      <c r="AI6" s="797"/>
      <c r="AJ6" s="778"/>
      <c r="AK6" s="782"/>
      <c r="AL6" s="745"/>
      <c r="AM6" s="798"/>
      <c r="AN6" s="799"/>
      <c r="AO6" s="745"/>
    </row>
    <row r="7" spans="1:67" s="732" customFormat="1" ht="16.350000000000001" customHeight="1" thickBot="1">
      <c r="A7" s="800"/>
      <c r="B7" s="801"/>
      <c r="C7" s="802" t="s">
        <v>305</v>
      </c>
      <c r="D7" s="803" t="s">
        <v>19</v>
      </c>
      <c r="E7" s="804" t="s">
        <v>20</v>
      </c>
      <c r="F7" s="2612" t="s">
        <v>919</v>
      </c>
      <c r="G7" s="8"/>
      <c r="H7" s="54"/>
      <c r="I7" s="805" t="s">
        <v>21</v>
      </c>
      <c r="J7" s="806" t="s">
        <v>22</v>
      </c>
      <c r="K7" s="807" t="s">
        <v>23</v>
      </c>
      <c r="L7" s="808" t="s">
        <v>24</v>
      </c>
      <c r="M7" s="809" t="s">
        <v>306</v>
      </c>
      <c r="N7" s="810" t="s">
        <v>25</v>
      </c>
      <c r="O7" s="745"/>
      <c r="P7" s="811" t="s">
        <v>21</v>
      </c>
      <c r="Q7" s="812" t="s">
        <v>23</v>
      </c>
      <c r="R7" s="813" t="s">
        <v>24</v>
      </c>
      <c r="S7" s="814"/>
      <c r="T7" s="815" t="s">
        <v>21</v>
      </c>
      <c r="U7" s="816" t="s">
        <v>23</v>
      </c>
      <c r="V7" s="817" t="s">
        <v>24</v>
      </c>
      <c r="W7" s="818"/>
      <c r="X7" s="815" t="s">
        <v>21</v>
      </c>
      <c r="Y7" s="816" t="s">
        <v>23</v>
      </c>
      <c r="Z7" s="817" t="s">
        <v>24</v>
      </c>
      <c r="AA7" s="818"/>
      <c r="AB7" s="815" t="s">
        <v>21</v>
      </c>
      <c r="AC7" s="816" t="s">
        <v>23</v>
      </c>
      <c r="AD7" s="817" t="s">
        <v>24</v>
      </c>
      <c r="AE7" s="819"/>
      <c r="AF7" s="820" t="s">
        <v>307</v>
      </c>
      <c r="AG7" s="821" t="s">
        <v>26</v>
      </c>
      <c r="AH7" s="745"/>
      <c r="AI7" s="822" t="s">
        <v>21</v>
      </c>
      <c r="AJ7" s="823" t="s">
        <v>23</v>
      </c>
      <c r="AK7" s="824" t="s">
        <v>24</v>
      </c>
      <c r="AL7" s="745"/>
      <c r="AM7" s="825" t="s">
        <v>27</v>
      </c>
      <c r="AN7" s="826" t="s">
        <v>27</v>
      </c>
      <c r="AO7" s="745"/>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row>
    <row r="8" spans="1:67" s="856" customFormat="1" ht="16.350000000000001" customHeight="1" thickBot="1">
      <c r="A8" s="827" t="s">
        <v>28</v>
      </c>
      <c r="B8" s="828" t="s">
        <v>29</v>
      </c>
      <c r="C8" s="829"/>
      <c r="D8" s="3605">
        <v>190</v>
      </c>
      <c r="E8" s="3606"/>
      <c r="F8" s="830" t="s">
        <v>848</v>
      </c>
      <c r="G8" s="9"/>
      <c r="H8" s="10"/>
      <c r="I8" s="831">
        <f>I9+I13+I17+I21+I24+I27+I30+I36</f>
        <v>6619476.7892522961</v>
      </c>
      <c r="J8" s="832"/>
      <c r="K8" s="833">
        <f>K9+K13+K17+K21+K24+K27+K30+K36</f>
        <v>137632.68571712697</v>
      </c>
      <c r="L8" s="834">
        <f>L9+L13+L17+L21+L24+L27+L30+L36</f>
        <v>6757109.4749694234</v>
      </c>
      <c r="M8" s="835">
        <f>M9+M13+M17+M21+M24+M27+M30+M36</f>
        <v>2146.7412969846914</v>
      </c>
      <c r="N8" s="836">
        <f>N9+N13+N17+N21+N24+N27+N30+N36</f>
        <v>178904.7780878999</v>
      </c>
      <c r="O8" s="837"/>
      <c r="P8" s="838">
        <f>P9+P13+P17+P21+P24+P27+P30+P36</f>
        <v>3167548.9848203668</v>
      </c>
      <c r="Q8" s="839">
        <f>Q9+Q13+Q17+Q21+Q24+Q27+Q30+Q36</f>
        <v>65859.929387354161</v>
      </c>
      <c r="R8" s="840">
        <f>R9+R13+R17+R21+R24+R27+R30+R36</f>
        <v>3233408.9142077211</v>
      </c>
      <c r="S8" s="841"/>
      <c r="T8" s="842">
        <f>T9+T13+T17+T21+T24+T27+T30+T36</f>
        <v>602128.73268475127</v>
      </c>
      <c r="U8" s="843">
        <f>U9+U13+U17+U21+U24+U27+U30+U36</f>
        <v>12519.508303346314</v>
      </c>
      <c r="V8" s="844">
        <f>V9+V13+V17+V21+V24+V27+V30+V36</f>
        <v>614648.24098809762</v>
      </c>
      <c r="W8" s="845"/>
      <c r="X8" s="842">
        <f>X9+X13+X17+X21+X24+X27+X30+X36</f>
        <v>2849799.0717471777</v>
      </c>
      <c r="Y8" s="843">
        <f>Y9+Y13+Y17+Y21+Y24+Y27+Y30+Y36</f>
        <v>59253.248026426474</v>
      </c>
      <c r="Z8" s="844">
        <f>Z9+Z13+Z17+Z21+Z24+Z27+Z30+Z36</f>
        <v>2909052.3197736042</v>
      </c>
      <c r="AA8" s="845"/>
      <c r="AB8" s="846">
        <f>AB9+AB13+AB17+AB21+AB24+AB27+AB30+AB36</f>
        <v>0</v>
      </c>
      <c r="AC8" s="843">
        <f>AC9+AC13+AC17+AC21+AC24+AC27+AC30+AC36</f>
        <v>0</v>
      </c>
      <c r="AD8" s="844">
        <f>AD9+AD13+AD17+AD21+AD24+AD27+AD30+AD36</f>
        <v>0</v>
      </c>
      <c r="AE8" s="847"/>
      <c r="AF8" s="848">
        <f>AF9+AF13+AF17+AF21+AF24+AF27+AF30+AF35</f>
        <v>0</v>
      </c>
      <c r="AG8" s="849">
        <f>AG9+AG13+AG17+AG21+AG24+AG27+AG30+AG36</f>
        <v>0</v>
      </c>
      <c r="AH8" s="837"/>
      <c r="AI8" s="850" t="e">
        <f>AI9+AI13+AI17+AI21+AI27+AI30+AI36</f>
        <v>#REF!</v>
      </c>
      <c r="AJ8" s="851" t="e">
        <f>AJ9+AJ13+AJ17+AJ21+AJ27+AJ30+AJ36</f>
        <v>#REF!</v>
      </c>
      <c r="AK8" s="852" t="e">
        <f>AK9+AK13+AK17+AK21+AK27+AK30+AK36</f>
        <v>#REF!</v>
      </c>
      <c r="AL8" s="853"/>
      <c r="AM8" s="850">
        <f>AM9+AM13+AM17+AM21+AM27+AM30+AM36</f>
        <v>6553937.4151012832</v>
      </c>
      <c r="AN8" s="854" t="e">
        <f>AN9+AN13+AN17+AN21+AN27+AN30+AN36</f>
        <v>#REF!</v>
      </c>
      <c r="AO8" s="837"/>
      <c r="AP8" s="855"/>
      <c r="AQ8" s="855"/>
      <c r="AR8" s="855"/>
      <c r="AS8" s="855"/>
      <c r="AT8" s="855"/>
      <c r="AU8" s="855"/>
      <c r="AV8" s="855"/>
      <c r="AW8" s="855"/>
      <c r="AX8" s="855"/>
      <c r="AY8" s="855"/>
      <c r="AZ8" s="855"/>
      <c r="BA8" s="49"/>
      <c r="BB8" s="49"/>
      <c r="BC8" s="49"/>
      <c r="BD8" s="49"/>
      <c r="BE8" s="49"/>
      <c r="BF8" s="49"/>
      <c r="BG8" s="49"/>
      <c r="BH8" s="49"/>
      <c r="BI8" s="49"/>
      <c r="BJ8" s="49"/>
      <c r="BK8" s="49"/>
      <c r="BL8" s="49"/>
      <c r="BM8" s="49"/>
      <c r="BN8" s="49"/>
      <c r="BO8" s="49"/>
    </row>
    <row r="9" spans="1:67" s="884" customFormat="1" ht="16.350000000000001" customHeight="1" outlineLevel="2">
      <c r="A9" s="857" t="s">
        <v>30</v>
      </c>
      <c r="B9" s="857" t="s">
        <v>31</v>
      </c>
      <c r="C9" s="858"/>
      <c r="D9" s="859" t="s">
        <v>308</v>
      </c>
      <c r="E9" s="860"/>
      <c r="F9" s="861" t="s">
        <v>32</v>
      </c>
      <c r="G9" s="298"/>
      <c r="H9" s="299"/>
      <c r="I9" s="862">
        <f>SUM(I10:I12)</f>
        <v>6553937.4151012832</v>
      </c>
      <c r="J9" s="863"/>
      <c r="K9" s="864">
        <f>SUM(K10:K12)</f>
        <v>137632.68571712697</v>
      </c>
      <c r="L9" s="865">
        <f>SUM(L10:L12)</f>
        <v>6691570.1008184105</v>
      </c>
      <c r="M9" s="866">
        <f>SUM(M10:M12)</f>
        <v>2125.4864326581105</v>
      </c>
      <c r="N9" s="867">
        <f>SUM(N10:N12)</f>
        <v>177133.44365138604</v>
      </c>
      <c r="O9" s="745"/>
      <c r="P9" s="868">
        <f>SUM(P10:P12)</f>
        <v>3136187.1136835315</v>
      </c>
      <c r="Q9" s="869">
        <f>SUM(Q10:Q12)</f>
        <v>65859.929387354161</v>
      </c>
      <c r="R9" s="870">
        <f>SUM(R10:R12)</f>
        <v>3202047.0430708858</v>
      </c>
      <c r="S9" s="871"/>
      <c r="T9" s="872">
        <f>SUM(T10:T12)</f>
        <v>596167.06206411019</v>
      </c>
      <c r="U9" s="873">
        <f>SUM(U10:U12)</f>
        <v>12519.508303346314</v>
      </c>
      <c r="V9" s="874">
        <f>SUM(V10:V12)</f>
        <v>608686.57036745653</v>
      </c>
      <c r="W9" s="875"/>
      <c r="X9" s="872">
        <f>SUM(X10:X12)</f>
        <v>2821583.2393536414</v>
      </c>
      <c r="Y9" s="873">
        <f>SUM(Y10:Y12)</f>
        <v>59253.248026426474</v>
      </c>
      <c r="Z9" s="874">
        <f>SUM(Z10:Z12)</f>
        <v>2880836.4873800678</v>
      </c>
      <c r="AA9" s="875"/>
      <c r="AB9" s="876">
        <f>SUM(AB10:AB12)</f>
        <v>0</v>
      </c>
      <c r="AC9" s="873">
        <f>SUM(AC10:AC12)</f>
        <v>0</v>
      </c>
      <c r="AD9" s="874">
        <f>SUM(AD10:AD12)</f>
        <v>0</v>
      </c>
      <c r="AE9" s="877"/>
      <c r="AF9" s="878">
        <f>SUM(AF10:AF12)</f>
        <v>0</v>
      </c>
      <c r="AG9" s="879">
        <f>SUM(AG10:AG12)</f>
        <v>0</v>
      </c>
      <c r="AH9" s="745"/>
      <c r="AI9" s="880" t="e">
        <f>SUM(AI10:AI12)</f>
        <v>#REF!</v>
      </c>
      <c r="AJ9" s="881" t="e">
        <f>SUM(AJ10:AJ12)</f>
        <v>#REF!</v>
      </c>
      <c r="AK9" s="880" t="e">
        <f>SUM(AK10:AK12)</f>
        <v>#REF!</v>
      </c>
      <c r="AL9" s="745"/>
      <c r="AM9" s="880">
        <f>SUM(AM10:AM12)</f>
        <v>6553937.4151012832</v>
      </c>
      <c r="AN9" s="881" t="e">
        <f>SUM(AN10:AN12)</f>
        <v>#REF!</v>
      </c>
      <c r="AO9" s="745"/>
      <c r="AP9" s="882"/>
      <c r="AQ9" s="882"/>
      <c r="AR9" s="882"/>
      <c r="AS9" s="882"/>
      <c r="AT9" s="882"/>
      <c r="AU9" s="882"/>
      <c r="AV9" s="882"/>
      <c r="AW9" s="882"/>
      <c r="AX9" s="882"/>
      <c r="AY9" s="882"/>
      <c r="AZ9" s="882"/>
      <c r="BA9" s="883"/>
      <c r="BB9" s="883"/>
      <c r="BC9" s="883"/>
      <c r="BD9" s="883"/>
      <c r="BE9" s="883"/>
      <c r="BF9" s="883"/>
      <c r="BG9" s="883"/>
      <c r="BH9" s="883"/>
      <c r="BI9" s="883"/>
      <c r="BJ9" s="883"/>
      <c r="BK9" s="883"/>
      <c r="BL9" s="883"/>
      <c r="BM9" s="883"/>
      <c r="BN9" s="883"/>
      <c r="BO9" s="883"/>
    </row>
    <row r="10" spans="1:67" s="911" customFormat="1" ht="16.350000000000001" customHeight="1" outlineLevel="3">
      <c r="A10" s="885"/>
      <c r="B10" s="886"/>
      <c r="C10" s="887"/>
      <c r="D10" s="888"/>
      <c r="E10" s="889" t="s">
        <v>33</v>
      </c>
      <c r="F10" s="101" t="s">
        <v>34</v>
      </c>
      <c r="G10" s="11" t="s">
        <v>35</v>
      </c>
      <c r="H10" s="501"/>
      <c r="I10" s="890"/>
      <c r="J10" s="891">
        <f>TVAS</f>
        <v>2.1000000000000001E-2</v>
      </c>
      <c r="K10" s="892">
        <f>I10*J10</f>
        <v>0</v>
      </c>
      <c r="L10" s="893">
        <f>I10+K10</f>
        <v>0</v>
      </c>
      <c r="M10" s="894">
        <f>I10/$G$5</f>
        <v>0</v>
      </c>
      <c r="N10" s="895">
        <f>I10/$G$2</f>
        <v>0</v>
      </c>
      <c r="O10" s="896"/>
      <c r="P10" s="897">
        <f>M10*$Q$5</f>
        <v>0</v>
      </c>
      <c r="Q10" s="898">
        <f>P10*J10</f>
        <v>0</v>
      </c>
      <c r="R10" s="899">
        <f>P10+Q10</f>
        <v>0</v>
      </c>
      <c r="S10" s="896"/>
      <c r="T10" s="900">
        <f>M10*$U$5</f>
        <v>0</v>
      </c>
      <c r="U10" s="901">
        <f>T10*J10</f>
        <v>0</v>
      </c>
      <c r="V10" s="902">
        <f>T10+U10</f>
        <v>0</v>
      </c>
      <c r="W10" s="903"/>
      <c r="X10" s="900">
        <f>M10*$Y$5</f>
        <v>0</v>
      </c>
      <c r="Y10" s="901">
        <f t="shared" ref="Y10:Y11" si="1">X10*J10</f>
        <v>0</v>
      </c>
      <c r="Z10" s="902">
        <f>X10+Y10</f>
        <v>0</v>
      </c>
      <c r="AA10" s="903"/>
      <c r="AB10" s="900">
        <f>M10*$AC$5</f>
        <v>0</v>
      </c>
      <c r="AC10" s="901">
        <f>AB10*J10</f>
        <v>0</v>
      </c>
      <c r="AD10" s="902">
        <f>AB10+AC10</f>
        <v>0</v>
      </c>
      <c r="AE10" s="877"/>
      <c r="AF10" s="904">
        <f>I10-(P10+T10+X10+AB10)</f>
        <v>0</v>
      </c>
      <c r="AG10" s="905"/>
      <c r="AH10" s="871"/>
      <c r="AI10" s="906"/>
      <c r="AJ10" s="907">
        <f>AI10*J10</f>
        <v>0</v>
      </c>
      <c r="AK10" s="908">
        <f>AJ10+AI10</f>
        <v>0</v>
      </c>
      <c r="AL10" s="871"/>
      <c r="AM10" s="909">
        <f>I10-AG10</f>
        <v>0</v>
      </c>
      <c r="AN10" s="910">
        <f>I10-AI10</f>
        <v>0</v>
      </c>
      <c r="AO10" s="871"/>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row>
    <row r="11" spans="1:67" s="911" customFormat="1" ht="16.350000000000001" customHeight="1" outlineLevel="3">
      <c r="A11" s="885"/>
      <c r="B11" s="886"/>
      <c r="C11" s="887"/>
      <c r="D11" s="888"/>
      <c r="E11" s="889" t="s">
        <v>36</v>
      </c>
      <c r="F11" s="101" t="s">
        <v>37</v>
      </c>
      <c r="G11" s="11" t="s">
        <v>35</v>
      </c>
      <c r="H11" s="101"/>
      <c r="I11" s="912"/>
      <c r="J11" s="913">
        <f>TVAN</f>
        <v>8.5000000000000006E-2</v>
      </c>
      <c r="K11" s="914">
        <f>I11*J11</f>
        <v>0</v>
      </c>
      <c r="L11" s="915">
        <f>I11+K11</f>
        <v>0</v>
      </c>
      <c r="M11" s="916">
        <f>I11/$G$5</f>
        <v>0</v>
      </c>
      <c r="N11" s="917">
        <f>I11/$G$2</f>
        <v>0</v>
      </c>
      <c r="O11" s="896"/>
      <c r="P11" s="918">
        <f>M11*$Q$5</f>
        <v>0</v>
      </c>
      <c r="Q11" s="919">
        <f>P11*J11</f>
        <v>0</v>
      </c>
      <c r="R11" s="920">
        <f>P11+Q11</f>
        <v>0</v>
      </c>
      <c r="S11" s="896"/>
      <c r="T11" s="921">
        <f>M11*$U$5</f>
        <v>0</v>
      </c>
      <c r="U11" s="922">
        <f>T11*J11</f>
        <v>0</v>
      </c>
      <c r="V11" s="923">
        <f>T11+U11</f>
        <v>0</v>
      </c>
      <c r="W11" s="903"/>
      <c r="X11" s="921">
        <f>M11*$Y$5</f>
        <v>0</v>
      </c>
      <c r="Y11" s="922">
        <f t="shared" si="1"/>
        <v>0</v>
      </c>
      <c r="Z11" s="923">
        <f>X11+Y11</f>
        <v>0</v>
      </c>
      <c r="AA11" s="903"/>
      <c r="AB11" s="921">
        <f>M11*$AC$5</f>
        <v>0</v>
      </c>
      <c r="AC11" s="922">
        <f>AB11*J11</f>
        <v>0</v>
      </c>
      <c r="AD11" s="923">
        <f>AB11+AC11</f>
        <v>0</v>
      </c>
      <c r="AE11" s="877"/>
      <c r="AF11" s="924">
        <f t="shared" ref="AF11:AF12" si="2">I11-(P11+T11+X11+AB11)</f>
        <v>0</v>
      </c>
      <c r="AG11" s="925"/>
      <c r="AH11" s="871"/>
      <c r="AI11" s="926"/>
      <c r="AJ11" s="927">
        <f>AI11*J11</f>
        <v>0</v>
      </c>
      <c r="AK11" s="928">
        <f>AJ11+AI11</f>
        <v>0</v>
      </c>
      <c r="AL11" s="871"/>
      <c r="AM11" s="929">
        <f>I11-AG11</f>
        <v>0</v>
      </c>
      <c r="AN11" s="930">
        <f>I11-AI11</f>
        <v>0</v>
      </c>
      <c r="AO11" s="871"/>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row>
    <row r="12" spans="1:67" ht="16.350000000000001" customHeight="1" outlineLevel="3">
      <c r="A12" s="931"/>
      <c r="B12" s="932"/>
      <c r="C12" s="858"/>
      <c r="D12" s="933"/>
      <c r="E12" s="860" t="s">
        <v>38</v>
      </c>
      <c r="F12" s="101" t="s">
        <v>758</v>
      </c>
      <c r="G12" s="11"/>
      <c r="H12" s="934"/>
      <c r="I12" s="935">
        <f>P12+T12+AB12+X12</f>
        <v>6553937.4151012832</v>
      </c>
      <c r="J12" s="936">
        <f>TVAS</f>
        <v>2.1000000000000001E-2</v>
      </c>
      <c r="K12" s="937">
        <f>I12*J12</f>
        <v>137632.68571712697</v>
      </c>
      <c r="L12" s="938">
        <f>I12+K12</f>
        <v>6691570.1008184105</v>
      </c>
      <c r="M12" s="916">
        <f>I12/$G$5</f>
        <v>2125.4864326581105</v>
      </c>
      <c r="N12" s="917">
        <f>I12/$G$2</f>
        <v>177133.44365138604</v>
      </c>
      <c r="O12" s="896"/>
      <c r="P12" s="939">
        <f>IF('Données d''entrée'!D30="oui",'DPR LLS'!E62,Bdgt!P1*SH.LLS)</f>
        <v>3136187.1136835315</v>
      </c>
      <c r="Q12" s="940">
        <f>P12*J12</f>
        <v>65859.929387354161</v>
      </c>
      <c r="R12" s="941">
        <f>P12+Q12</f>
        <v>3202047.0430708858</v>
      </c>
      <c r="S12" s="896"/>
      <c r="T12" s="939">
        <f>IF('Données d''entrée'!E30="oui",'DPR LLTS'!E62,Bdgt!T1*SH.LLTS)</f>
        <v>596167.06206411019</v>
      </c>
      <c r="U12" s="943">
        <f>T12*J12</f>
        <v>12519.508303346314</v>
      </c>
      <c r="V12" s="944">
        <f>T12+U12</f>
        <v>608686.57036745653</v>
      </c>
      <c r="W12" s="903"/>
      <c r="X12" s="939">
        <f>IF('Données d''entrée'!F30="oui",'DPR PLS'!E62,X1*SH.PLS)</f>
        <v>2821583.2393536414</v>
      </c>
      <c r="Y12" s="943">
        <f>X12*J12</f>
        <v>59253.248026426474</v>
      </c>
      <c r="Z12" s="944">
        <f>X12+Y12</f>
        <v>2880836.4873800678</v>
      </c>
      <c r="AA12" s="903"/>
      <c r="AB12" s="942">
        <v>0</v>
      </c>
      <c r="AC12" s="943">
        <f>AB12*J12</f>
        <v>0</v>
      </c>
      <c r="AD12" s="944">
        <f>AB12+AC12</f>
        <v>0</v>
      </c>
      <c r="AE12" s="819"/>
      <c r="AF12" s="945">
        <f t="shared" si="2"/>
        <v>0</v>
      </c>
      <c r="AG12" s="946"/>
      <c r="AH12" s="745"/>
      <c r="AI12" s="947" t="e">
        <f>#REF!</f>
        <v>#REF!</v>
      </c>
      <c r="AJ12" s="948" t="e">
        <f>AI12*J12</f>
        <v>#REF!</v>
      </c>
      <c r="AK12" s="949" t="e">
        <f>AJ12+AI12</f>
        <v>#REF!</v>
      </c>
      <c r="AL12" s="745"/>
      <c r="AM12" s="950">
        <f>I12-AG12</f>
        <v>6553937.4151012832</v>
      </c>
      <c r="AN12" s="951" t="e">
        <f>I12-AI12</f>
        <v>#REF!</v>
      </c>
      <c r="AO12" s="745"/>
    </row>
    <row r="13" spans="1:67" s="884" customFormat="1" ht="16.350000000000001" customHeight="1" outlineLevel="2">
      <c r="A13" s="857" t="s">
        <v>39</v>
      </c>
      <c r="B13" s="857" t="s">
        <v>40</v>
      </c>
      <c r="C13" s="858"/>
      <c r="D13" s="859" t="s">
        <v>309</v>
      </c>
      <c r="E13" s="860"/>
      <c r="F13" s="861" t="s">
        <v>310</v>
      </c>
      <c r="G13" s="298"/>
      <c r="H13" s="299"/>
      <c r="I13" s="862">
        <f>SUM(I14:I16)</f>
        <v>65539.374151012831</v>
      </c>
      <c r="J13" s="863"/>
      <c r="K13" s="864">
        <f>SUM(K14:K16)</f>
        <v>0</v>
      </c>
      <c r="L13" s="865">
        <f>SUM(L14:L16)</f>
        <v>65539.374151012831</v>
      </c>
      <c r="M13" s="952">
        <f>SUM(M14:M16)</f>
        <v>21.254864326581103</v>
      </c>
      <c r="N13" s="953">
        <f>SUM(N14:N16)</f>
        <v>1771.3344365138603</v>
      </c>
      <c r="O13" s="745"/>
      <c r="P13" s="868">
        <f>SUM(P14:P16)</f>
        <v>31361.871136835318</v>
      </c>
      <c r="Q13" s="869">
        <f>SUM(Q14:Q16)</f>
        <v>0</v>
      </c>
      <c r="R13" s="870">
        <f>SUM(R14:R16)</f>
        <v>31361.871136835318</v>
      </c>
      <c r="S13" s="871"/>
      <c r="T13" s="872">
        <f>SUM(T14:T16)</f>
        <v>5961.6706206411009</v>
      </c>
      <c r="U13" s="873">
        <f>SUM(U14:U16)</f>
        <v>0</v>
      </c>
      <c r="V13" s="874">
        <f>SUM(V14:V16)</f>
        <v>5961.6706206411009</v>
      </c>
      <c r="W13" s="875"/>
      <c r="X13" s="872">
        <f>SUM(X14:X16)</f>
        <v>28215.832393536413</v>
      </c>
      <c r="Y13" s="873">
        <f>SUM(Y14:Y16)</f>
        <v>0</v>
      </c>
      <c r="Z13" s="874">
        <f>SUM(Z14:Z16)</f>
        <v>28215.832393536413</v>
      </c>
      <c r="AA13" s="875"/>
      <c r="AB13" s="876">
        <f>SUM(AB14:AB16)</f>
        <v>0</v>
      </c>
      <c r="AC13" s="873">
        <f>SUM(AC14:AC16)</f>
        <v>0</v>
      </c>
      <c r="AD13" s="874">
        <f>SUM(AD14:AD16)</f>
        <v>0</v>
      </c>
      <c r="AE13" s="877"/>
      <c r="AF13" s="878">
        <f>SUM(AF14:AF16)</f>
        <v>0</v>
      </c>
      <c r="AG13" s="879">
        <f>SUM(AG14:AG15)</f>
        <v>0</v>
      </c>
      <c r="AH13" s="745"/>
      <c r="AI13" s="954">
        <f>SUM(AI14:AI16)</f>
        <v>0</v>
      </c>
      <c r="AJ13" s="881">
        <f>SUM(AJ14:AJ16)</f>
        <v>0</v>
      </c>
      <c r="AK13" s="879">
        <f>SUM(AK14:AK16)</f>
        <v>0</v>
      </c>
      <c r="AL13" s="745"/>
      <c r="AM13" s="954">
        <f>G13-AG13</f>
        <v>0</v>
      </c>
      <c r="AN13" s="881">
        <f>G13-AI13</f>
        <v>0</v>
      </c>
      <c r="AO13" s="745"/>
      <c r="AP13" s="882"/>
      <c r="AQ13" s="882"/>
      <c r="AR13" s="882"/>
      <c r="AS13" s="882"/>
      <c r="AT13" s="882"/>
      <c r="AU13" s="882"/>
      <c r="AV13" s="882"/>
      <c r="AW13" s="882"/>
      <c r="AX13" s="882"/>
      <c r="AY13" s="882"/>
      <c r="AZ13" s="882"/>
      <c r="BA13" s="883"/>
      <c r="BB13" s="883"/>
      <c r="BC13" s="883"/>
      <c r="BD13" s="883"/>
      <c r="BE13" s="883"/>
      <c r="BF13" s="883"/>
      <c r="BG13" s="883"/>
      <c r="BH13" s="883"/>
      <c r="BI13" s="883"/>
      <c r="BJ13" s="883"/>
      <c r="BK13" s="883"/>
      <c r="BL13" s="883"/>
      <c r="BM13" s="883"/>
      <c r="BN13" s="883"/>
      <c r="BO13" s="883"/>
    </row>
    <row r="14" spans="1:67" ht="16.350000000000001" customHeight="1" outlineLevel="3">
      <c r="A14" s="955"/>
      <c r="B14" s="932"/>
      <c r="C14" s="858"/>
      <c r="D14" s="933"/>
      <c r="E14" s="860" t="s">
        <v>41</v>
      </c>
      <c r="F14" s="12" t="s">
        <v>42</v>
      </c>
      <c r="G14" s="13"/>
      <c r="H14" s="2418">
        <v>0.01</v>
      </c>
      <c r="I14" s="890">
        <f>H14*I12</f>
        <v>65539.374151012831</v>
      </c>
      <c r="J14" s="891">
        <v>0</v>
      </c>
      <c r="K14" s="956">
        <f>I14*J14</f>
        <v>0</v>
      </c>
      <c r="L14" s="893">
        <f>I14+K14</f>
        <v>65539.374151012831</v>
      </c>
      <c r="M14" s="894">
        <f>I14/$G$5</f>
        <v>21.254864326581103</v>
      </c>
      <c r="N14" s="895">
        <f>I14/$G$2</f>
        <v>1771.3344365138603</v>
      </c>
      <c r="O14" s="896"/>
      <c r="P14" s="897">
        <f>M14*$Q$5</f>
        <v>31361.871136835318</v>
      </c>
      <c r="Q14" s="898">
        <f>P14*J14</f>
        <v>0</v>
      </c>
      <c r="R14" s="899">
        <f>P14+Q14</f>
        <v>31361.871136835318</v>
      </c>
      <c r="S14" s="896"/>
      <c r="T14" s="900">
        <f>M14*$U$5</f>
        <v>5961.6706206411009</v>
      </c>
      <c r="U14" s="901">
        <f>T14*J14</f>
        <v>0</v>
      </c>
      <c r="V14" s="902">
        <f>T14+U14</f>
        <v>5961.6706206411009</v>
      </c>
      <c r="W14" s="903"/>
      <c r="X14" s="900">
        <f>M14*$Y$5</f>
        <v>28215.832393536413</v>
      </c>
      <c r="Y14" s="901">
        <f t="shared" ref="Y14:Y16" si="3">X14*J14</f>
        <v>0</v>
      </c>
      <c r="Z14" s="902">
        <f>X14+Y14</f>
        <v>28215.832393536413</v>
      </c>
      <c r="AA14" s="903"/>
      <c r="AB14" s="900">
        <f>M14*$AC$5</f>
        <v>0</v>
      </c>
      <c r="AC14" s="901">
        <f>AB14*J14</f>
        <v>0</v>
      </c>
      <c r="AD14" s="902">
        <f>AB14+AC14</f>
        <v>0</v>
      </c>
      <c r="AE14" s="819"/>
      <c r="AF14" s="957">
        <f t="shared" ref="AF14:AF16" si="4">I14-(P14+T14+X14+AB14)</f>
        <v>0</v>
      </c>
      <c r="AG14" s="905"/>
      <c r="AH14" s="745"/>
      <c r="AI14" s="958"/>
      <c r="AJ14" s="907">
        <f>AI14*J14</f>
        <v>0</v>
      </c>
      <c r="AK14" s="959">
        <f>AJ14+AI14</f>
        <v>0</v>
      </c>
      <c r="AL14" s="745"/>
      <c r="AM14" s="960">
        <f>I14-AG14</f>
        <v>65539.374151012831</v>
      </c>
      <c r="AN14" s="961">
        <f>I14-AI14</f>
        <v>65539.374151012831</v>
      </c>
      <c r="AO14" s="745"/>
    </row>
    <row r="15" spans="1:67" ht="16.350000000000001" customHeight="1" outlineLevel="3">
      <c r="A15" s="955"/>
      <c r="B15" s="932"/>
      <c r="C15" s="858"/>
      <c r="D15" s="933"/>
      <c r="E15" s="860" t="s">
        <v>41</v>
      </c>
      <c r="F15" s="12" t="s">
        <v>42</v>
      </c>
      <c r="G15" s="13"/>
      <c r="H15" s="12"/>
      <c r="I15" s="912"/>
      <c r="J15" s="913">
        <f>TVAN</f>
        <v>8.5000000000000006E-2</v>
      </c>
      <c r="K15" s="914">
        <f>I15*J15</f>
        <v>0</v>
      </c>
      <c r="L15" s="915">
        <f>I15+K15</f>
        <v>0</v>
      </c>
      <c r="M15" s="916">
        <f>I15/$G$5</f>
        <v>0</v>
      </c>
      <c r="N15" s="917">
        <f>I15/$G$2</f>
        <v>0</v>
      </c>
      <c r="O15" s="896"/>
      <c r="P15" s="918">
        <f>M15*$Q$5</f>
        <v>0</v>
      </c>
      <c r="Q15" s="919">
        <f>P15*J15</f>
        <v>0</v>
      </c>
      <c r="R15" s="920">
        <f>P15+Q15</f>
        <v>0</v>
      </c>
      <c r="S15" s="896"/>
      <c r="T15" s="921">
        <f>M15*$U$5</f>
        <v>0</v>
      </c>
      <c r="U15" s="922">
        <f>T15*J15</f>
        <v>0</v>
      </c>
      <c r="V15" s="923">
        <f>T15+U15</f>
        <v>0</v>
      </c>
      <c r="W15" s="903"/>
      <c r="X15" s="921">
        <f t="shared" ref="X15:X16" si="5">M15*$Y$5</f>
        <v>0</v>
      </c>
      <c r="Y15" s="922">
        <f t="shared" si="3"/>
        <v>0</v>
      </c>
      <c r="Z15" s="923">
        <f>X15+Y15</f>
        <v>0</v>
      </c>
      <c r="AA15" s="903"/>
      <c r="AB15" s="921">
        <f>M15*$AC$5</f>
        <v>0</v>
      </c>
      <c r="AC15" s="922">
        <f>AB15*J15</f>
        <v>0</v>
      </c>
      <c r="AD15" s="923">
        <f>AB15+AC15</f>
        <v>0</v>
      </c>
      <c r="AE15" s="819"/>
      <c r="AF15" s="962">
        <f t="shared" si="4"/>
        <v>0</v>
      </c>
      <c r="AG15" s="925"/>
      <c r="AH15" s="745"/>
      <c r="AI15" s="963"/>
      <c r="AJ15" s="927">
        <f>AI15*J15</f>
        <v>0</v>
      </c>
      <c r="AK15" s="964">
        <f>AJ15+AI15</f>
        <v>0</v>
      </c>
      <c r="AL15" s="745"/>
      <c r="AM15" s="965">
        <f>I15-AG15</f>
        <v>0</v>
      </c>
      <c r="AN15" s="966">
        <f>I15-AI15</f>
        <v>0</v>
      </c>
      <c r="AO15" s="745"/>
    </row>
    <row r="16" spans="1:67" ht="16.350000000000001" customHeight="1" outlineLevel="3">
      <c r="A16" s="955"/>
      <c r="B16" s="932"/>
      <c r="C16" s="858"/>
      <c r="D16" s="933"/>
      <c r="E16" s="860" t="s">
        <v>43</v>
      </c>
      <c r="F16" s="967" t="s">
        <v>44</v>
      </c>
      <c r="G16" s="14"/>
      <c r="H16" s="75"/>
      <c r="I16" s="935"/>
      <c r="J16" s="913">
        <f>TVAN</f>
        <v>8.5000000000000006E-2</v>
      </c>
      <c r="K16" s="937">
        <f>I16*J16</f>
        <v>0</v>
      </c>
      <c r="L16" s="938">
        <f>I16+K16</f>
        <v>0</v>
      </c>
      <c r="M16" s="916">
        <f>I16/$G$5</f>
        <v>0</v>
      </c>
      <c r="N16" s="917">
        <f>I16/$G$2</f>
        <v>0</v>
      </c>
      <c r="O16" s="896"/>
      <c r="P16" s="939">
        <f>M16*$Q$5</f>
        <v>0</v>
      </c>
      <c r="Q16" s="968">
        <f>P16*J16</f>
        <v>0</v>
      </c>
      <c r="R16" s="941">
        <f>P16+Q16</f>
        <v>0</v>
      </c>
      <c r="S16" s="896"/>
      <c r="T16" s="942">
        <f>M16*$U$5</f>
        <v>0</v>
      </c>
      <c r="U16" s="943">
        <f>T16*J16</f>
        <v>0</v>
      </c>
      <c r="V16" s="944">
        <f>T16+U16</f>
        <v>0</v>
      </c>
      <c r="W16" s="903"/>
      <c r="X16" s="942">
        <f t="shared" si="5"/>
        <v>0</v>
      </c>
      <c r="Y16" s="943">
        <f t="shared" si="3"/>
        <v>0</v>
      </c>
      <c r="Z16" s="944">
        <f>X16+Y16</f>
        <v>0</v>
      </c>
      <c r="AA16" s="903"/>
      <c r="AB16" s="942">
        <f>M16*$AC$5</f>
        <v>0</v>
      </c>
      <c r="AC16" s="943">
        <f>AB16*J16</f>
        <v>0</v>
      </c>
      <c r="AD16" s="944">
        <f>AB16+AC16</f>
        <v>0</v>
      </c>
      <c r="AE16" s="819"/>
      <c r="AF16" s="945">
        <f t="shared" si="4"/>
        <v>0</v>
      </c>
      <c r="AG16" s="969"/>
      <c r="AH16" s="745"/>
      <c r="AI16" s="947"/>
      <c r="AJ16" s="948">
        <f>AI16*J16</f>
        <v>0</v>
      </c>
      <c r="AK16" s="949">
        <f>AJ16+AI16</f>
        <v>0</v>
      </c>
      <c r="AL16" s="745"/>
      <c r="AM16" s="950">
        <f>I16-AG16</f>
        <v>0</v>
      </c>
      <c r="AN16" s="951">
        <f>I16-AI16</f>
        <v>0</v>
      </c>
      <c r="AO16" s="745"/>
    </row>
    <row r="17" spans="1:67" s="884" customFormat="1" ht="15.75" customHeight="1" outlineLevel="2" collapsed="1">
      <c r="A17" s="857" t="s">
        <v>45</v>
      </c>
      <c r="B17" s="857" t="s">
        <v>46</v>
      </c>
      <c r="C17" s="858"/>
      <c r="D17" s="859" t="s">
        <v>47</v>
      </c>
      <c r="E17" s="860"/>
      <c r="F17" s="861" t="s">
        <v>311</v>
      </c>
      <c r="G17" s="298"/>
      <c r="H17" s="299"/>
      <c r="I17" s="862">
        <f>SUM(I18:I20)</f>
        <v>0</v>
      </c>
      <c r="J17" s="863"/>
      <c r="K17" s="864">
        <f>SUM(K18:K20)</f>
        <v>0</v>
      </c>
      <c r="L17" s="865">
        <f>SUM(L18:L19)</f>
        <v>0</v>
      </c>
      <c r="M17" s="952">
        <f>SUM(M18:M20)</f>
        <v>0</v>
      </c>
      <c r="N17" s="953">
        <f>SUM(N18:N20)</f>
        <v>0</v>
      </c>
      <c r="O17" s="745"/>
      <c r="P17" s="970">
        <f>SUM(P18:P20)</f>
        <v>0</v>
      </c>
      <c r="Q17" s="971">
        <f>SUM(Q18:Q20)</f>
        <v>0</v>
      </c>
      <c r="R17" s="870">
        <f>SUM(R18:R19)</f>
        <v>0</v>
      </c>
      <c r="S17" s="871"/>
      <c r="T17" s="876">
        <f>SUM(T18:T20)</f>
        <v>0</v>
      </c>
      <c r="U17" s="873">
        <f>SUM(U18:U20)</f>
        <v>0</v>
      </c>
      <c r="V17" s="874">
        <f>SUM(V18:V19)</f>
        <v>0</v>
      </c>
      <c r="W17" s="875"/>
      <c r="X17" s="876">
        <f>SUM(X18:X20)</f>
        <v>0</v>
      </c>
      <c r="Y17" s="873">
        <f>SUM(Y18:Y20)</f>
        <v>0</v>
      </c>
      <c r="Z17" s="874">
        <f>SUM(Z18:Z19)</f>
        <v>0</v>
      </c>
      <c r="AA17" s="875"/>
      <c r="AB17" s="876">
        <f>SUM(AB18:AB20)</f>
        <v>0</v>
      </c>
      <c r="AC17" s="873">
        <f>SUM(AC18:AC20)</f>
        <v>0</v>
      </c>
      <c r="AD17" s="874">
        <f>SUM(AD18:AD19)</f>
        <v>0</v>
      </c>
      <c r="AE17" s="877"/>
      <c r="AF17" s="878">
        <f>AF21+AF24+AF27+AF30+AF35</f>
        <v>0</v>
      </c>
      <c r="AG17" s="879">
        <f>SUM(AG18:AG19)</f>
        <v>0</v>
      </c>
      <c r="AH17" s="745"/>
      <c r="AI17" s="954">
        <f>SUM(AI18:AI20)</f>
        <v>0</v>
      </c>
      <c r="AJ17" s="881">
        <f>SUM(AJ18:AJ20)</f>
        <v>0</v>
      </c>
      <c r="AK17" s="879">
        <f>SUM(AK18:AK20)</f>
        <v>0</v>
      </c>
      <c r="AL17" s="745"/>
      <c r="AM17" s="954">
        <f>G17-AG17</f>
        <v>0</v>
      </c>
      <c r="AN17" s="881">
        <f>G17-AI17</f>
        <v>0</v>
      </c>
      <c r="AO17" s="745"/>
      <c r="AP17" s="882"/>
      <c r="AQ17" s="882"/>
      <c r="AR17" s="882"/>
      <c r="AS17" s="882"/>
      <c r="AT17" s="882"/>
      <c r="AU17" s="882"/>
      <c r="AV17" s="882"/>
      <c r="AW17" s="882"/>
      <c r="AX17" s="882"/>
      <c r="AY17" s="882"/>
      <c r="AZ17" s="882"/>
      <c r="BA17" s="883"/>
      <c r="BB17" s="883"/>
      <c r="BC17" s="883"/>
      <c r="BD17" s="883"/>
      <c r="BE17" s="883"/>
      <c r="BF17" s="883"/>
      <c r="BG17" s="883"/>
      <c r="BH17" s="883"/>
      <c r="BI17" s="883"/>
      <c r="BJ17" s="883"/>
      <c r="BK17" s="883"/>
      <c r="BL17" s="883"/>
      <c r="BM17" s="883"/>
      <c r="BN17" s="883"/>
      <c r="BO17" s="883"/>
    </row>
    <row r="18" spans="1:67" ht="16.350000000000001" hidden="1" customHeight="1" outlineLevel="3">
      <c r="A18" s="955"/>
      <c r="B18" s="886"/>
      <c r="C18" s="858"/>
      <c r="D18" s="933"/>
      <c r="E18" s="860" t="s">
        <v>48</v>
      </c>
      <c r="F18" s="12" t="s">
        <v>49</v>
      </c>
      <c r="G18" s="13"/>
      <c r="H18" s="12"/>
      <c r="I18" s="890"/>
      <c r="J18" s="891">
        <f>TVA0</f>
        <v>0</v>
      </c>
      <c r="K18" s="956">
        <f>I18*J18</f>
        <v>0</v>
      </c>
      <c r="L18" s="893">
        <f>I18+K18</f>
        <v>0</v>
      </c>
      <c r="M18" s="894">
        <f>I18/$G$5</f>
        <v>0</v>
      </c>
      <c r="N18" s="895">
        <f>I18/$G$2</f>
        <v>0</v>
      </c>
      <c r="O18" s="896"/>
      <c r="P18" s="972">
        <f>M18*$Q$5</f>
        <v>0</v>
      </c>
      <c r="Q18" s="898">
        <f>P18*J18</f>
        <v>0</v>
      </c>
      <c r="R18" s="899">
        <f>P18+Q18</f>
        <v>0</v>
      </c>
      <c r="S18" s="896"/>
      <c r="T18" s="900">
        <f>M18*$U$5</f>
        <v>0</v>
      </c>
      <c r="U18" s="901">
        <f>T18*J18</f>
        <v>0</v>
      </c>
      <c r="V18" s="902">
        <f>T18+U18</f>
        <v>0</v>
      </c>
      <c r="W18" s="903"/>
      <c r="X18" s="900">
        <f>Q18*$U$5</f>
        <v>0</v>
      </c>
      <c r="Y18" s="901">
        <f>X18*N18</f>
        <v>0</v>
      </c>
      <c r="Z18" s="902">
        <f>X18+Y18</f>
        <v>0</v>
      </c>
      <c r="AA18" s="903"/>
      <c r="AB18" s="900">
        <f>M18*$AC$5</f>
        <v>0</v>
      </c>
      <c r="AC18" s="901">
        <f>AB18*J18</f>
        <v>0</v>
      </c>
      <c r="AD18" s="902">
        <f>AB18+AC18</f>
        <v>0</v>
      </c>
      <c r="AE18" s="819"/>
      <c r="AF18" s="957">
        <f>I18-(P18+T18+AB18)</f>
        <v>0</v>
      </c>
      <c r="AG18" s="973">
        <v>0</v>
      </c>
      <c r="AH18" s="745"/>
      <c r="AI18" s="958">
        <v>0</v>
      </c>
      <c r="AJ18" s="907">
        <f>AI18*J18</f>
        <v>0</v>
      </c>
      <c r="AK18" s="959">
        <f>AJ18+AI18</f>
        <v>0</v>
      </c>
      <c r="AL18" s="745"/>
      <c r="AM18" s="960">
        <f>I18-AG18</f>
        <v>0</v>
      </c>
      <c r="AN18" s="961">
        <f>I18-AI18</f>
        <v>0</v>
      </c>
      <c r="AO18" s="745"/>
    </row>
    <row r="19" spans="1:67" ht="16.350000000000001" hidden="1" customHeight="1" outlineLevel="3">
      <c r="A19" s="955"/>
      <c r="B19" s="974"/>
      <c r="C19" s="858"/>
      <c r="D19" s="975"/>
      <c r="E19" s="976" t="s">
        <v>50</v>
      </c>
      <c r="F19" s="12" t="s">
        <v>51</v>
      </c>
      <c r="G19" s="13"/>
      <c r="H19" s="12"/>
      <c r="I19" s="912"/>
      <c r="J19" s="913">
        <f>TVAN</f>
        <v>8.5000000000000006E-2</v>
      </c>
      <c r="K19" s="914">
        <f>I19*J19</f>
        <v>0</v>
      </c>
      <c r="L19" s="915">
        <f>I19+K19</f>
        <v>0</v>
      </c>
      <c r="M19" s="916">
        <f>I19/$G$5</f>
        <v>0</v>
      </c>
      <c r="N19" s="917">
        <f>I19/$G$2</f>
        <v>0</v>
      </c>
      <c r="O19" s="896"/>
      <c r="P19" s="977">
        <f>M19*$Q$5</f>
        <v>0</v>
      </c>
      <c r="Q19" s="919">
        <f>P19*J19</f>
        <v>0</v>
      </c>
      <c r="R19" s="920">
        <f>P19+Q19</f>
        <v>0</v>
      </c>
      <c r="S19" s="896"/>
      <c r="T19" s="921">
        <f>M19*$U$5</f>
        <v>0</v>
      </c>
      <c r="U19" s="922">
        <f>T19*J19</f>
        <v>0</v>
      </c>
      <c r="V19" s="923">
        <f>T19+U19</f>
        <v>0</v>
      </c>
      <c r="W19" s="903"/>
      <c r="X19" s="921">
        <f>Q19*$U$5</f>
        <v>0</v>
      </c>
      <c r="Y19" s="922">
        <f>X19*N19</f>
        <v>0</v>
      </c>
      <c r="Z19" s="923">
        <f>X19+Y19</f>
        <v>0</v>
      </c>
      <c r="AA19" s="903"/>
      <c r="AB19" s="921">
        <f>M19*$AC$5</f>
        <v>0</v>
      </c>
      <c r="AC19" s="922">
        <f>AB19*J19</f>
        <v>0</v>
      </c>
      <c r="AD19" s="923">
        <f>AB19+AC19</f>
        <v>0</v>
      </c>
      <c r="AE19" s="819"/>
      <c r="AF19" s="962">
        <f>I19-(P19+T19+AB19)</f>
        <v>0</v>
      </c>
      <c r="AG19" s="978">
        <v>0</v>
      </c>
      <c r="AH19" s="745"/>
      <c r="AI19" s="963">
        <v>0</v>
      </c>
      <c r="AJ19" s="927">
        <f>AI19*J19</f>
        <v>0</v>
      </c>
      <c r="AK19" s="964">
        <f>AJ19+AI19</f>
        <v>0</v>
      </c>
      <c r="AL19" s="745"/>
      <c r="AM19" s="965">
        <f>I19-AG19</f>
        <v>0</v>
      </c>
      <c r="AN19" s="966">
        <f>I19-AI19</f>
        <v>0</v>
      </c>
      <c r="AO19" s="745"/>
    </row>
    <row r="20" spans="1:67" ht="16.350000000000001" hidden="1" customHeight="1" outlineLevel="3">
      <c r="A20" s="955"/>
      <c r="B20" s="932"/>
      <c r="C20" s="858"/>
      <c r="D20" s="933"/>
      <c r="E20" s="860" t="s">
        <v>52</v>
      </c>
      <c r="F20" s="12" t="s">
        <v>53</v>
      </c>
      <c r="G20" s="13"/>
      <c r="H20" s="12"/>
      <c r="I20" s="935"/>
      <c r="J20" s="936">
        <f>TVAN</f>
        <v>8.5000000000000006E-2</v>
      </c>
      <c r="K20" s="937">
        <f>I20*J20</f>
        <v>0</v>
      </c>
      <c r="L20" s="938">
        <f>I20+K20</f>
        <v>0</v>
      </c>
      <c r="M20" s="916">
        <f>I20/$G$5</f>
        <v>0</v>
      </c>
      <c r="N20" s="917">
        <f>I20/$G$2</f>
        <v>0</v>
      </c>
      <c r="O20" s="896"/>
      <c r="P20" s="979">
        <f>M20*$Q$5</f>
        <v>0</v>
      </c>
      <c r="Q20" s="968">
        <f>P20*J20</f>
        <v>0</v>
      </c>
      <c r="R20" s="941">
        <f>P20+Q20</f>
        <v>0</v>
      </c>
      <c r="S20" s="896"/>
      <c r="T20" s="942">
        <f>M20*$U$5</f>
        <v>0</v>
      </c>
      <c r="U20" s="943">
        <f>T20*J20</f>
        <v>0</v>
      </c>
      <c r="V20" s="944">
        <f>T20+U20</f>
        <v>0</v>
      </c>
      <c r="W20" s="903"/>
      <c r="X20" s="942">
        <f>Q20*$U$5</f>
        <v>0</v>
      </c>
      <c r="Y20" s="943">
        <f>X20*N20</f>
        <v>0</v>
      </c>
      <c r="Z20" s="944">
        <f>X20+Y20</f>
        <v>0</v>
      </c>
      <c r="AA20" s="903"/>
      <c r="AB20" s="942">
        <f>M20*$AC$5</f>
        <v>0</v>
      </c>
      <c r="AC20" s="943">
        <f>AB20*J20</f>
        <v>0</v>
      </c>
      <c r="AD20" s="944">
        <f>AB20+AC20</f>
        <v>0</v>
      </c>
      <c r="AE20" s="819"/>
      <c r="AF20" s="945">
        <f>I20-(P20+T20+AB20)</f>
        <v>0</v>
      </c>
      <c r="AG20" s="946">
        <v>0</v>
      </c>
      <c r="AH20" s="745"/>
      <c r="AI20" s="947">
        <v>0</v>
      </c>
      <c r="AJ20" s="948">
        <f>AI20*J20</f>
        <v>0</v>
      </c>
      <c r="AK20" s="949">
        <f>AJ20+AI20</f>
        <v>0</v>
      </c>
      <c r="AL20" s="745"/>
      <c r="AM20" s="950">
        <f>I20-AG20</f>
        <v>0</v>
      </c>
      <c r="AN20" s="951">
        <f>I20-AI20</f>
        <v>0</v>
      </c>
      <c r="AO20" s="745"/>
    </row>
    <row r="21" spans="1:67" s="884" customFormat="1" ht="16.350000000000001" customHeight="1" outlineLevel="2" collapsed="1">
      <c r="A21" s="857" t="s">
        <v>54</v>
      </c>
      <c r="B21" s="857" t="s">
        <v>55</v>
      </c>
      <c r="C21" s="858"/>
      <c r="D21" s="859" t="s">
        <v>312</v>
      </c>
      <c r="E21" s="860"/>
      <c r="F21" s="980" t="s">
        <v>742</v>
      </c>
      <c r="G21" s="298"/>
      <c r="H21" s="299"/>
      <c r="I21" s="981">
        <f>SUM(I22:I23)</f>
        <v>0</v>
      </c>
      <c r="J21" s="863"/>
      <c r="K21" s="864">
        <f>SUM(K22:K23)</f>
        <v>0</v>
      </c>
      <c r="L21" s="865">
        <f>SUM(L22:L23)</f>
        <v>0</v>
      </c>
      <c r="M21" s="952">
        <f>SUM(M22:M23)</f>
        <v>0</v>
      </c>
      <c r="N21" s="953">
        <f>SUM(N22:N23)</f>
        <v>0</v>
      </c>
      <c r="O21" s="745"/>
      <c r="P21" s="868">
        <f>SUM(P22:P23)</f>
        <v>0</v>
      </c>
      <c r="Q21" s="971">
        <f>SUM(Q22:Q23)</f>
        <v>0</v>
      </c>
      <c r="R21" s="870">
        <f>SUM(R22:R23)</f>
        <v>0</v>
      </c>
      <c r="S21" s="871"/>
      <c r="T21" s="872">
        <f>SUM(T22:T23)</f>
        <v>0</v>
      </c>
      <c r="U21" s="873">
        <f>SUM(U22:U23)</f>
        <v>0</v>
      </c>
      <c r="V21" s="874">
        <f>SUM(V22:V23)</f>
        <v>0</v>
      </c>
      <c r="W21" s="875"/>
      <c r="X21" s="872">
        <f>SUM(X22:X23)</f>
        <v>0</v>
      </c>
      <c r="Y21" s="873">
        <f>SUM(Y22:Y23)</f>
        <v>0</v>
      </c>
      <c r="Z21" s="874">
        <f>SUM(Z22:Z23)</f>
        <v>0</v>
      </c>
      <c r="AA21" s="875"/>
      <c r="AB21" s="876">
        <f>SUM(AB22:AB23)</f>
        <v>0</v>
      </c>
      <c r="AC21" s="873">
        <f>SUM(AC22:AC23)</f>
        <v>0</v>
      </c>
      <c r="AD21" s="874">
        <f>SUM(AD22:AD23)</f>
        <v>0</v>
      </c>
      <c r="AE21" s="877"/>
      <c r="AF21" s="878">
        <f>SUM(AF22:AF23)</f>
        <v>0</v>
      </c>
      <c r="AG21" s="879">
        <f>SUM(AG22:AG23)</f>
        <v>0</v>
      </c>
      <c r="AH21" s="745"/>
      <c r="AI21" s="954">
        <f>SUM(AI22:AI23)</f>
        <v>0</v>
      </c>
      <c r="AJ21" s="881">
        <f>SUM(AJ22:AJ23)</f>
        <v>0</v>
      </c>
      <c r="AK21" s="879">
        <f>SUM(AK22:AK23)</f>
        <v>0</v>
      </c>
      <c r="AL21" s="745"/>
      <c r="AM21" s="954">
        <f>G21-AG21</f>
        <v>0</v>
      </c>
      <c r="AN21" s="881">
        <f>G21-AI21</f>
        <v>0</v>
      </c>
      <c r="AO21" s="745"/>
      <c r="AP21" s="882"/>
      <c r="AQ21" s="882"/>
      <c r="AR21" s="882"/>
      <c r="AS21" s="882"/>
      <c r="AT21" s="882"/>
      <c r="AU21" s="882"/>
      <c r="AV21" s="882"/>
      <c r="AW21" s="882"/>
      <c r="AX21" s="882"/>
      <c r="AY21" s="882"/>
      <c r="AZ21" s="882"/>
      <c r="BA21" s="883"/>
      <c r="BB21" s="883"/>
      <c r="BC21" s="883"/>
      <c r="BD21" s="883"/>
      <c r="BE21" s="883"/>
      <c r="BF21" s="883"/>
      <c r="BG21" s="883"/>
      <c r="BH21" s="883"/>
      <c r="BI21" s="883"/>
      <c r="BJ21" s="883"/>
      <c r="BK21" s="883"/>
      <c r="BL21" s="883"/>
      <c r="BM21" s="883"/>
      <c r="BN21" s="883"/>
      <c r="BO21" s="883"/>
    </row>
    <row r="22" spans="1:67" ht="16.350000000000001" hidden="1" customHeight="1" outlineLevel="3">
      <c r="A22" s="982"/>
      <c r="B22" s="932"/>
      <c r="C22" s="858"/>
      <c r="D22" s="933"/>
      <c r="E22" s="860" t="s">
        <v>56</v>
      </c>
      <c r="F22" s="12" t="s">
        <v>57</v>
      </c>
      <c r="G22" s="13"/>
      <c r="H22" s="12"/>
      <c r="I22" s="983"/>
      <c r="J22" s="891">
        <f>TVAN</f>
        <v>8.5000000000000006E-2</v>
      </c>
      <c r="K22" s="956">
        <f>I22*J22</f>
        <v>0</v>
      </c>
      <c r="L22" s="893">
        <f>I22+K22</f>
        <v>0</v>
      </c>
      <c r="M22" s="894">
        <f>I22/$G$5</f>
        <v>0</v>
      </c>
      <c r="N22" s="895">
        <f>I22/$G$2</f>
        <v>0</v>
      </c>
      <c r="O22" s="896"/>
      <c r="P22" s="897">
        <f>M22*$Q$5</f>
        <v>0</v>
      </c>
      <c r="Q22" s="898">
        <f>P22*J22</f>
        <v>0</v>
      </c>
      <c r="R22" s="899">
        <f>P22+Q22</f>
        <v>0</v>
      </c>
      <c r="S22" s="896"/>
      <c r="T22" s="900">
        <f>M22*$U$5</f>
        <v>0</v>
      </c>
      <c r="U22" s="901">
        <f>T22*J22</f>
        <v>0</v>
      </c>
      <c r="V22" s="902">
        <f>T22+U22</f>
        <v>0</v>
      </c>
      <c r="W22" s="903"/>
      <c r="X22" s="900">
        <f>Q22*$U$5</f>
        <v>0</v>
      </c>
      <c r="Y22" s="901">
        <f>X22*N22</f>
        <v>0</v>
      </c>
      <c r="Z22" s="902">
        <f>X22+Y22</f>
        <v>0</v>
      </c>
      <c r="AA22" s="903"/>
      <c r="AB22" s="900">
        <f>M22*$AC$5</f>
        <v>0</v>
      </c>
      <c r="AC22" s="901">
        <f>AB22*J22</f>
        <v>0</v>
      </c>
      <c r="AD22" s="902">
        <f>AB22+AC22</f>
        <v>0</v>
      </c>
      <c r="AE22" s="819"/>
      <c r="AF22" s="957">
        <f>I22-(P22+T22+AB22)</f>
        <v>0</v>
      </c>
      <c r="AG22" s="973">
        <v>0</v>
      </c>
      <c r="AH22" s="745"/>
      <c r="AI22" s="958">
        <v>0</v>
      </c>
      <c r="AJ22" s="907">
        <f>AI22*J22</f>
        <v>0</v>
      </c>
      <c r="AK22" s="959">
        <f>AJ22+AI22</f>
        <v>0</v>
      </c>
      <c r="AL22" s="745"/>
      <c r="AM22" s="960">
        <f>I22-AG22</f>
        <v>0</v>
      </c>
      <c r="AN22" s="984">
        <f>I22-AI22</f>
        <v>0</v>
      </c>
      <c r="AO22" s="745"/>
    </row>
    <row r="23" spans="1:67" ht="15.75" hidden="1" customHeight="1" outlineLevel="3">
      <c r="A23" s="982"/>
      <c r="B23" s="974"/>
      <c r="C23" s="858"/>
      <c r="D23" s="975"/>
      <c r="E23" s="976" t="s">
        <v>58</v>
      </c>
      <c r="F23" s="12" t="s">
        <v>313</v>
      </c>
      <c r="G23" s="13"/>
      <c r="H23" s="12"/>
      <c r="I23" s="985"/>
      <c r="J23" s="936">
        <f>TVAN</f>
        <v>8.5000000000000006E-2</v>
      </c>
      <c r="K23" s="937">
        <f>I23*J23</f>
        <v>0</v>
      </c>
      <c r="L23" s="938">
        <f>I23+K23</f>
        <v>0</v>
      </c>
      <c r="M23" s="916">
        <f>I23/$G$5</f>
        <v>0</v>
      </c>
      <c r="N23" s="917">
        <f>I23/$G$2</f>
        <v>0</v>
      </c>
      <c r="O23" s="896"/>
      <c r="P23" s="939">
        <f>M23*$Q$5</f>
        <v>0</v>
      </c>
      <c r="Q23" s="940">
        <f>P23*J23</f>
        <v>0</v>
      </c>
      <c r="R23" s="941">
        <f>P23+Q23</f>
        <v>0</v>
      </c>
      <c r="S23" s="896"/>
      <c r="T23" s="942">
        <f>M23*$U$5</f>
        <v>0</v>
      </c>
      <c r="U23" s="943">
        <f>T23*J23</f>
        <v>0</v>
      </c>
      <c r="V23" s="944">
        <f>T23+U23</f>
        <v>0</v>
      </c>
      <c r="W23" s="903"/>
      <c r="X23" s="942">
        <f>Q23*$U$5</f>
        <v>0</v>
      </c>
      <c r="Y23" s="943">
        <f>X23*N23</f>
        <v>0</v>
      </c>
      <c r="Z23" s="944">
        <f>X23+Y23</f>
        <v>0</v>
      </c>
      <c r="AA23" s="903"/>
      <c r="AB23" s="942">
        <f>M23*$AC$5</f>
        <v>0</v>
      </c>
      <c r="AC23" s="943">
        <f>AB23*J23</f>
        <v>0</v>
      </c>
      <c r="AD23" s="944">
        <f>AB23+AC23</f>
        <v>0</v>
      </c>
      <c r="AE23" s="819"/>
      <c r="AF23" s="945">
        <f>I23-(P23+T23+AB23)</f>
        <v>0</v>
      </c>
      <c r="AG23" s="946">
        <v>0</v>
      </c>
      <c r="AH23" s="745"/>
      <c r="AI23" s="947">
        <v>0</v>
      </c>
      <c r="AJ23" s="948">
        <f>AI23*J23</f>
        <v>0</v>
      </c>
      <c r="AK23" s="949">
        <f>AJ23+AI23</f>
        <v>0</v>
      </c>
      <c r="AL23" s="745"/>
      <c r="AM23" s="965">
        <f>I23-AG23</f>
        <v>0</v>
      </c>
      <c r="AN23" s="966">
        <f>I23-AI23</f>
        <v>0</v>
      </c>
      <c r="AO23" s="745"/>
    </row>
    <row r="24" spans="1:67" s="884" customFormat="1" ht="15.75" customHeight="1" outlineLevel="2" collapsed="1">
      <c r="A24" s="857" t="s">
        <v>59</v>
      </c>
      <c r="B24" s="857" t="s">
        <v>60</v>
      </c>
      <c r="C24" s="858"/>
      <c r="D24" s="859" t="s">
        <v>314</v>
      </c>
      <c r="E24" s="860"/>
      <c r="F24" s="861" t="s">
        <v>296</v>
      </c>
      <c r="G24" s="298"/>
      <c r="H24" s="299">
        <f>0.04*V12</f>
        <v>24347.462814698261</v>
      </c>
      <c r="I24" s="986">
        <f>SUM(I25:I26)</f>
        <v>0</v>
      </c>
      <c r="J24" s="863"/>
      <c r="K24" s="864">
        <f>SUM(K25:K26)</f>
        <v>0</v>
      </c>
      <c r="L24" s="865">
        <f>SUM(L25:L26)</f>
        <v>0</v>
      </c>
      <c r="M24" s="952">
        <f>SUM(M25:M26)</f>
        <v>0</v>
      </c>
      <c r="N24" s="953">
        <f>SUM(N25:N26)</f>
        <v>0</v>
      </c>
      <c r="O24" s="745"/>
      <c r="P24" s="868">
        <f>SUM(P25:P26)</f>
        <v>0</v>
      </c>
      <c r="Q24" s="971">
        <f>SUM(Q25:Q26)</f>
        <v>0</v>
      </c>
      <c r="R24" s="870">
        <f>SUM(R25:R26)</f>
        <v>0</v>
      </c>
      <c r="S24" s="871"/>
      <c r="T24" s="872">
        <f>SUM(T25:T26)</f>
        <v>0</v>
      </c>
      <c r="U24" s="873">
        <f>SUM(U25:U26)</f>
        <v>0</v>
      </c>
      <c r="V24" s="874">
        <f>SUM(V25:V26)</f>
        <v>0</v>
      </c>
      <c r="W24" s="875"/>
      <c r="X24" s="872">
        <f>SUM(X25:X26)</f>
        <v>0</v>
      </c>
      <c r="Y24" s="873">
        <f>SUM(Y25:Y26)</f>
        <v>0</v>
      </c>
      <c r="Z24" s="874">
        <f>SUM(Z25:Z26)</f>
        <v>0</v>
      </c>
      <c r="AA24" s="875"/>
      <c r="AB24" s="876">
        <f>SUM(AB25:AB26)</f>
        <v>0</v>
      </c>
      <c r="AC24" s="873">
        <f>SUM(AC25:AC26)</f>
        <v>0</v>
      </c>
      <c r="AD24" s="874">
        <f>SUM(AD25:AD26)</f>
        <v>0</v>
      </c>
      <c r="AE24" s="877"/>
      <c r="AF24" s="878">
        <f>SUM(AF25:AF26)</f>
        <v>0</v>
      </c>
      <c r="AG24" s="879">
        <f>SUM(AG25:AG26)</f>
        <v>0</v>
      </c>
      <c r="AH24" s="745"/>
      <c r="AI24" s="954">
        <f>SUM(AI25:AI26)</f>
        <v>0</v>
      </c>
      <c r="AJ24" s="881">
        <f>SUM(AJ25:AJ26)</f>
        <v>0</v>
      </c>
      <c r="AK24" s="879">
        <f>SUM(AK25:AK26)</f>
        <v>0</v>
      </c>
      <c r="AL24" s="745"/>
      <c r="AM24" s="987">
        <f>G24-AG24</f>
        <v>0</v>
      </c>
      <c r="AN24" s="988">
        <f>G24-AI24</f>
        <v>0</v>
      </c>
      <c r="AO24" s="745"/>
      <c r="AP24" s="882"/>
      <c r="AQ24" s="882"/>
      <c r="AR24" s="882"/>
      <c r="AS24" s="882"/>
      <c r="AT24" s="882"/>
      <c r="AU24" s="882"/>
      <c r="AV24" s="882"/>
      <c r="AW24" s="882"/>
      <c r="AX24" s="882"/>
      <c r="AY24" s="882"/>
      <c r="AZ24" s="882"/>
      <c r="BA24" s="883"/>
      <c r="BB24" s="883"/>
      <c r="BC24" s="883"/>
      <c r="BD24" s="883"/>
      <c r="BE24" s="883"/>
      <c r="BF24" s="883"/>
      <c r="BG24" s="883"/>
      <c r="BH24" s="883"/>
      <c r="BI24" s="883"/>
      <c r="BJ24" s="883"/>
      <c r="BK24" s="883"/>
      <c r="BL24" s="883"/>
      <c r="BM24" s="883"/>
      <c r="BN24" s="883"/>
      <c r="BO24" s="883"/>
    </row>
    <row r="25" spans="1:67" ht="16.350000000000001" hidden="1" customHeight="1" outlineLevel="3">
      <c r="A25" s="982"/>
      <c r="B25" s="886"/>
      <c r="C25" s="858"/>
      <c r="D25" s="933"/>
      <c r="E25" s="860" t="s">
        <v>61</v>
      </c>
      <c r="F25" s="12" t="s">
        <v>315</v>
      </c>
      <c r="G25" s="13"/>
      <c r="H25" s="320" t="s">
        <v>637</v>
      </c>
      <c r="I25" s="983"/>
      <c r="J25" s="891">
        <f>TVAN</f>
        <v>8.5000000000000006E-2</v>
      </c>
      <c r="K25" s="956">
        <f>I25*J25</f>
        <v>0</v>
      </c>
      <c r="L25" s="893">
        <f>I25+K25</f>
        <v>0</v>
      </c>
      <c r="M25" s="894">
        <f>I25/$G$5</f>
        <v>0</v>
      </c>
      <c r="N25" s="895">
        <f>I25/$G$2</f>
        <v>0</v>
      </c>
      <c r="O25" s="896"/>
      <c r="P25" s="897">
        <f>M25*$Q$5</f>
        <v>0</v>
      </c>
      <c r="Q25" s="898">
        <f>P25*J25</f>
        <v>0</v>
      </c>
      <c r="R25" s="899">
        <f>P25+Q25</f>
        <v>0</v>
      </c>
      <c r="S25" s="896"/>
      <c r="T25" s="900">
        <f>M25*$U$5</f>
        <v>0</v>
      </c>
      <c r="U25" s="901">
        <f>T25*J25</f>
        <v>0</v>
      </c>
      <c r="V25" s="902">
        <f>T25+U25</f>
        <v>0</v>
      </c>
      <c r="W25" s="903"/>
      <c r="X25" s="900">
        <f>Q25*$U$5</f>
        <v>0</v>
      </c>
      <c r="Y25" s="901">
        <f>X25*N25</f>
        <v>0</v>
      </c>
      <c r="Z25" s="902">
        <f>X25+Y25</f>
        <v>0</v>
      </c>
      <c r="AA25" s="903"/>
      <c r="AB25" s="900">
        <f>M25*$AC$5</f>
        <v>0</v>
      </c>
      <c r="AC25" s="901">
        <f>AB25*J25</f>
        <v>0</v>
      </c>
      <c r="AD25" s="902">
        <f>AB25+AC25</f>
        <v>0</v>
      </c>
      <c r="AE25" s="819"/>
      <c r="AF25" s="957">
        <f>I25-(P25+T25+AB25)</f>
        <v>0</v>
      </c>
      <c r="AG25" s="905"/>
      <c r="AH25" s="745"/>
      <c r="AI25" s="989"/>
      <c r="AJ25" s="907">
        <f>AI25*J25</f>
        <v>0</v>
      </c>
      <c r="AK25" s="990">
        <f>AJ25+AI25</f>
        <v>0</v>
      </c>
      <c r="AL25" s="745"/>
      <c r="AM25" s="965">
        <f>I25-AG25</f>
        <v>0</v>
      </c>
      <c r="AN25" s="966">
        <f>I25-AI25</f>
        <v>0</v>
      </c>
      <c r="AO25" s="745"/>
    </row>
    <row r="26" spans="1:67" ht="16.350000000000001" hidden="1" customHeight="1" outlineLevel="3">
      <c r="A26" s="982"/>
      <c r="B26" s="932"/>
      <c r="C26" s="858"/>
      <c r="D26" s="975"/>
      <c r="E26" s="976" t="s">
        <v>64</v>
      </c>
      <c r="F26" s="27" t="s">
        <v>295</v>
      </c>
      <c r="G26" s="13"/>
      <c r="H26" s="12"/>
      <c r="I26" s="985"/>
      <c r="J26" s="936">
        <f>TVA0</f>
        <v>0</v>
      </c>
      <c r="K26" s="937">
        <f>I26*J26</f>
        <v>0</v>
      </c>
      <c r="L26" s="938">
        <f>I26+K26</f>
        <v>0</v>
      </c>
      <c r="M26" s="916">
        <f>I26/$G$5</f>
        <v>0</v>
      </c>
      <c r="N26" s="917">
        <f>I26/$G$2</f>
        <v>0</v>
      </c>
      <c r="O26" s="896"/>
      <c r="P26" s="939">
        <f>M26*$Q$5</f>
        <v>0</v>
      </c>
      <c r="Q26" s="940">
        <f>P26*J26</f>
        <v>0</v>
      </c>
      <c r="R26" s="941">
        <f>P26+Q26</f>
        <v>0</v>
      </c>
      <c r="S26" s="896"/>
      <c r="T26" s="942">
        <f>M26*$U$5</f>
        <v>0</v>
      </c>
      <c r="U26" s="943">
        <f>T26*J26</f>
        <v>0</v>
      </c>
      <c r="V26" s="944">
        <f>T26+U26</f>
        <v>0</v>
      </c>
      <c r="W26" s="903"/>
      <c r="X26" s="942">
        <f>Q26*$U$5</f>
        <v>0</v>
      </c>
      <c r="Y26" s="943">
        <f>X26*N26</f>
        <v>0</v>
      </c>
      <c r="Z26" s="944">
        <f>X26+Y26</f>
        <v>0</v>
      </c>
      <c r="AA26" s="903"/>
      <c r="AB26" s="942">
        <f>M26*$AC$5</f>
        <v>0</v>
      </c>
      <c r="AC26" s="943">
        <f>AB26*J26</f>
        <v>0</v>
      </c>
      <c r="AD26" s="944">
        <f>AB26+AC26</f>
        <v>0</v>
      </c>
      <c r="AE26" s="819"/>
      <c r="AF26" s="945">
        <f>I26-(P26+T26+AB26)</f>
        <v>0</v>
      </c>
      <c r="AG26" s="969"/>
      <c r="AH26" s="745"/>
      <c r="AI26" s="991"/>
      <c r="AJ26" s="948">
        <f>AI26*J26</f>
        <v>0</v>
      </c>
      <c r="AK26" s="992">
        <f>AJ26+AI26</f>
        <v>0</v>
      </c>
      <c r="AL26" s="745"/>
      <c r="AM26" s="965">
        <f>I26-AG26</f>
        <v>0</v>
      </c>
      <c r="AN26" s="993">
        <f>I26-AI26</f>
        <v>0</v>
      </c>
      <c r="AO26" s="745"/>
    </row>
    <row r="27" spans="1:67" s="884" customFormat="1" ht="16.350000000000001" customHeight="1" outlineLevel="2" collapsed="1">
      <c r="A27" s="857" t="s">
        <v>316</v>
      </c>
      <c r="B27" s="857" t="s">
        <v>317</v>
      </c>
      <c r="C27" s="858"/>
      <c r="D27" s="859" t="s">
        <v>318</v>
      </c>
      <c r="E27" s="860"/>
      <c r="F27" s="861" t="s">
        <v>62</v>
      </c>
      <c r="G27" s="298"/>
      <c r="H27" s="299"/>
      <c r="I27" s="986">
        <f>SUM(I28:I29)</f>
        <v>0</v>
      </c>
      <c r="J27" s="863"/>
      <c r="K27" s="864">
        <f>SUM(K28:K29)</f>
        <v>0</v>
      </c>
      <c r="L27" s="865">
        <f>SUM(L28:L29)</f>
        <v>0</v>
      </c>
      <c r="M27" s="952">
        <f>SUM(M28:M29)</f>
        <v>0</v>
      </c>
      <c r="N27" s="953">
        <f>SUM(N28:N29)</f>
        <v>0</v>
      </c>
      <c r="O27" s="745"/>
      <c r="P27" s="970">
        <f>SUM(P28:P29)</f>
        <v>0</v>
      </c>
      <c r="Q27" s="971">
        <f>SUM(Q28:Q29)</f>
        <v>0</v>
      </c>
      <c r="R27" s="870">
        <f>SUM(R28:R29)</f>
        <v>0</v>
      </c>
      <c r="S27" s="871"/>
      <c r="T27" s="876">
        <f>SUM(T28:T29)</f>
        <v>0</v>
      </c>
      <c r="U27" s="873">
        <f>SUM(U28:U29)</f>
        <v>0</v>
      </c>
      <c r="V27" s="874">
        <f>SUM(V28:V29)</f>
        <v>0</v>
      </c>
      <c r="W27" s="875"/>
      <c r="X27" s="876">
        <f>SUM(X28:X29)</f>
        <v>0</v>
      </c>
      <c r="Y27" s="873">
        <f>SUM(Y28:Y29)</f>
        <v>0</v>
      </c>
      <c r="Z27" s="874">
        <f>SUM(Z28:Z29)</f>
        <v>0</v>
      </c>
      <c r="AA27" s="875"/>
      <c r="AB27" s="876">
        <f>SUM(AB28:AB29)</f>
        <v>0</v>
      </c>
      <c r="AC27" s="873">
        <f>SUM(AC28:AC29)</f>
        <v>0</v>
      </c>
      <c r="AD27" s="874">
        <f>SUM(AD28:AD29)</f>
        <v>0</v>
      </c>
      <c r="AE27" s="877"/>
      <c r="AF27" s="878">
        <f>SUM(AF28:AF29)</f>
        <v>0</v>
      </c>
      <c r="AG27" s="994">
        <f>AG28+AG29</f>
        <v>0</v>
      </c>
      <c r="AH27" s="745"/>
      <c r="AI27" s="995">
        <v>0</v>
      </c>
      <c r="AJ27" s="996">
        <f>SUM(AJ28:AJ29)</f>
        <v>0</v>
      </c>
      <c r="AK27" s="997">
        <f>+AK28+AK29</f>
        <v>0</v>
      </c>
      <c r="AL27" s="745"/>
      <c r="AM27" s="998">
        <f>G27-AG27</f>
        <v>0</v>
      </c>
      <c r="AN27" s="999">
        <f>G27-AI27</f>
        <v>0</v>
      </c>
      <c r="AO27" s="745"/>
      <c r="AP27" s="882"/>
      <c r="AQ27" s="882"/>
      <c r="AR27" s="882"/>
      <c r="AS27" s="882"/>
      <c r="AT27" s="882"/>
      <c r="AU27" s="882"/>
      <c r="AV27" s="882"/>
      <c r="AW27" s="882"/>
      <c r="AX27" s="882"/>
      <c r="AY27" s="882"/>
      <c r="AZ27" s="882"/>
      <c r="BA27" s="883"/>
      <c r="BB27" s="883"/>
      <c r="BC27" s="883"/>
      <c r="BD27" s="883"/>
      <c r="BE27" s="883"/>
      <c r="BF27" s="883"/>
      <c r="BG27" s="883"/>
      <c r="BH27" s="883"/>
      <c r="BI27" s="883"/>
      <c r="BJ27" s="883"/>
      <c r="BK27" s="883"/>
      <c r="BL27" s="883"/>
      <c r="BM27" s="883"/>
      <c r="BN27" s="883"/>
      <c r="BO27" s="883"/>
    </row>
    <row r="28" spans="1:67" ht="16.350000000000001" hidden="1" customHeight="1" outlineLevel="3">
      <c r="A28" s="982"/>
      <c r="B28" s="886"/>
      <c r="C28" s="858"/>
      <c r="D28" s="933"/>
      <c r="E28" s="860" t="s">
        <v>319</v>
      </c>
      <c r="F28" s="12" t="s">
        <v>320</v>
      </c>
      <c r="G28" s="13"/>
      <c r="H28" s="12"/>
      <c r="I28" s="983"/>
      <c r="J28" s="891">
        <f>TVA0</f>
        <v>0</v>
      </c>
      <c r="K28" s="956">
        <f>I28*J28</f>
        <v>0</v>
      </c>
      <c r="L28" s="893">
        <f>I28+K28</f>
        <v>0</v>
      </c>
      <c r="M28" s="894">
        <f>I28/$G$5</f>
        <v>0</v>
      </c>
      <c r="N28" s="895">
        <f>I28/$G$2</f>
        <v>0</v>
      </c>
      <c r="O28" s="896"/>
      <c r="P28" s="972">
        <f>M28*$Q$5</f>
        <v>0</v>
      </c>
      <c r="Q28" s="898">
        <f>P28*J28</f>
        <v>0</v>
      </c>
      <c r="R28" s="899">
        <f>P28+Q28</f>
        <v>0</v>
      </c>
      <c r="S28" s="896"/>
      <c r="T28" s="900">
        <f>M28*$U$5</f>
        <v>0</v>
      </c>
      <c r="U28" s="901">
        <f>T28*J28</f>
        <v>0</v>
      </c>
      <c r="V28" s="902">
        <f>T28+U28</f>
        <v>0</v>
      </c>
      <c r="W28" s="903"/>
      <c r="X28" s="900">
        <f>Q28*$U$5</f>
        <v>0</v>
      </c>
      <c r="Y28" s="901">
        <f>X28*N28</f>
        <v>0</v>
      </c>
      <c r="Z28" s="902">
        <f>X28+Y28</f>
        <v>0</v>
      </c>
      <c r="AA28" s="903"/>
      <c r="AB28" s="900">
        <f>M28*$AC$5</f>
        <v>0</v>
      </c>
      <c r="AC28" s="901">
        <f>AB28*J28</f>
        <v>0</v>
      </c>
      <c r="AD28" s="902">
        <f>AB28+AC28</f>
        <v>0</v>
      </c>
      <c r="AE28" s="819"/>
      <c r="AF28" s="957">
        <f>I28-(P28+T28+AB28)</f>
        <v>0</v>
      </c>
      <c r="AG28" s="978">
        <v>0</v>
      </c>
      <c r="AH28" s="745"/>
      <c r="AI28" s="1000">
        <v>0</v>
      </c>
      <c r="AJ28" s="927">
        <f>AI28*J28</f>
        <v>0</v>
      </c>
      <c r="AK28" s="1001">
        <f>AJ28+AI28</f>
        <v>0</v>
      </c>
      <c r="AL28" s="745"/>
      <c r="AM28" s="1002">
        <f>I28-AG28</f>
        <v>0</v>
      </c>
      <c r="AN28" s="984">
        <f>I28-AI28</f>
        <v>0</v>
      </c>
      <c r="AO28" s="745"/>
    </row>
    <row r="29" spans="1:67" ht="16.350000000000001" hidden="1" customHeight="1" outlineLevel="3">
      <c r="A29" s="982"/>
      <c r="B29" s="932"/>
      <c r="C29" s="858"/>
      <c r="D29" s="975"/>
      <c r="E29" s="976" t="s">
        <v>321</v>
      </c>
      <c r="F29" s="12" t="s">
        <v>322</v>
      </c>
      <c r="G29" s="13"/>
      <c r="H29" s="12"/>
      <c r="I29" s="985"/>
      <c r="J29" s="936">
        <f>TVA0</f>
        <v>0</v>
      </c>
      <c r="K29" s="937">
        <f>I29*J29</f>
        <v>0</v>
      </c>
      <c r="L29" s="938">
        <f>I29+K29</f>
        <v>0</v>
      </c>
      <c r="M29" s="916">
        <f>I29/$G$5</f>
        <v>0</v>
      </c>
      <c r="N29" s="917">
        <f>I29/$G$2</f>
        <v>0</v>
      </c>
      <c r="O29" s="896"/>
      <c r="P29" s="979">
        <f>M29*$Q$5</f>
        <v>0</v>
      </c>
      <c r="Q29" s="940">
        <f>P29*J29</f>
        <v>0</v>
      </c>
      <c r="R29" s="941">
        <f>P29+Q29</f>
        <v>0</v>
      </c>
      <c r="S29" s="896"/>
      <c r="T29" s="942">
        <f>M29*$U$5</f>
        <v>0</v>
      </c>
      <c r="U29" s="943">
        <f>T29*J29</f>
        <v>0</v>
      </c>
      <c r="V29" s="944">
        <f>T29+U29</f>
        <v>0</v>
      </c>
      <c r="W29" s="903"/>
      <c r="X29" s="942">
        <f>Q29*$U$5</f>
        <v>0</v>
      </c>
      <c r="Y29" s="943">
        <f>X29*N29</f>
        <v>0</v>
      </c>
      <c r="Z29" s="944">
        <f>X29+Y29</f>
        <v>0</v>
      </c>
      <c r="AA29" s="903"/>
      <c r="AB29" s="942">
        <f>M29*$AC$5</f>
        <v>0</v>
      </c>
      <c r="AC29" s="943">
        <f>AB29*J29</f>
        <v>0</v>
      </c>
      <c r="AD29" s="944">
        <f>AB29+AC29</f>
        <v>0</v>
      </c>
      <c r="AE29" s="819"/>
      <c r="AF29" s="945">
        <f>I29-(P29+T29+AB29)</f>
        <v>0</v>
      </c>
      <c r="AG29" s="946">
        <v>0</v>
      </c>
      <c r="AH29" s="745"/>
      <c r="AI29" s="1003">
        <v>0</v>
      </c>
      <c r="AJ29" s="948">
        <f>AI29*J29</f>
        <v>0</v>
      </c>
      <c r="AK29" s="1004">
        <f>AJ29+AI29</f>
        <v>0</v>
      </c>
      <c r="AL29" s="745"/>
      <c r="AM29" s="950">
        <f>I29-AG29</f>
        <v>0</v>
      </c>
      <c r="AN29" s="951">
        <f>I29-AI29</f>
        <v>0</v>
      </c>
      <c r="AO29" s="745"/>
    </row>
    <row r="30" spans="1:67" s="884" customFormat="1" ht="16.350000000000001" customHeight="1" outlineLevel="2" collapsed="1">
      <c r="A30" s="857" t="s">
        <v>323</v>
      </c>
      <c r="B30" s="857" t="s">
        <v>324</v>
      </c>
      <c r="C30" s="858"/>
      <c r="D30" s="859" t="s">
        <v>325</v>
      </c>
      <c r="E30" s="860"/>
      <c r="F30" s="861" t="s">
        <v>326</v>
      </c>
      <c r="G30" s="298"/>
      <c r="H30" s="299"/>
      <c r="I30" s="1005">
        <f>SUM(I31:I34)</f>
        <v>0</v>
      </c>
      <c r="J30" s="863"/>
      <c r="K30" s="864">
        <f>SUM(K31:K34)</f>
        <v>0</v>
      </c>
      <c r="L30" s="865">
        <f>SUM(L31:L34)</f>
        <v>0</v>
      </c>
      <c r="M30" s="952">
        <f>SUM(M31:M34)</f>
        <v>0</v>
      </c>
      <c r="N30" s="953">
        <f>SUM(N31:N34)</f>
        <v>0</v>
      </c>
      <c r="O30" s="745"/>
      <c r="P30" s="970">
        <f>SUM(P31:P34)</f>
        <v>0</v>
      </c>
      <c r="Q30" s="869">
        <f>SUM(Q31:Q34)</f>
        <v>0</v>
      </c>
      <c r="R30" s="870">
        <f>SUM(R31:R34)</f>
        <v>0</v>
      </c>
      <c r="S30" s="871"/>
      <c r="T30" s="876">
        <f>SUM(T31:T34)</f>
        <v>0</v>
      </c>
      <c r="U30" s="873">
        <f>SUM(U31:U34)</f>
        <v>0</v>
      </c>
      <c r="V30" s="874">
        <f>SUM(V31:V34)</f>
        <v>0</v>
      </c>
      <c r="W30" s="875"/>
      <c r="X30" s="876">
        <f>SUM(X31:X34)</f>
        <v>0</v>
      </c>
      <c r="Y30" s="873">
        <f>SUM(Y31:Y34)</f>
        <v>0</v>
      </c>
      <c r="Z30" s="874">
        <f>SUM(Z31:Z34)</f>
        <v>0</v>
      </c>
      <c r="AA30" s="875"/>
      <c r="AB30" s="876">
        <f>SUM(AB31:AB34)</f>
        <v>0</v>
      </c>
      <c r="AC30" s="873">
        <f>SUM(AC31:AC34)</f>
        <v>0</v>
      </c>
      <c r="AD30" s="874">
        <f>SUM(AD31:AD34)</f>
        <v>0</v>
      </c>
      <c r="AE30" s="877"/>
      <c r="AF30" s="878">
        <f>SUM(AF31:AF34)</f>
        <v>0</v>
      </c>
      <c r="AG30" s="1006">
        <f>SUM(AG31:AG34)</f>
        <v>0</v>
      </c>
      <c r="AH30" s="745"/>
      <c r="AI30" s="1007">
        <f>SUM(AI31:AI34)</f>
        <v>0</v>
      </c>
      <c r="AJ30" s="1008">
        <f>SUM(AJ31:AJ34)</f>
        <v>0</v>
      </c>
      <c r="AK30" s="1009">
        <f>SUM(AK31:AK34)</f>
        <v>0</v>
      </c>
      <c r="AL30" s="745"/>
      <c r="AM30" s="1007">
        <f>G30-AG30</f>
        <v>0</v>
      </c>
      <c r="AN30" s="1008">
        <f>G30-AI30</f>
        <v>0</v>
      </c>
      <c r="AO30" s="745"/>
      <c r="AP30" s="882"/>
      <c r="AQ30" s="882"/>
      <c r="AR30" s="882"/>
      <c r="AS30" s="882"/>
      <c r="AT30" s="882"/>
      <c r="AU30" s="882"/>
      <c r="AV30" s="882"/>
      <c r="AW30" s="882"/>
      <c r="AX30" s="882"/>
      <c r="AY30" s="882"/>
      <c r="AZ30" s="882"/>
      <c r="BA30" s="883"/>
      <c r="BB30" s="883"/>
      <c r="BC30" s="883"/>
      <c r="BD30" s="883"/>
      <c r="BE30" s="883"/>
      <c r="BF30" s="883"/>
      <c r="BG30" s="883"/>
      <c r="BH30" s="883"/>
      <c r="BI30" s="883"/>
      <c r="BJ30" s="883"/>
      <c r="BK30" s="883"/>
      <c r="BL30" s="883"/>
      <c r="BM30" s="883"/>
      <c r="BN30" s="883"/>
      <c r="BO30" s="883"/>
    </row>
    <row r="31" spans="1:67" ht="16.350000000000001" hidden="1" customHeight="1" outlineLevel="3">
      <c r="A31" s="982"/>
      <c r="B31" s="932"/>
      <c r="C31" s="858"/>
      <c r="D31" s="975"/>
      <c r="E31" s="976" t="s">
        <v>327</v>
      </c>
      <c r="F31" s="12" t="s">
        <v>63</v>
      </c>
      <c r="G31" s="13"/>
      <c r="H31" s="12">
        <v>0</v>
      </c>
      <c r="I31" s="1010">
        <f>H31*(G2+2)</f>
        <v>0</v>
      </c>
      <c r="J31" s="891">
        <f>TVA0</f>
        <v>0</v>
      </c>
      <c r="K31" s="956">
        <f>I31*J31</f>
        <v>0</v>
      </c>
      <c r="L31" s="893">
        <f>I31+K31</f>
        <v>0</v>
      </c>
      <c r="M31" s="894">
        <f>I31/$G$5</f>
        <v>0</v>
      </c>
      <c r="N31" s="895">
        <f>I31/$G$2</f>
        <v>0</v>
      </c>
      <c r="O31" s="1011"/>
      <c r="P31" s="972">
        <f>M31*$Q$5</f>
        <v>0</v>
      </c>
      <c r="Q31" s="898">
        <f>P31*K31</f>
        <v>0</v>
      </c>
      <c r="R31" s="899">
        <f>P31+Q31</f>
        <v>0</v>
      </c>
      <c r="S31" s="1012"/>
      <c r="T31" s="900">
        <f>M31*$U$5</f>
        <v>0</v>
      </c>
      <c r="U31" s="901">
        <f>T31*J31</f>
        <v>0</v>
      </c>
      <c r="V31" s="902">
        <f>T31+U31</f>
        <v>0</v>
      </c>
      <c r="W31" s="1013"/>
      <c r="X31" s="900">
        <f>Q31*$U$5</f>
        <v>0</v>
      </c>
      <c r="Y31" s="901">
        <f>X31*N31</f>
        <v>0</v>
      </c>
      <c r="Z31" s="902">
        <f>X31+Y31</f>
        <v>0</v>
      </c>
      <c r="AA31" s="1013"/>
      <c r="AB31" s="900">
        <f>M31*$AC$5</f>
        <v>0</v>
      </c>
      <c r="AC31" s="901">
        <f>AB31*J31</f>
        <v>0</v>
      </c>
      <c r="AD31" s="902">
        <f>AB31+AC31</f>
        <v>0</v>
      </c>
      <c r="AE31" s="1014"/>
      <c r="AF31" s="957">
        <f>I31-(P31+T31+AB31)</f>
        <v>0</v>
      </c>
      <c r="AG31" s="905"/>
      <c r="AH31" s="1015"/>
      <c r="AI31" s="1016"/>
      <c r="AJ31" s="907">
        <f>AI31*J31</f>
        <v>0</v>
      </c>
      <c r="AK31" s="1017">
        <f>AJ31+AI31</f>
        <v>0</v>
      </c>
      <c r="AL31" s="1015"/>
      <c r="AM31" s="960">
        <f>I31-AG31</f>
        <v>0</v>
      </c>
      <c r="AN31" s="961">
        <f>I31-AI31</f>
        <v>0</v>
      </c>
      <c r="AO31" s="745"/>
    </row>
    <row r="32" spans="1:67" ht="16.350000000000001" hidden="1" customHeight="1" outlineLevel="3">
      <c r="A32" s="982"/>
      <c r="B32" s="932"/>
      <c r="C32" s="858"/>
      <c r="D32" s="933"/>
      <c r="E32" s="976" t="s">
        <v>328</v>
      </c>
      <c r="F32" s="12" t="s">
        <v>65</v>
      </c>
      <c r="G32" s="15" t="s">
        <v>461</v>
      </c>
      <c r="H32" s="12">
        <v>0</v>
      </c>
      <c r="I32" s="1010">
        <f>P32+T32</f>
        <v>0</v>
      </c>
      <c r="J32" s="913">
        <f>TVA0</f>
        <v>0</v>
      </c>
      <c r="K32" s="914">
        <f>I32*J32</f>
        <v>0</v>
      </c>
      <c r="L32" s="915">
        <f>I32+K32</f>
        <v>0</v>
      </c>
      <c r="M32" s="916">
        <f>I32/($Q$5+$U$5)</f>
        <v>0</v>
      </c>
      <c r="N32" s="917">
        <f>I32/$G$2</f>
        <v>0</v>
      </c>
      <c r="O32" s="896"/>
      <c r="P32" s="1010">
        <f>(Q5*H32*(4%+1.5%+2.5%))</f>
        <v>0</v>
      </c>
      <c r="Q32" s="968">
        <f>P32*J32</f>
        <v>0</v>
      </c>
      <c r="R32" s="920">
        <f>P32+Q32</f>
        <v>0</v>
      </c>
      <c r="S32" s="896"/>
      <c r="T32" s="921">
        <f>(U5*H32*(4%+1.5%+2.5%))</f>
        <v>0</v>
      </c>
      <c r="U32" s="922">
        <f>T32*J32</f>
        <v>0</v>
      </c>
      <c r="V32" s="923">
        <f>T32+U32</f>
        <v>0</v>
      </c>
      <c r="W32" s="903"/>
      <c r="X32" s="921">
        <f>(Y5*L32*(4%+1.5%+2.5%))</f>
        <v>0</v>
      </c>
      <c r="Y32" s="922">
        <f>X32*N32</f>
        <v>0</v>
      </c>
      <c r="Z32" s="923">
        <f>X32+Y32</f>
        <v>0</v>
      </c>
      <c r="AA32" s="903"/>
      <c r="AB32" s="921">
        <v>0</v>
      </c>
      <c r="AC32" s="922">
        <f>AB32*J32</f>
        <v>0</v>
      </c>
      <c r="AD32" s="923">
        <f>AB32+AC32</f>
        <v>0</v>
      </c>
      <c r="AE32" s="819"/>
      <c r="AF32" s="962">
        <f>I32-(P32+T32+AB32)</f>
        <v>0</v>
      </c>
      <c r="AG32" s="925"/>
      <c r="AH32" s="745"/>
      <c r="AI32" s="1018"/>
      <c r="AJ32" s="927">
        <f>AI32*J32</f>
        <v>0</v>
      </c>
      <c r="AK32" s="1017">
        <f>AJ32+AI32</f>
        <v>0</v>
      </c>
      <c r="AL32" s="745"/>
      <c r="AM32" s="965">
        <f>I32-AG32</f>
        <v>0</v>
      </c>
      <c r="AN32" s="966">
        <f>I32-AI32</f>
        <v>0</v>
      </c>
      <c r="AO32" s="745"/>
    </row>
    <row r="33" spans="1:87" ht="16.350000000000001" hidden="1" customHeight="1" outlineLevel="3">
      <c r="A33" s="982"/>
      <c r="B33" s="932"/>
      <c r="C33" s="858"/>
      <c r="D33" s="933"/>
      <c r="E33" s="976" t="s">
        <v>328</v>
      </c>
      <c r="F33" s="12" t="s">
        <v>65</v>
      </c>
      <c r="G33" s="15" t="s">
        <v>460</v>
      </c>
      <c r="H33" s="12">
        <v>0</v>
      </c>
      <c r="I33" s="912">
        <f>P33+T33+AB33</f>
        <v>0</v>
      </c>
      <c r="J33" s="913">
        <f>TVA0</f>
        <v>0</v>
      </c>
      <c r="K33" s="914">
        <f>I33*J33</f>
        <v>0</v>
      </c>
      <c r="L33" s="915">
        <f>I33+K33</f>
        <v>0</v>
      </c>
      <c r="M33" s="916">
        <f>I33/($Q$5+$U$5)</f>
        <v>0</v>
      </c>
      <c r="N33" s="917">
        <f>I33/$G$2</f>
        <v>0</v>
      </c>
      <c r="O33" s="896"/>
      <c r="P33" s="977">
        <v>0</v>
      </c>
      <c r="Q33" s="968">
        <f>P33*J33</f>
        <v>0</v>
      </c>
      <c r="R33" s="920">
        <f>P33+Q33</f>
        <v>0</v>
      </c>
      <c r="S33" s="896"/>
      <c r="T33" s="921">
        <v>0</v>
      </c>
      <c r="U33" s="922">
        <f>T33*J33</f>
        <v>0</v>
      </c>
      <c r="V33" s="923">
        <f>T33+U33</f>
        <v>0</v>
      </c>
      <c r="W33" s="903"/>
      <c r="X33" s="921">
        <v>0</v>
      </c>
      <c r="Y33" s="922">
        <f>X33*N33</f>
        <v>0</v>
      </c>
      <c r="Z33" s="923">
        <f>X33+Y33</f>
        <v>0</v>
      </c>
      <c r="AA33" s="903"/>
      <c r="AB33" s="921">
        <f>H33*AC4*(5%+0.3%+1.4%)</f>
        <v>0</v>
      </c>
      <c r="AC33" s="922">
        <f>AB33*J33</f>
        <v>0</v>
      </c>
      <c r="AD33" s="923">
        <f>AB33+AC33</f>
        <v>0</v>
      </c>
      <c r="AE33" s="819"/>
      <c r="AF33" s="962">
        <f>I33-(P33+T33+AB33)</f>
        <v>0</v>
      </c>
      <c r="AG33" s="925"/>
      <c r="AH33" s="745"/>
      <c r="AI33" s="1018"/>
      <c r="AJ33" s="927">
        <f>AI33*J33</f>
        <v>0</v>
      </c>
      <c r="AK33" s="1017">
        <f>AJ33+AI33</f>
        <v>0</v>
      </c>
      <c r="AL33" s="745"/>
      <c r="AM33" s="965">
        <f>I33-AG33</f>
        <v>0</v>
      </c>
      <c r="AN33" s="966">
        <f>I33-AI33</f>
        <v>0</v>
      </c>
      <c r="AO33" s="745"/>
    </row>
    <row r="34" spans="1:87" ht="16.350000000000001" hidden="1" customHeight="1" outlineLevel="3">
      <c r="A34" s="982"/>
      <c r="B34" s="932"/>
      <c r="C34" s="858"/>
      <c r="D34" s="933"/>
      <c r="E34" s="976" t="s">
        <v>329</v>
      </c>
      <c r="F34" s="27" t="s">
        <v>330</v>
      </c>
      <c r="G34" s="15"/>
      <c r="H34" s="733"/>
      <c r="I34" s="985"/>
      <c r="J34" s="936">
        <f>TVA0</f>
        <v>0</v>
      </c>
      <c r="K34" s="937">
        <f>I34*J34</f>
        <v>0</v>
      </c>
      <c r="L34" s="938">
        <f>I34+K34</f>
        <v>0</v>
      </c>
      <c r="M34" s="1019">
        <f>I34/$G$5</f>
        <v>0</v>
      </c>
      <c r="N34" s="1020">
        <f>I34/$G$2</f>
        <v>0</v>
      </c>
      <c r="O34" s="896"/>
      <c r="P34" s="979">
        <f>M34*$Q$5</f>
        <v>0</v>
      </c>
      <c r="Q34" s="940">
        <f>P34*J34</f>
        <v>0</v>
      </c>
      <c r="R34" s="941">
        <f>P34+Q34</f>
        <v>0</v>
      </c>
      <c r="S34" s="896"/>
      <c r="T34" s="942">
        <f>M34*$U$5</f>
        <v>0</v>
      </c>
      <c r="U34" s="943">
        <f>T34*J34</f>
        <v>0</v>
      </c>
      <c r="V34" s="944">
        <f>T34+U34</f>
        <v>0</v>
      </c>
      <c r="W34" s="903"/>
      <c r="X34" s="942">
        <f>Q34*$U$5</f>
        <v>0</v>
      </c>
      <c r="Y34" s="943">
        <f>X34*N34</f>
        <v>0</v>
      </c>
      <c r="Z34" s="944">
        <f>X34+Y34</f>
        <v>0</v>
      </c>
      <c r="AA34" s="903"/>
      <c r="AB34" s="942">
        <f>M34*$AC$5</f>
        <v>0</v>
      </c>
      <c r="AC34" s="943">
        <f>AB34*J34</f>
        <v>0</v>
      </c>
      <c r="AD34" s="944">
        <f>AB34+AC34</f>
        <v>0</v>
      </c>
      <c r="AE34" s="819"/>
      <c r="AF34" s="945">
        <f>I34-(P34+T34+AB34)</f>
        <v>0</v>
      </c>
      <c r="AG34" s="969"/>
      <c r="AH34" s="745"/>
      <c r="AI34" s="1021"/>
      <c r="AJ34" s="948">
        <f>AI34*J34</f>
        <v>0</v>
      </c>
      <c r="AK34" s="992">
        <f>AJ34+AI34</f>
        <v>0</v>
      </c>
      <c r="AL34" s="745"/>
      <c r="AM34" s="965">
        <f>I34-AG34</f>
        <v>0</v>
      </c>
      <c r="AN34" s="951">
        <f>I34-AI34</f>
        <v>0</v>
      </c>
      <c r="AO34" s="745"/>
    </row>
    <row r="35" spans="1:87" ht="12.75" customHeight="1" outlineLevel="1">
      <c r="A35" s="955"/>
      <c r="B35" s="1022"/>
      <c r="C35" s="1023"/>
      <c r="D35" s="1024"/>
      <c r="E35" s="1025"/>
      <c r="F35" s="27"/>
      <c r="G35" s="56"/>
      <c r="H35" s="12"/>
      <c r="I35" s="986"/>
      <c r="J35" s="1026"/>
      <c r="K35" s="864"/>
      <c r="L35" s="1027"/>
      <c r="M35" s="1028"/>
      <c r="N35" s="1029"/>
      <c r="O35" s="745"/>
      <c r="P35" s="1030"/>
      <c r="Q35" s="1031"/>
      <c r="R35" s="1032"/>
      <c r="S35" s="814"/>
      <c r="T35" s="1033"/>
      <c r="U35" s="1034"/>
      <c r="V35" s="1035"/>
      <c r="W35" s="818"/>
      <c r="X35" s="1033"/>
      <c r="Y35" s="1034"/>
      <c r="Z35" s="1035"/>
      <c r="AA35" s="818"/>
      <c r="AB35" s="1033"/>
      <c r="AC35" s="1034"/>
      <c r="AD35" s="1035"/>
      <c r="AE35" s="819"/>
      <c r="AF35" s="1036">
        <f>SUM(AF36)</f>
        <v>0</v>
      </c>
      <c r="AG35" s="1037"/>
      <c r="AH35" s="745"/>
      <c r="AI35" s="1038"/>
      <c r="AJ35" s="927"/>
      <c r="AK35" s="1039"/>
      <c r="AL35" s="745"/>
      <c r="AM35" s="1040"/>
      <c r="AN35" s="1041"/>
      <c r="AO35" s="745"/>
    </row>
    <row r="36" spans="1:87" s="1064" customFormat="1" ht="16.5" customHeight="1" outlineLevel="1">
      <c r="A36" s="1042" t="s">
        <v>331</v>
      </c>
      <c r="B36" s="1042" t="s">
        <v>332</v>
      </c>
      <c r="C36" s="858"/>
      <c r="D36" s="1043"/>
      <c r="E36" s="860"/>
      <c r="F36" s="1044" t="s">
        <v>333</v>
      </c>
      <c r="G36" s="26"/>
      <c r="H36" s="57" t="s">
        <v>134</v>
      </c>
      <c r="I36" s="1045"/>
      <c r="J36" s="1046">
        <f>TVAN</f>
        <v>8.5000000000000006E-2</v>
      </c>
      <c r="K36" s="1047">
        <f>I36*J36</f>
        <v>0</v>
      </c>
      <c r="L36" s="1048">
        <f>I36+K36</f>
        <v>0</v>
      </c>
      <c r="M36" s="1049">
        <f>I36/$G$5</f>
        <v>0</v>
      </c>
      <c r="N36" s="1050">
        <f>I36/$G$2</f>
        <v>0</v>
      </c>
      <c r="O36" s="745"/>
      <c r="P36" s="1051">
        <f>M36*$Q$5</f>
        <v>0</v>
      </c>
      <c r="Q36" s="1052">
        <f>P36*J36</f>
        <v>0</v>
      </c>
      <c r="R36" s="1053">
        <f>P36+Q36</f>
        <v>0</v>
      </c>
      <c r="S36" s="814"/>
      <c r="T36" s="1054">
        <f>M36*$U$5</f>
        <v>0</v>
      </c>
      <c r="U36" s="1055">
        <f>T36*J36</f>
        <v>0</v>
      </c>
      <c r="V36" s="1056">
        <f>T36+U36</f>
        <v>0</v>
      </c>
      <c r="W36" s="818"/>
      <c r="X36" s="1054">
        <f>M36*$Y$5</f>
        <v>0</v>
      </c>
      <c r="Y36" s="1055">
        <f>X36*J36</f>
        <v>0</v>
      </c>
      <c r="Z36" s="1056">
        <f>X36+Y36</f>
        <v>0</v>
      </c>
      <c r="AA36" s="818"/>
      <c r="AB36" s="1054">
        <f>M36*$AC$5</f>
        <v>0</v>
      </c>
      <c r="AC36" s="1055">
        <f>AB36*J36</f>
        <v>0</v>
      </c>
      <c r="AD36" s="1056">
        <f>AB36+AC36</f>
        <v>0</v>
      </c>
      <c r="AE36" s="819"/>
      <c r="AF36" s="957">
        <f>I36-(P36+T36+X36+AB36)</f>
        <v>0</v>
      </c>
      <c r="AG36" s="1057"/>
      <c r="AH36" s="745"/>
      <c r="AI36" s="1058"/>
      <c r="AJ36" s="1059">
        <f>AI36*J36</f>
        <v>0</v>
      </c>
      <c r="AK36" s="1060">
        <f>AJ36+AI36</f>
        <v>0</v>
      </c>
      <c r="AL36" s="745"/>
      <c r="AM36" s="1061">
        <f>I36-AG36</f>
        <v>0</v>
      </c>
      <c r="AN36" s="1062">
        <f>I36-AI36</f>
        <v>0</v>
      </c>
      <c r="AO36" s="1063"/>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row>
    <row r="37" spans="1:87" s="1076" customFormat="1" ht="9.75" customHeight="1">
      <c r="A37" s="1065"/>
      <c r="B37" s="1066"/>
      <c r="C37" s="1023"/>
      <c r="D37" s="1067"/>
      <c r="E37" s="1025"/>
      <c r="F37" s="58"/>
      <c r="G37" s="59"/>
      <c r="H37" s="60"/>
      <c r="I37" s="986"/>
      <c r="J37" s="1068"/>
      <c r="K37" s="864"/>
      <c r="L37" s="1069"/>
      <c r="M37" s="1070"/>
      <c r="N37" s="1071"/>
      <c r="O37" s="745"/>
      <c r="P37" s="1072"/>
      <c r="Q37" s="1031"/>
      <c r="R37" s="1073"/>
      <c r="S37" s="814"/>
      <c r="T37" s="1033"/>
      <c r="U37" s="1034"/>
      <c r="V37" s="1074"/>
      <c r="W37" s="818"/>
      <c r="X37" s="1033"/>
      <c r="Y37" s="1034"/>
      <c r="Z37" s="1074"/>
      <c r="AA37" s="818"/>
      <c r="AB37" s="1033"/>
      <c r="AC37" s="1034"/>
      <c r="AD37" s="1074"/>
      <c r="AE37" s="819"/>
      <c r="AF37" s="957"/>
      <c r="AG37" s="1037"/>
      <c r="AH37" s="745"/>
      <c r="AI37" s="1038"/>
      <c r="AJ37" s="927"/>
      <c r="AK37" s="1039"/>
      <c r="AL37" s="745"/>
      <c r="AM37" s="1075"/>
      <c r="AN37" s="1041"/>
      <c r="AO37" s="745"/>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row>
    <row r="38" spans="1:87" s="1091" customFormat="1" ht="16.350000000000001" customHeight="1" collapsed="1">
      <c r="A38" s="1077" t="s">
        <v>66</v>
      </c>
      <c r="B38" s="828" t="s">
        <v>67</v>
      </c>
      <c r="C38" s="1078"/>
      <c r="D38" s="3609">
        <v>290</v>
      </c>
      <c r="E38" s="3610"/>
      <c r="F38" s="1079" t="s">
        <v>68</v>
      </c>
      <c r="G38" s="9"/>
      <c r="H38" s="10"/>
      <c r="I38" s="1080">
        <f>I39+I44+I53+I57+I62+I68+I73</f>
        <v>0</v>
      </c>
      <c r="J38" s="832"/>
      <c r="K38" s="833">
        <f>K39+K44+K53+K57+K62+K68+K73</f>
        <v>0</v>
      </c>
      <c r="L38" s="834">
        <f>L39+L44+L53+L57+L62+L68+L73</f>
        <v>0</v>
      </c>
      <c r="M38" s="835">
        <f>M39+M44+M53+M57+M62+M68+M73</f>
        <v>0</v>
      </c>
      <c r="N38" s="834">
        <f>N39+N44+N53+N57+N62+N68+N73</f>
        <v>0</v>
      </c>
      <c r="O38" s="1081"/>
      <c r="P38" s="838">
        <f>P39+P44+P53+P57+P62+P68+P73</f>
        <v>0</v>
      </c>
      <c r="Q38" s="839">
        <f>Q39+Q44+Q53+Q57+Q62+Q68+Q73</f>
        <v>0</v>
      </c>
      <c r="R38" s="840">
        <f>R39+R44+R53+R57+R62+R68+R73</f>
        <v>0</v>
      </c>
      <c r="S38" s="1082"/>
      <c r="T38" s="842">
        <f>T39+T44+T53+T57+T62+T68+T73</f>
        <v>0</v>
      </c>
      <c r="U38" s="843">
        <f>U39+U44+U53+U57+U62+U68+U73</f>
        <v>0</v>
      </c>
      <c r="V38" s="844">
        <f>V39+V44+V53+V57+V62+V68+V73</f>
        <v>0</v>
      </c>
      <c r="W38" s="1083"/>
      <c r="X38" s="842">
        <f>X39+X44+X53+X57+X62+X68+X73</f>
        <v>0</v>
      </c>
      <c r="Y38" s="843">
        <f>Y39+Y44+Y53+Y57+Y62+Y68+Y73</f>
        <v>0</v>
      </c>
      <c r="Z38" s="844">
        <f>Z39+Z44+Z53+Z57+Z62+Z68+Z73</f>
        <v>0</v>
      </c>
      <c r="AA38" s="1083"/>
      <c r="AB38" s="846">
        <f>AB39+AB44+AB53+AB57+AB62+AB68+AB73</f>
        <v>0</v>
      </c>
      <c r="AC38" s="843">
        <f>AC39+AC44+AC53+AC57+AC62+AC68+AC73</f>
        <v>0</v>
      </c>
      <c r="AD38" s="844">
        <f>AD39+AD44+AD53+AD57+AD62+AD68+AD73</f>
        <v>0</v>
      </c>
      <c r="AE38" s="1084"/>
      <c r="AF38" s="835">
        <f>AF39+AF44+AF53+AF57+AF62+AF68+AF73</f>
        <v>0</v>
      </c>
      <c r="AG38" s="1085">
        <v>0</v>
      </c>
      <c r="AH38" s="745"/>
      <c r="AI38" s="1086">
        <v>0</v>
      </c>
      <c r="AJ38" s="1087">
        <f>AI38*J38</f>
        <v>0</v>
      </c>
      <c r="AK38" s="1088">
        <f>AJ38+AI38</f>
        <v>0</v>
      </c>
      <c r="AL38" s="745"/>
      <c r="AM38" s="1089">
        <f>I38-AG38</f>
        <v>0</v>
      </c>
      <c r="AN38" s="1090">
        <f>I38-AI38</f>
        <v>0</v>
      </c>
      <c r="AO38" s="745"/>
      <c r="AP38" s="855"/>
      <c r="AQ38" s="855"/>
      <c r="AR38" s="855"/>
      <c r="AS38" s="855"/>
      <c r="AT38" s="855"/>
      <c r="AU38" s="855"/>
      <c r="AV38" s="855"/>
      <c r="AW38" s="855"/>
      <c r="AX38" s="855"/>
      <c r="AY38" s="855"/>
      <c r="AZ38" s="855"/>
      <c r="BA38" s="49"/>
      <c r="BB38" s="49"/>
      <c r="BC38" s="49"/>
      <c r="BD38" s="49"/>
      <c r="BE38" s="49"/>
      <c r="BF38" s="49"/>
      <c r="BG38" s="49"/>
      <c r="BH38" s="49"/>
      <c r="BI38" s="49"/>
      <c r="BJ38" s="49"/>
      <c r="BK38" s="49"/>
      <c r="BL38" s="49"/>
      <c r="BM38" s="49"/>
      <c r="BN38" s="49"/>
      <c r="BO38" s="49"/>
      <c r="BP38" s="856"/>
      <c r="BQ38" s="856"/>
      <c r="BR38" s="856"/>
      <c r="BS38" s="856"/>
      <c r="BT38" s="856"/>
      <c r="BU38" s="856"/>
      <c r="BV38" s="856"/>
      <c r="BW38" s="856"/>
      <c r="BX38" s="856"/>
      <c r="BY38" s="856"/>
      <c r="BZ38" s="856"/>
      <c r="CA38" s="856"/>
      <c r="CB38" s="856"/>
      <c r="CC38" s="856"/>
      <c r="CD38" s="856"/>
      <c r="CE38" s="856"/>
      <c r="CF38" s="856"/>
      <c r="CG38" s="856"/>
      <c r="CH38" s="856"/>
      <c r="CI38" s="856"/>
    </row>
    <row r="39" spans="1:87" s="732" customFormat="1" ht="16.350000000000001" hidden="1" customHeight="1" outlineLevel="1">
      <c r="A39" s="1092" t="s">
        <v>70</v>
      </c>
      <c r="B39" s="1093" t="s">
        <v>71</v>
      </c>
      <c r="C39" s="858"/>
      <c r="D39" s="1094" t="s">
        <v>72</v>
      </c>
      <c r="E39" s="860"/>
      <c r="F39" s="1095" t="s">
        <v>73</v>
      </c>
      <c r="G39" s="296"/>
      <c r="H39" s="318" t="e">
        <f>N39+#REF!</f>
        <v>#REF!</v>
      </c>
      <c r="I39" s="986">
        <f>SUM(I40:I43)</f>
        <v>0</v>
      </c>
      <c r="J39" s="1096"/>
      <c r="K39" s="864">
        <f>SUM(K40:K43)</f>
        <v>0</v>
      </c>
      <c r="L39" s="1097">
        <f>SUM(L40:L43)</f>
        <v>0</v>
      </c>
      <c r="M39" s="1098">
        <f>SUM(M40:M43)</f>
        <v>0</v>
      </c>
      <c r="N39" s="1099">
        <f>SUM(N40:N43)</f>
        <v>0</v>
      </c>
      <c r="O39" s="745"/>
      <c r="P39" s="1100">
        <f>SUM(P40:P43)</f>
        <v>0</v>
      </c>
      <c r="Q39" s="1101">
        <f>SUM(Q40:Q43)</f>
        <v>0</v>
      </c>
      <c r="R39" s="1102">
        <f>SUM(R40:R43)</f>
        <v>0</v>
      </c>
      <c r="S39" s="871"/>
      <c r="T39" s="1103">
        <f>SUM(T40:T43)</f>
        <v>0</v>
      </c>
      <c r="U39" s="1104">
        <f>SUM(U40:U43)</f>
        <v>0</v>
      </c>
      <c r="V39" s="1105">
        <f>SUM(V40:V43)</f>
        <v>0</v>
      </c>
      <c r="W39" s="875"/>
      <c r="X39" s="1103">
        <f>SUM(X40:X43)</f>
        <v>0</v>
      </c>
      <c r="Y39" s="1104">
        <f>SUM(Y40:Y43)</f>
        <v>0</v>
      </c>
      <c r="Z39" s="1105">
        <f>SUM(Z40:Z43)</f>
        <v>0</v>
      </c>
      <c r="AA39" s="875"/>
      <c r="AB39" s="1106">
        <f>SUM(AB40:AB43)</f>
        <v>0</v>
      </c>
      <c r="AC39" s="1104">
        <f>SUM(AC40:AC43)</f>
        <v>0</v>
      </c>
      <c r="AD39" s="1105">
        <f>SUM(AD40:AD43)</f>
        <v>0</v>
      </c>
      <c r="AE39" s="877"/>
      <c r="AF39" s="878">
        <f>SUM(AF40:AF43)</f>
        <v>0</v>
      </c>
      <c r="AG39" s="994"/>
      <c r="AH39" s="745"/>
      <c r="AI39" s="1107">
        <f>SUM(AI40:AI43)</f>
        <v>0</v>
      </c>
      <c r="AJ39" s="1108">
        <f>SUM(AJ40:AJ43)</f>
        <v>0</v>
      </c>
      <c r="AK39" s="1109">
        <f>SUM(AK40:AK43)</f>
        <v>0</v>
      </c>
      <c r="AL39" s="745"/>
      <c r="AM39" s="1110">
        <f>G39-AG39</f>
        <v>0</v>
      </c>
      <c r="AN39" s="996">
        <f>G39-AI39</f>
        <v>0</v>
      </c>
      <c r="AO39" s="745"/>
      <c r="AP39" s="1111"/>
      <c r="AQ39" s="1111"/>
      <c r="AR39" s="1111"/>
      <c r="AS39" s="1111"/>
      <c r="AT39" s="1111"/>
      <c r="AU39" s="1111"/>
      <c r="AV39" s="1111"/>
      <c r="AW39" s="1111"/>
      <c r="AX39" s="1111"/>
      <c r="AY39" s="1111"/>
      <c r="AZ39" s="1111"/>
      <c r="BA39" s="883"/>
      <c r="BB39" s="883"/>
      <c r="BC39" s="883"/>
      <c r="BD39" s="883"/>
      <c r="BE39" s="883"/>
      <c r="BF39" s="883"/>
      <c r="BG39" s="883"/>
      <c r="BH39" s="883"/>
      <c r="BI39" s="883"/>
      <c r="BJ39" s="883"/>
      <c r="BK39" s="883"/>
      <c r="BL39" s="883"/>
      <c r="BM39" s="883"/>
      <c r="BN39" s="883"/>
      <c r="BO39" s="883"/>
      <c r="BP39" s="1112"/>
      <c r="BQ39" s="1112"/>
      <c r="BR39" s="1112"/>
      <c r="BS39" s="1112"/>
      <c r="BT39" s="1112"/>
      <c r="BU39" s="1112"/>
      <c r="BV39" s="1112"/>
      <c r="BW39" s="1112"/>
      <c r="BX39" s="1112"/>
      <c r="BY39" s="1112"/>
      <c r="BZ39" s="1112"/>
      <c r="CA39" s="1112"/>
      <c r="CB39" s="1112"/>
      <c r="CC39" s="1112"/>
      <c r="CD39" s="1112"/>
      <c r="CE39" s="1112"/>
      <c r="CF39" s="1112"/>
      <c r="CG39" s="1112"/>
      <c r="CH39" s="1112"/>
      <c r="CI39" s="1112"/>
    </row>
    <row r="40" spans="1:87" ht="15.6" hidden="1" customHeight="1" outlineLevel="2">
      <c r="A40" s="955"/>
      <c r="B40" s="932"/>
      <c r="C40" s="858"/>
      <c r="D40" s="933"/>
      <c r="E40" s="860" t="s">
        <v>74</v>
      </c>
      <c r="F40" s="1113" t="s">
        <v>75</v>
      </c>
      <c r="G40" s="13"/>
      <c r="H40" s="322" t="s">
        <v>609</v>
      </c>
      <c r="I40" s="983"/>
      <c r="J40" s="891">
        <f>TVAN</f>
        <v>8.5000000000000006E-2</v>
      </c>
      <c r="K40" s="956">
        <f>I40*J40</f>
        <v>0</v>
      </c>
      <c r="L40" s="893">
        <f>I40+K40</f>
        <v>0</v>
      </c>
      <c r="M40" s="894">
        <f>I40/$G$5</f>
        <v>0</v>
      </c>
      <c r="N40" s="895">
        <f>I40/$G$2</f>
        <v>0</v>
      </c>
      <c r="O40" s="896"/>
      <c r="P40" s="897">
        <f>M40*$Q$5</f>
        <v>0</v>
      </c>
      <c r="Q40" s="898">
        <f>P40*J40</f>
        <v>0</v>
      </c>
      <c r="R40" s="899">
        <f>P40+Q40</f>
        <v>0</v>
      </c>
      <c r="S40" s="896"/>
      <c r="T40" s="900">
        <f>M40*$U$5</f>
        <v>0</v>
      </c>
      <c r="U40" s="901">
        <f>T40*J40</f>
        <v>0</v>
      </c>
      <c r="V40" s="902">
        <f>T40+U40</f>
        <v>0</v>
      </c>
      <c r="W40" s="903"/>
      <c r="X40" s="900">
        <f>Q40*$U$5</f>
        <v>0</v>
      </c>
      <c r="Y40" s="901">
        <f>X40*N40</f>
        <v>0</v>
      </c>
      <c r="Z40" s="902">
        <f>X40+Y40</f>
        <v>0</v>
      </c>
      <c r="AA40" s="903"/>
      <c r="AB40" s="900">
        <f>M40*$AC$5</f>
        <v>0</v>
      </c>
      <c r="AC40" s="901">
        <f>AB40*J40</f>
        <v>0</v>
      </c>
      <c r="AD40" s="902">
        <f>AB40+AC40</f>
        <v>0</v>
      </c>
      <c r="AE40" s="819"/>
      <c r="AF40" s="957">
        <f>I40-(P40+T40+AB40)</f>
        <v>0</v>
      </c>
      <c r="AG40" s="973"/>
      <c r="AH40" s="745"/>
      <c r="AI40" s="958"/>
      <c r="AJ40" s="927">
        <f>AI40*J40</f>
        <v>0</v>
      </c>
      <c r="AK40" s="1114">
        <f>AJ40+AI40</f>
        <v>0</v>
      </c>
      <c r="AL40" s="745"/>
      <c r="AM40" s="960">
        <f>I40-AG40</f>
        <v>0</v>
      </c>
      <c r="AN40" s="961">
        <f>I40-AI40</f>
        <v>0</v>
      </c>
      <c r="AO40" s="745"/>
    </row>
    <row r="41" spans="1:87" s="911" customFormat="1" ht="16.350000000000001" hidden="1" customHeight="1" outlineLevel="2">
      <c r="A41" s="1115"/>
      <c r="B41" s="1116"/>
      <c r="C41" s="887"/>
      <c r="D41" s="888"/>
      <c r="E41" s="889" t="s">
        <v>76</v>
      </c>
      <c r="F41" s="101" t="s">
        <v>77</v>
      </c>
      <c r="G41" s="293"/>
      <c r="H41" s="308"/>
      <c r="I41" s="1010"/>
      <c r="J41" s="913">
        <f>TVAN</f>
        <v>8.5000000000000006E-2</v>
      </c>
      <c r="K41" s="914">
        <f>I41*J41</f>
        <v>0</v>
      </c>
      <c r="L41" s="915">
        <f>I41+K41</f>
        <v>0</v>
      </c>
      <c r="M41" s="916">
        <f>I41/$G$5</f>
        <v>0</v>
      </c>
      <c r="N41" s="917">
        <f>I41/$G$2</f>
        <v>0</v>
      </c>
      <c r="O41" s="896"/>
      <c r="P41" s="1010">
        <f>M41*$Q$5</f>
        <v>0</v>
      </c>
      <c r="Q41" s="968">
        <f>P41*J41</f>
        <v>0</v>
      </c>
      <c r="R41" s="920">
        <f>P41+Q41</f>
        <v>0</v>
      </c>
      <c r="S41" s="896"/>
      <c r="T41" s="921">
        <f>M41*$U$5</f>
        <v>0</v>
      </c>
      <c r="U41" s="922">
        <f>T41*J41</f>
        <v>0</v>
      </c>
      <c r="V41" s="923">
        <f>T41+U41</f>
        <v>0</v>
      </c>
      <c r="W41" s="903"/>
      <c r="X41" s="921">
        <f>Q41*$U$5</f>
        <v>0</v>
      </c>
      <c r="Y41" s="922">
        <f>X41*N41</f>
        <v>0</v>
      </c>
      <c r="Z41" s="923">
        <f>X41+Y41</f>
        <v>0</v>
      </c>
      <c r="AA41" s="903"/>
      <c r="AB41" s="921">
        <f>M41*$AC$5</f>
        <v>0</v>
      </c>
      <c r="AC41" s="922">
        <f>AB41*J41</f>
        <v>0</v>
      </c>
      <c r="AD41" s="923">
        <f>AB41+AC41</f>
        <v>0</v>
      </c>
      <c r="AE41" s="877"/>
      <c r="AF41" s="924">
        <f>I41-(P41+T41+AB41)</f>
        <v>0</v>
      </c>
      <c r="AG41" s="925"/>
      <c r="AH41" s="871"/>
      <c r="AI41" s="926"/>
      <c r="AJ41" s="927">
        <f>AI41*J41</f>
        <v>0</v>
      </c>
      <c r="AK41" s="1117">
        <f>AJ41+AI41</f>
        <v>0</v>
      </c>
      <c r="AL41" s="871"/>
      <c r="AM41" s="929">
        <f>I41-AG41</f>
        <v>0</v>
      </c>
      <c r="AN41" s="930">
        <f>I41-AI41</f>
        <v>0</v>
      </c>
      <c r="AO41" s="871"/>
      <c r="AP41" s="316"/>
      <c r="AQ41" s="316"/>
      <c r="AR41" s="316"/>
      <c r="AS41" s="316"/>
      <c r="AT41" s="316"/>
      <c r="AU41" s="316"/>
      <c r="AV41" s="316"/>
      <c r="AW41" s="316"/>
      <c r="AX41" s="316"/>
      <c r="AY41" s="316"/>
      <c r="AZ41" s="316"/>
      <c r="BA41" s="316"/>
      <c r="BB41" s="316"/>
      <c r="BC41" s="316"/>
      <c r="BD41" s="316"/>
      <c r="BE41" s="316"/>
      <c r="BF41" s="316"/>
      <c r="BG41" s="316"/>
      <c r="BH41" s="316"/>
      <c r="BI41" s="316"/>
      <c r="BJ41" s="316"/>
      <c r="BK41" s="316"/>
      <c r="BL41" s="316"/>
      <c r="BM41" s="316"/>
      <c r="BN41" s="316"/>
      <c r="BO41" s="316"/>
    </row>
    <row r="42" spans="1:87" s="911" customFormat="1" ht="16.350000000000001" hidden="1" customHeight="1" outlineLevel="2">
      <c r="A42" s="1115"/>
      <c r="B42" s="1116"/>
      <c r="C42" s="887"/>
      <c r="D42" s="888"/>
      <c r="E42" s="889" t="s">
        <v>334</v>
      </c>
      <c r="F42" s="101" t="s">
        <v>104</v>
      </c>
      <c r="G42" s="293"/>
      <c r="H42" s="101"/>
      <c r="I42" s="1010"/>
      <c r="J42" s="913">
        <f>TVAN</f>
        <v>8.5000000000000006E-2</v>
      </c>
      <c r="K42" s="914">
        <f>I42*J42</f>
        <v>0</v>
      </c>
      <c r="L42" s="915">
        <f>I42+K42</f>
        <v>0</v>
      </c>
      <c r="M42" s="916">
        <f>I42/$G$5</f>
        <v>0</v>
      </c>
      <c r="N42" s="917">
        <f>I42/$G$2</f>
        <v>0</v>
      </c>
      <c r="O42" s="896"/>
      <c r="P42" s="1010">
        <f>M42*$Q$5</f>
        <v>0</v>
      </c>
      <c r="Q42" s="968">
        <f>P42*J42</f>
        <v>0</v>
      </c>
      <c r="R42" s="920">
        <f>P42+Q42</f>
        <v>0</v>
      </c>
      <c r="S42" s="896"/>
      <c r="T42" s="921">
        <f>M42*$U$5</f>
        <v>0</v>
      </c>
      <c r="U42" s="922">
        <f>T42*J42</f>
        <v>0</v>
      </c>
      <c r="V42" s="923">
        <f>T42+U42</f>
        <v>0</v>
      </c>
      <c r="W42" s="903"/>
      <c r="X42" s="921">
        <f>Q42*$U$5</f>
        <v>0</v>
      </c>
      <c r="Y42" s="922">
        <f>X42*N42</f>
        <v>0</v>
      </c>
      <c r="Z42" s="923">
        <f>X42+Y42</f>
        <v>0</v>
      </c>
      <c r="AA42" s="903"/>
      <c r="AB42" s="921">
        <f>M42*$AC$5</f>
        <v>0</v>
      </c>
      <c r="AC42" s="922">
        <f>AB42*J42</f>
        <v>0</v>
      </c>
      <c r="AD42" s="923">
        <f>AB42+AC42</f>
        <v>0</v>
      </c>
      <c r="AE42" s="877"/>
      <c r="AF42" s="924">
        <f>I42-(P42+T42+AB42)</f>
        <v>0</v>
      </c>
      <c r="AG42" s="925"/>
      <c r="AH42" s="871"/>
      <c r="AI42" s="926"/>
      <c r="AJ42" s="927">
        <f>AI42*J42</f>
        <v>0</v>
      </c>
      <c r="AK42" s="1117">
        <f>AJ42+AI42</f>
        <v>0</v>
      </c>
      <c r="AL42" s="871"/>
      <c r="AM42" s="929">
        <f>I42-AG42</f>
        <v>0</v>
      </c>
      <c r="AN42" s="930">
        <f>I42-AI42</f>
        <v>0</v>
      </c>
      <c r="AO42" s="871"/>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6"/>
      <c r="BL42" s="316"/>
      <c r="BM42" s="316"/>
      <c r="BN42" s="316"/>
      <c r="BO42" s="316"/>
    </row>
    <row r="43" spans="1:87" ht="16.350000000000001" hidden="1" customHeight="1" outlineLevel="2">
      <c r="A43" s="955"/>
      <c r="B43" s="932"/>
      <c r="C43" s="858"/>
      <c r="D43" s="933"/>
      <c r="E43" s="860" t="s">
        <v>78</v>
      </c>
      <c r="F43" s="12" t="s">
        <v>79</v>
      </c>
      <c r="G43" s="13"/>
      <c r="H43" s="319" t="s">
        <v>622</v>
      </c>
      <c r="I43" s="985"/>
      <c r="J43" s="936">
        <f>TVAN</f>
        <v>8.5000000000000006E-2</v>
      </c>
      <c r="K43" s="937">
        <f>I43*J43</f>
        <v>0</v>
      </c>
      <c r="L43" s="938">
        <f>I43+K43</f>
        <v>0</v>
      </c>
      <c r="M43" s="1019">
        <f>I43/$G$5</f>
        <v>0</v>
      </c>
      <c r="N43" s="1020">
        <f>I43/$G$2</f>
        <v>0</v>
      </c>
      <c r="O43" s="896"/>
      <c r="P43" s="985">
        <f>M43*$Q$5</f>
        <v>0</v>
      </c>
      <c r="Q43" s="940">
        <f>P43*J43</f>
        <v>0</v>
      </c>
      <c r="R43" s="941">
        <f>P43+Q43</f>
        <v>0</v>
      </c>
      <c r="S43" s="896"/>
      <c r="T43" s="942">
        <f>M43*$U$5</f>
        <v>0</v>
      </c>
      <c r="U43" s="943">
        <f>T43*J43</f>
        <v>0</v>
      </c>
      <c r="V43" s="944">
        <f>T43+U43</f>
        <v>0</v>
      </c>
      <c r="W43" s="903"/>
      <c r="X43" s="942">
        <f>Q43*$U$5</f>
        <v>0</v>
      </c>
      <c r="Y43" s="943">
        <f>X43*N43</f>
        <v>0</v>
      </c>
      <c r="Z43" s="944">
        <f>X43+Y43</f>
        <v>0</v>
      </c>
      <c r="AA43" s="903"/>
      <c r="AB43" s="942">
        <f>M43*$AC$5</f>
        <v>0</v>
      </c>
      <c r="AC43" s="943">
        <f>AB43*J43</f>
        <v>0</v>
      </c>
      <c r="AD43" s="944">
        <f>AB43+AC43</f>
        <v>0</v>
      </c>
      <c r="AE43" s="819"/>
      <c r="AF43" s="945">
        <f>I43-(P43+T43+AB43)</f>
        <v>0</v>
      </c>
      <c r="AG43" s="946"/>
      <c r="AH43" s="745"/>
      <c r="AI43" s="947"/>
      <c r="AJ43" s="948">
        <f>AI43*J43</f>
        <v>0</v>
      </c>
      <c r="AK43" s="949">
        <f>AJ43+AI43</f>
        <v>0</v>
      </c>
      <c r="AL43" s="745"/>
      <c r="AM43" s="965">
        <f>I43-AG43</f>
        <v>0</v>
      </c>
      <c r="AN43" s="951">
        <f>I43-AI43</f>
        <v>0</v>
      </c>
      <c r="AO43" s="745"/>
    </row>
    <row r="44" spans="1:87" s="732" customFormat="1" ht="16.350000000000001" hidden="1" customHeight="1" outlineLevel="1">
      <c r="A44" s="1092" t="s">
        <v>80</v>
      </c>
      <c r="B44" s="1093" t="s">
        <v>81</v>
      </c>
      <c r="C44" s="858"/>
      <c r="D44" s="1094" t="s">
        <v>82</v>
      </c>
      <c r="E44" s="860"/>
      <c r="F44" s="1095" t="s">
        <v>83</v>
      </c>
      <c r="G44" s="296"/>
      <c r="H44" s="297"/>
      <c r="I44" s="986">
        <f>SUM(I45:I52)</f>
        <v>0</v>
      </c>
      <c r="J44" s="1096"/>
      <c r="K44" s="864">
        <f>SUM(K45:K52)</f>
        <v>0</v>
      </c>
      <c r="L44" s="1097">
        <f>SUM(L45:L52)</f>
        <v>0</v>
      </c>
      <c r="M44" s="1098">
        <f>SUM(M45:M52)</f>
        <v>0</v>
      </c>
      <c r="N44" s="1099">
        <f>SUM(N45:N52)</f>
        <v>0</v>
      </c>
      <c r="O44" s="745"/>
      <c r="P44" s="1100">
        <f>SUM(P45:P52)</f>
        <v>0</v>
      </c>
      <c r="Q44" s="1101">
        <f>SUM(Q45:Q52)</f>
        <v>0</v>
      </c>
      <c r="R44" s="1102">
        <f>SUM(R45:R52)</f>
        <v>0</v>
      </c>
      <c r="S44" s="871"/>
      <c r="T44" s="1118">
        <f>SUM(T45:T52)</f>
        <v>0</v>
      </c>
      <c r="U44" s="1104">
        <f>SUM(U45:U52)</f>
        <v>0</v>
      </c>
      <c r="V44" s="1105">
        <f>SUM(V45:V52)</f>
        <v>0</v>
      </c>
      <c r="W44" s="875"/>
      <c r="X44" s="1118">
        <f>SUM(X45:X52)</f>
        <v>0</v>
      </c>
      <c r="Y44" s="1104">
        <f>SUM(Y45:Y52)</f>
        <v>0</v>
      </c>
      <c r="Z44" s="1105">
        <f>SUM(Z45:Z52)</f>
        <v>0</v>
      </c>
      <c r="AA44" s="875"/>
      <c r="AB44" s="1106">
        <f>SUM(AB45:AB52)</f>
        <v>0</v>
      </c>
      <c r="AC44" s="1104">
        <f>SUM(AC45:AC52)</f>
        <v>0</v>
      </c>
      <c r="AD44" s="1105">
        <f>SUM(AD45:AD52)</f>
        <v>0</v>
      </c>
      <c r="AE44" s="877"/>
      <c r="AF44" s="878">
        <f>SUM(AF45:AF52)</f>
        <v>0</v>
      </c>
      <c r="AG44" s="994">
        <v>0</v>
      </c>
      <c r="AH44" s="745"/>
      <c r="AI44" s="998">
        <f>SUM(AI45:AI52)</f>
        <v>0</v>
      </c>
      <c r="AJ44" s="1108">
        <f>SUM(AJ45:AJ52)</f>
        <v>0</v>
      </c>
      <c r="AK44" s="1119">
        <f>SUM(AK45:AK52)</f>
        <v>0</v>
      </c>
      <c r="AL44" s="745"/>
      <c r="AM44" s="1120">
        <f>G44-AG44</f>
        <v>0</v>
      </c>
      <c r="AN44" s="1121">
        <f>G44-AI44</f>
        <v>0</v>
      </c>
      <c r="AO44" s="745"/>
      <c r="AP44" s="1111"/>
      <c r="AQ44" s="1111"/>
      <c r="AR44" s="1111"/>
      <c r="AS44" s="1111"/>
      <c r="AT44" s="1111"/>
      <c r="AU44" s="1111"/>
      <c r="AV44" s="1111"/>
      <c r="AW44" s="1111"/>
      <c r="AX44" s="1111"/>
      <c r="AY44" s="1111"/>
      <c r="AZ44" s="1111"/>
      <c r="BA44" s="883"/>
      <c r="BB44" s="883"/>
      <c r="BC44" s="883"/>
      <c r="BD44" s="883"/>
      <c r="BE44" s="883"/>
      <c r="BF44" s="883"/>
      <c r="BG44" s="883"/>
      <c r="BH44" s="883"/>
      <c r="BI44" s="883"/>
      <c r="BJ44" s="883"/>
      <c r="BK44" s="883"/>
      <c r="BL44" s="883"/>
      <c r="BM44" s="883"/>
      <c r="BN44" s="883"/>
      <c r="BO44" s="883"/>
      <c r="BP44" s="1112"/>
      <c r="BQ44" s="1112"/>
      <c r="BR44" s="1112"/>
      <c r="BS44" s="1112"/>
      <c r="BT44" s="1112"/>
      <c r="BU44" s="1112"/>
      <c r="BV44" s="1112"/>
      <c r="BW44" s="1112"/>
      <c r="BX44" s="1112"/>
      <c r="BY44" s="1112"/>
      <c r="BZ44" s="1112"/>
      <c r="CA44" s="1112"/>
      <c r="CB44" s="1112"/>
      <c r="CC44" s="1112"/>
      <c r="CD44" s="1112"/>
      <c r="CE44" s="1112"/>
      <c r="CF44" s="1112"/>
      <c r="CG44" s="1112"/>
      <c r="CH44" s="1112"/>
      <c r="CI44" s="1112"/>
    </row>
    <row r="45" spans="1:87" ht="16.350000000000001" hidden="1" customHeight="1" outlineLevel="2">
      <c r="A45" s="955"/>
      <c r="B45" s="932"/>
      <c r="C45" s="858"/>
      <c r="D45" s="933"/>
      <c r="E45" s="860" t="s">
        <v>84</v>
      </c>
      <c r="F45" s="12" t="s">
        <v>85</v>
      </c>
      <c r="G45" s="13"/>
      <c r="H45" s="101"/>
      <c r="I45" s="983">
        <v>0</v>
      </c>
      <c r="J45" s="891">
        <f t="shared" ref="J45:J52" si="6">TVAN</f>
        <v>8.5000000000000006E-2</v>
      </c>
      <c r="K45" s="956">
        <f t="shared" ref="K45:K52" si="7">I45*J45</f>
        <v>0</v>
      </c>
      <c r="L45" s="893">
        <f t="shared" ref="L45:L52" si="8">I45+K45</f>
        <v>0</v>
      </c>
      <c r="M45" s="894">
        <f t="shared" ref="M45:M52" si="9">I45/$G$5</f>
        <v>0</v>
      </c>
      <c r="N45" s="895">
        <f t="shared" ref="N45:N52" si="10">I45/$G$2</f>
        <v>0</v>
      </c>
      <c r="O45" s="896"/>
      <c r="P45" s="897">
        <f t="shared" ref="P45:P52" si="11">M45*$Q$5</f>
        <v>0</v>
      </c>
      <c r="Q45" s="898">
        <f t="shared" ref="Q45:Q52" si="12">P45*J45</f>
        <v>0</v>
      </c>
      <c r="R45" s="899">
        <f t="shared" ref="R45:R52" si="13">P45+Q45</f>
        <v>0</v>
      </c>
      <c r="S45" s="896"/>
      <c r="T45" s="900">
        <f t="shared" ref="T45:T52" si="14">M45*$U$5</f>
        <v>0</v>
      </c>
      <c r="U45" s="901">
        <f t="shared" ref="U45:U52" si="15">T45*J45</f>
        <v>0</v>
      </c>
      <c r="V45" s="902">
        <f t="shared" ref="V45:V52" si="16">T45+U45</f>
        <v>0</v>
      </c>
      <c r="W45" s="903"/>
      <c r="X45" s="900">
        <f t="shared" ref="X45:X49" si="17">Q45*$U$5</f>
        <v>0</v>
      </c>
      <c r="Y45" s="901">
        <f t="shared" ref="Y45:Y52" si="18">X45*N45</f>
        <v>0</v>
      </c>
      <c r="Z45" s="902">
        <f t="shared" ref="Z45:Z52" si="19">X45+Y45</f>
        <v>0</v>
      </c>
      <c r="AA45" s="903"/>
      <c r="AB45" s="900">
        <f t="shared" ref="AB45:AB52" si="20">M45*$AC$5</f>
        <v>0</v>
      </c>
      <c r="AC45" s="901">
        <f t="shared" ref="AC45:AC52" si="21">AB45*J45</f>
        <v>0</v>
      </c>
      <c r="AD45" s="902">
        <f t="shared" ref="AD45:AD52" si="22">AB45+AC45</f>
        <v>0</v>
      </c>
      <c r="AE45" s="819"/>
      <c r="AF45" s="957">
        <f t="shared" ref="AF45:AF52" si="23">I45-(P45+T45+AB45)</f>
        <v>0</v>
      </c>
      <c r="AG45" s="978"/>
      <c r="AH45" s="745"/>
      <c r="AI45" s="963"/>
      <c r="AJ45" s="927">
        <f t="shared" ref="AJ45:AJ52" si="24">AI45*J45</f>
        <v>0</v>
      </c>
      <c r="AK45" s="1122">
        <f t="shared" ref="AK45:AK52" si="25">AJ45+AI45</f>
        <v>0</v>
      </c>
      <c r="AL45" s="745"/>
      <c r="AM45" s="960">
        <f t="shared" ref="AM45:AM52" si="26">I45-AG45</f>
        <v>0</v>
      </c>
      <c r="AN45" s="961">
        <f t="shared" ref="AN45:AN52" si="27">I45-AI45</f>
        <v>0</v>
      </c>
      <c r="AO45" s="745"/>
    </row>
    <row r="46" spans="1:87" ht="16.350000000000001" hidden="1" customHeight="1" outlineLevel="2">
      <c r="A46" s="955"/>
      <c r="B46" s="932"/>
      <c r="C46" s="858"/>
      <c r="D46" s="933"/>
      <c r="E46" s="860" t="s">
        <v>86</v>
      </c>
      <c r="F46" s="12" t="s">
        <v>87</v>
      </c>
      <c r="G46" s="13"/>
      <c r="H46" s="101"/>
      <c r="I46" s="1010">
        <v>0</v>
      </c>
      <c r="J46" s="913">
        <f t="shared" si="6"/>
        <v>8.5000000000000006E-2</v>
      </c>
      <c r="K46" s="914">
        <f t="shared" si="7"/>
        <v>0</v>
      </c>
      <c r="L46" s="915">
        <f t="shared" si="8"/>
        <v>0</v>
      </c>
      <c r="M46" s="916">
        <f t="shared" si="9"/>
        <v>0</v>
      </c>
      <c r="N46" s="917">
        <f t="shared" si="10"/>
        <v>0</v>
      </c>
      <c r="O46" s="1123"/>
      <c r="P46" s="918">
        <f t="shared" si="11"/>
        <v>0</v>
      </c>
      <c r="Q46" s="968">
        <f t="shared" si="12"/>
        <v>0</v>
      </c>
      <c r="R46" s="920">
        <f t="shared" si="13"/>
        <v>0</v>
      </c>
      <c r="S46" s="896"/>
      <c r="T46" s="921">
        <f t="shared" si="14"/>
        <v>0</v>
      </c>
      <c r="U46" s="922">
        <f t="shared" si="15"/>
        <v>0</v>
      </c>
      <c r="V46" s="923">
        <f t="shared" si="16"/>
        <v>0</v>
      </c>
      <c r="W46" s="903"/>
      <c r="X46" s="921">
        <f t="shared" si="17"/>
        <v>0</v>
      </c>
      <c r="Y46" s="922">
        <f t="shared" si="18"/>
        <v>0</v>
      </c>
      <c r="Z46" s="923">
        <f t="shared" si="19"/>
        <v>0</v>
      </c>
      <c r="AA46" s="903"/>
      <c r="AB46" s="921">
        <f t="shared" si="20"/>
        <v>0</v>
      </c>
      <c r="AC46" s="922">
        <f t="shared" si="21"/>
        <v>0</v>
      </c>
      <c r="AD46" s="923">
        <f t="shared" si="22"/>
        <v>0</v>
      </c>
      <c r="AE46" s="819"/>
      <c r="AF46" s="962">
        <f t="shared" si="23"/>
        <v>0</v>
      </c>
      <c r="AG46" s="978"/>
      <c r="AH46" s="745"/>
      <c r="AI46" s="963"/>
      <c r="AJ46" s="927">
        <f t="shared" si="24"/>
        <v>0</v>
      </c>
      <c r="AK46" s="1122">
        <f t="shared" si="25"/>
        <v>0</v>
      </c>
      <c r="AL46" s="745"/>
      <c r="AM46" s="965">
        <f t="shared" si="26"/>
        <v>0</v>
      </c>
      <c r="AN46" s="966">
        <f t="shared" si="27"/>
        <v>0</v>
      </c>
      <c r="AO46" s="745"/>
    </row>
    <row r="47" spans="1:87" ht="16.350000000000001" hidden="1" customHeight="1" outlineLevel="2">
      <c r="A47" s="955"/>
      <c r="B47" s="932"/>
      <c r="C47" s="858"/>
      <c r="D47" s="933"/>
      <c r="E47" s="860" t="s">
        <v>335</v>
      </c>
      <c r="F47" s="12" t="s">
        <v>336</v>
      </c>
      <c r="G47" s="13"/>
      <c r="H47" s="101"/>
      <c r="I47" s="1010">
        <v>0</v>
      </c>
      <c r="J47" s="913">
        <f t="shared" si="6"/>
        <v>8.5000000000000006E-2</v>
      </c>
      <c r="K47" s="914">
        <f t="shared" si="7"/>
        <v>0</v>
      </c>
      <c r="L47" s="915">
        <f t="shared" si="8"/>
        <v>0</v>
      </c>
      <c r="M47" s="916">
        <f t="shared" si="9"/>
        <v>0</v>
      </c>
      <c r="N47" s="917">
        <f t="shared" si="10"/>
        <v>0</v>
      </c>
      <c r="O47" s="896"/>
      <c r="P47" s="918">
        <f t="shared" si="11"/>
        <v>0</v>
      </c>
      <c r="Q47" s="968">
        <f t="shared" si="12"/>
        <v>0</v>
      </c>
      <c r="R47" s="920">
        <f t="shared" si="13"/>
        <v>0</v>
      </c>
      <c r="S47" s="896"/>
      <c r="T47" s="921">
        <f t="shared" si="14"/>
        <v>0</v>
      </c>
      <c r="U47" s="922">
        <f t="shared" si="15"/>
        <v>0</v>
      </c>
      <c r="V47" s="923">
        <f t="shared" si="16"/>
        <v>0</v>
      </c>
      <c r="W47" s="903"/>
      <c r="X47" s="921">
        <f t="shared" si="17"/>
        <v>0</v>
      </c>
      <c r="Y47" s="922">
        <f t="shared" si="18"/>
        <v>0</v>
      </c>
      <c r="Z47" s="923">
        <f t="shared" si="19"/>
        <v>0</v>
      </c>
      <c r="AA47" s="903"/>
      <c r="AB47" s="921">
        <f t="shared" si="20"/>
        <v>0</v>
      </c>
      <c r="AC47" s="922">
        <f t="shared" si="21"/>
        <v>0</v>
      </c>
      <c r="AD47" s="923">
        <f t="shared" si="22"/>
        <v>0</v>
      </c>
      <c r="AE47" s="819"/>
      <c r="AF47" s="962">
        <f t="shared" si="23"/>
        <v>0</v>
      </c>
      <c r="AG47" s="978"/>
      <c r="AH47" s="745"/>
      <c r="AI47" s="963"/>
      <c r="AJ47" s="927">
        <f t="shared" si="24"/>
        <v>0</v>
      </c>
      <c r="AK47" s="1122">
        <f t="shared" si="25"/>
        <v>0</v>
      </c>
      <c r="AL47" s="745"/>
      <c r="AM47" s="965">
        <f t="shared" si="26"/>
        <v>0</v>
      </c>
      <c r="AN47" s="966">
        <f t="shared" si="27"/>
        <v>0</v>
      </c>
      <c r="AO47" s="745"/>
    </row>
    <row r="48" spans="1:87" ht="16.350000000000001" hidden="1" customHeight="1" outlineLevel="2">
      <c r="A48" s="955"/>
      <c r="B48" s="932"/>
      <c r="C48" s="858"/>
      <c r="D48" s="933"/>
      <c r="E48" s="860" t="s">
        <v>337</v>
      </c>
      <c r="F48" s="12" t="s">
        <v>338</v>
      </c>
      <c r="G48" s="13"/>
      <c r="H48" s="101"/>
      <c r="I48" s="1010">
        <v>0</v>
      </c>
      <c r="J48" s="913">
        <f t="shared" si="6"/>
        <v>8.5000000000000006E-2</v>
      </c>
      <c r="K48" s="914">
        <f t="shared" si="7"/>
        <v>0</v>
      </c>
      <c r="L48" s="915">
        <f t="shared" si="8"/>
        <v>0</v>
      </c>
      <c r="M48" s="916">
        <f t="shared" si="9"/>
        <v>0</v>
      </c>
      <c r="N48" s="917">
        <f t="shared" si="10"/>
        <v>0</v>
      </c>
      <c r="O48" s="896"/>
      <c r="P48" s="918">
        <f t="shared" si="11"/>
        <v>0</v>
      </c>
      <c r="Q48" s="968">
        <f t="shared" si="12"/>
        <v>0</v>
      </c>
      <c r="R48" s="920">
        <f t="shared" si="13"/>
        <v>0</v>
      </c>
      <c r="S48" s="896"/>
      <c r="T48" s="921">
        <f t="shared" si="14"/>
        <v>0</v>
      </c>
      <c r="U48" s="922">
        <f t="shared" si="15"/>
        <v>0</v>
      </c>
      <c r="V48" s="923">
        <f t="shared" si="16"/>
        <v>0</v>
      </c>
      <c r="W48" s="903"/>
      <c r="X48" s="921">
        <f t="shared" si="17"/>
        <v>0</v>
      </c>
      <c r="Y48" s="922">
        <f t="shared" si="18"/>
        <v>0</v>
      </c>
      <c r="Z48" s="923">
        <f t="shared" si="19"/>
        <v>0</v>
      </c>
      <c r="AA48" s="903"/>
      <c r="AB48" s="921">
        <f t="shared" si="20"/>
        <v>0</v>
      </c>
      <c r="AC48" s="922">
        <f t="shared" si="21"/>
        <v>0</v>
      </c>
      <c r="AD48" s="923">
        <f t="shared" si="22"/>
        <v>0</v>
      </c>
      <c r="AE48" s="819"/>
      <c r="AF48" s="962">
        <f t="shared" si="23"/>
        <v>0</v>
      </c>
      <c r="AG48" s="978"/>
      <c r="AH48" s="745"/>
      <c r="AI48" s="1124"/>
      <c r="AJ48" s="927">
        <f t="shared" si="24"/>
        <v>0</v>
      </c>
      <c r="AK48" s="1122">
        <f t="shared" si="25"/>
        <v>0</v>
      </c>
      <c r="AL48" s="745"/>
      <c r="AM48" s="965">
        <f t="shared" si="26"/>
        <v>0</v>
      </c>
      <c r="AN48" s="966">
        <f t="shared" si="27"/>
        <v>0</v>
      </c>
      <c r="AO48" s="745"/>
    </row>
    <row r="49" spans="1:87" ht="16.350000000000001" hidden="1" customHeight="1" outlineLevel="2">
      <c r="A49" s="955"/>
      <c r="B49" s="932"/>
      <c r="C49" s="858"/>
      <c r="D49" s="933"/>
      <c r="E49" s="860" t="s">
        <v>88</v>
      </c>
      <c r="F49" s="12" t="s">
        <v>89</v>
      </c>
      <c r="G49" s="13"/>
      <c r="H49" s="101"/>
      <c r="I49" s="912">
        <v>0</v>
      </c>
      <c r="J49" s="913">
        <f t="shared" si="6"/>
        <v>8.5000000000000006E-2</v>
      </c>
      <c r="K49" s="914">
        <f t="shared" si="7"/>
        <v>0</v>
      </c>
      <c r="L49" s="915">
        <f t="shared" si="8"/>
        <v>0</v>
      </c>
      <c r="M49" s="916">
        <f t="shared" si="9"/>
        <v>0</v>
      </c>
      <c r="N49" s="917">
        <f t="shared" si="10"/>
        <v>0</v>
      </c>
      <c r="O49" s="896"/>
      <c r="P49" s="918">
        <f t="shared" si="11"/>
        <v>0</v>
      </c>
      <c r="Q49" s="968">
        <f t="shared" si="12"/>
        <v>0</v>
      </c>
      <c r="R49" s="920">
        <f t="shared" si="13"/>
        <v>0</v>
      </c>
      <c r="S49" s="896"/>
      <c r="T49" s="921">
        <f t="shared" si="14"/>
        <v>0</v>
      </c>
      <c r="U49" s="922">
        <f t="shared" si="15"/>
        <v>0</v>
      </c>
      <c r="V49" s="923">
        <f t="shared" si="16"/>
        <v>0</v>
      </c>
      <c r="W49" s="903"/>
      <c r="X49" s="921">
        <f t="shared" si="17"/>
        <v>0</v>
      </c>
      <c r="Y49" s="922">
        <f t="shared" si="18"/>
        <v>0</v>
      </c>
      <c r="Z49" s="923">
        <f t="shared" si="19"/>
        <v>0</v>
      </c>
      <c r="AA49" s="903"/>
      <c r="AB49" s="921">
        <f t="shared" si="20"/>
        <v>0</v>
      </c>
      <c r="AC49" s="922">
        <f t="shared" si="21"/>
        <v>0</v>
      </c>
      <c r="AD49" s="923">
        <f t="shared" si="22"/>
        <v>0</v>
      </c>
      <c r="AE49" s="819"/>
      <c r="AF49" s="962">
        <f t="shared" si="23"/>
        <v>0</v>
      </c>
      <c r="AG49" s="978"/>
      <c r="AH49" s="745"/>
      <c r="AI49" s="1124"/>
      <c r="AJ49" s="927">
        <f t="shared" si="24"/>
        <v>0</v>
      </c>
      <c r="AK49" s="1122">
        <f t="shared" si="25"/>
        <v>0</v>
      </c>
      <c r="AL49" s="745"/>
      <c r="AM49" s="965">
        <f t="shared" si="26"/>
        <v>0</v>
      </c>
      <c r="AN49" s="966">
        <f t="shared" si="27"/>
        <v>0</v>
      </c>
      <c r="AO49" s="745"/>
    </row>
    <row r="50" spans="1:87" ht="16.350000000000001" hidden="1" customHeight="1" outlineLevel="2">
      <c r="A50" s="955"/>
      <c r="B50" s="932"/>
      <c r="C50" s="858"/>
      <c r="D50" s="933"/>
      <c r="E50" s="860" t="s">
        <v>90</v>
      </c>
      <c r="F50" s="12" t="s">
        <v>91</v>
      </c>
      <c r="G50" s="13"/>
      <c r="H50" s="292"/>
      <c r="I50" s="912">
        <v>0</v>
      </c>
      <c r="J50" s="913">
        <f t="shared" si="6"/>
        <v>8.5000000000000006E-2</v>
      </c>
      <c r="K50" s="914">
        <f t="shared" si="7"/>
        <v>0</v>
      </c>
      <c r="L50" s="915">
        <f>I50+K50</f>
        <v>0</v>
      </c>
      <c r="M50" s="916">
        <f>I50/$G$5</f>
        <v>0</v>
      </c>
      <c r="N50" s="917">
        <f t="shared" si="10"/>
        <v>0</v>
      </c>
      <c r="O50" s="896"/>
      <c r="P50" s="918">
        <f t="shared" si="11"/>
        <v>0</v>
      </c>
      <c r="Q50" s="968">
        <f t="shared" si="12"/>
        <v>0</v>
      </c>
      <c r="R50" s="920">
        <f t="shared" si="13"/>
        <v>0</v>
      </c>
      <c r="S50" s="896"/>
      <c r="T50" s="921">
        <f>M50*$U$5</f>
        <v>0</v>
      </c>
      <c r="U50" s="922">
        <f t="shared" si="15"/>
        <v>0</v>
      </c>
      <c r="V50" s="923">
        <f t="shared" si="16"/>
        <v>0</v>
      </c>
      <c r="W50" s="903"/>
      <c r="X50" s="921">
        <f>Q50*$U$5</f>
        <v>0</v>
      </c>
      <c r="Y50" s="922">
        <f t="shared" si="18"/>
        <v>0</v>
      </c>
      <c r="Z50" s="923">
        <f t="shared" si="19"/>
        <v>0</v>
      </c>
      <c r="AA50" s="903"/>
      <c r="AB50" s="921">
        <f>M50*$AC$5</f>
        <v>0</v>
      </c>
      <c r="AC50" s="922">
        <f t="shared" si="21"/>
        <v>0</v>
      </c>
      <c r="AD50" s="923">
        <f t="shared" si="22"/>
        <v>0</v>
      </c>
      <c r="AE50" s="819"/>
      <c r="AF50" s="962">
        <f t="shared" si="23"/>
        <v>0</v>
      </c>
      <c r="AG50" s="978"/>
      <c r="AH50" s="745"/>
      <c r="AI50" s="1124"/>
      <c r="AJ50" s="927">
        <f t="shared" si="24"/>
        <v>0</v>
      </c>
      <c r="AK50" s="1122">
        <f t="shared" si="25"/>
        <v>0</v>
      </c>
      <c r="AL50" s="745"/>
      <c r="AM50" s="965">
        <f t="shared" si="26"/>
        <v>0</v>
      </c>
      <c r="AN50" s="966">
        <f t="shared" si="27"/>
        <v>0</v>
      </c>
      <c r="AO50" s="745"/>
    </row>
    <row r="51" spans="1:87" ht="16.350000000000001" hidden="1" customHeight="1" outlineLevel="2">
      <c r="A51" s="955"/>
      <c r="B51" s="932"/>
      <c r="C51" s="858"/>
      <c r="D51" s="933"/>
      <c r="E51" s="860" t="s">
        <v>92</v>
      </c>
      <c r="F51" s="12" t="s">
        <v>339</v>
      </c>
      <c r="G51" s="13"/>
      <c r="H51" s="75"/>
      <c r="I51" s="912">
        <v>0</v>
      </c>
      <c r="J51" s="913">
        <f t="shared" si="6"/>
        <v>8.5000000000000006E-2</v>
      </c>
      <c r="K51" s="914">
        <f t="shared" si="7"/>
        <v>0</v>
      </c>
      <c r="L51" s="915">
        <f t="shared" si="8"/>
        <v>0</v>
      </c>
      <c r="M51" s="916">
        <f t="shared" si="9"/>
        <v>0</v>
      </c>
      <c r="N51" s="917">
        <f t="shared" si="10"/>
        <v>0</v>
      </c>
      <c r="O51" s="1123"/>
      <c r="P51" s="918">
        <f t="shared" si="11"/>
        <v>0</v>
      </c>
      <c r="Q51" s="968">
        <f t="shared" si="12"/>
        <v>0</v>
      </c>
      <c r="R51" s="920">
        <f t="shared" si="13"/>
        <v>0</v>
      </c>
      <c r="S51" s="896"/>
      <c r="T51" s="921">
        <f t="shared" si="14"/>
        <v>0</v>
      </c>
      <c r="U51" s="922">
        <f t="shared" si="15"/>
        <v>0</v>
      </c>
      <c r="V51" s="923">
        <f t="shared" si="16"/>
        <v>0</v>
      </c>
      <c r="W51" s="903"/>
      <c r="X51" s="921">
        <f t="shared" ref="X51:X52" si="28">Q51*$U$5</f>
        <v>0</v>
      </c>
      <c r="Y51" s="922">
        <f t="shared" si="18"/>
        <v>0</v>
      </c>
      <c r="Z51" s="923">
        <f t="shared" si="19"/>
        <v>0</v>
      </c>
      <c r="AA51" s="903"/>
      <c r="AB51" s="921">
        <f t="shared" si="20"/>
        <v>0</v>
      </c>
      <c r="AC51" s="922">
        <f t="shared" si="21"/>
        <v>0</v>
      </c>
      <c r="AD51" s="923">
        <f t="shared" si="22"/>
        <v>0</v>
      </c>
      <c r="AE51" s="819"/>
      <c r="AF51" s="962">
        <f t="shared" si="23"/>
        <v>0</v>
      </c>
      <c r="AG51" s="978"/>
      <c r="AH51" s="745"/>
      <c r="AI51" s="1124"/>
      <c r="AJ51" s="927">
        <f t="shared" si="24"/>
        <v>0</v>
      </c>
      <c r="AK51" s="1122">
        <f t="shared" si="25"/>
        <v>0</v>
      </c>
      <c r="AL51" s="745"/>
      <c r="AM51" s="965">
        <f t="shared" si="26"/>
        <v>0</v>
      </c>
      <c r="AN51" s="966">
        <f t="shared" si="27"/>
        <v>0</v>
      </c>
      <c r="AO51" s="745"/>
    </row>
    <row r="52" spans="1:87" ht="16.350000000000001" hidden="1" customHeight="1" outlineLevel="2">
      <c r="A52" s="955"/>
      <c r="B52" s="932"/>
      <c r="C52" s="858"/>
      <c r="D52" s="933"/>
      <c r="E52" s="860" t="s">
        <v>93</v>
      </c>
      <c r="F52" s="12" t="s">
        <v>79</v>
      </c>
      <c r="G52" s="13"/>
      <c r="H52" s="12"/>
      <c r="I52" s="935">
        <v>0</v>
      </c>
      <c r="J52" s="936">
        <f t="shared" si="6"/>
        <v>8.5000000000000006E-2</v>
      </c>
      <c r="K52" s="937">
        <f t="shared" si="7"/>
        <v>0</v>
      </c>
      <c r="L52" s="938">
        <f t="shared" si="8"/>
        <v>0</v>
      </c>
      <c r="M52" s="1019">
        <f t="shared" si="9"/>
        <v>0</v>
      </c>
      <c r="N52" s="1020">
        <f t="shared" si="10"/>
        <v>0</v>
      </c>
      <c r="O52" s="896"/>
      <c r="P52" s="939">
        <f t="shared" si="11"/>
        <v>0</v>
      </c>
      <c r="Q52" s="940">
        <f t="shared" si="12"/>
        <v>0</v>
      </c>
      <c r="R52" s="941">
        <f t="shared" si="13"/>
        <v>0</v>
      </c>
      <c r="S52" s="896"/>
      <c r="T52" s="942">
        <f t="shared" si="14"/>
        <v>0</v>
      </c>
      <c r="U52" s="943">
        <f t="shared" si="15"/>
        <v>0</v>
      </c>
      <c r="V52" s="944">
        <f t="shared" si="16"/>
        <v>0</v>
      </c>
      <c r="W52" s="903"/>
      <c r="X52" s="942">
        <f t="shared" si="28"/>
        <v>0</v>
      </c>
      <c r="Y52" s="943">
        <f t="shared" si="18"/>
        <v>0</v>
      </c>
      <c r="Z52" s="944">
        <f t="shared" si="19"/>
        <v>0</v>
      </c>
      <c r="AA52" s="903"/>
      <c r="AB52" s="942">
        <f t="shared" si="20"/>
        <v>0</v>
      </c>
      <c r="AC52" s="943">
        <f t="shared" si="21"/>
        <v>0</v>
      </c>
      <c r="AD52" s="944">
        <f t="shared" si="22"/>
        <v>0</v>
      </c>
      <c r="AE52" s="819"/>
      <c r="AF52" s="945">
        <f t="shared" si="23"/>
        <v>0</v>
      </c>
      <c r="AG52" s="946"/>
      <c r="AH52" s="745"/>
      <c r="AI52" s="991"/>
      <c r="AJ52" s="948">
        <f t="shared" si="24"/>
        <v>0</v>
      </c>
      <c r="AK52" s="1122">
        <f t="shared" si="25"/>
        <v>0</v>
      </c>
      <c r="AL52" s="745"/>
      <c r="AM52" s="965">
        <f t="shared" si="26"/>
        <v>0</v>
      </c>
      <c r="AN52" s="993">
        <f t="shared" si="27"/>
        <v>0</v>
      </c>
      <c r="AO52" s="745"/>
    </row>
    <row r="53" spans="1:87" s="732" customFormat="1" ht="16.350000000000001" hidden="1" customHeight="1" outlineLevel="1">
      <c r="A53" s="1092" t="s">
        <v>94</v>
      </c>
      <c r="B53" s="1093" t="s">
        <v>95</v>
      </c>
      <c r="C53" s="858"/>
      <c r="D53" s="1094" t="s">
        <v>340</v>
      </c>
      <c r="E53" s="860"/>
      <c r="F53" s="1095" t="s">
        <v>96</v>
      </c>
      <c r="G53" s="296"/>
      <c r="H53" s="297"/>
      <c r="I53" s="981">
        <f>SUM(I54:I56)</f>
        <v>0</v>
      </c>
      <c r="J53" s="1096"/>
      <c r="K53" s="864">
        <f>SUM(K54:K56)</f>
        <v>0</v>
      </c>
      <c r="L53" s="1097">
        <f>SUM(L54:L56)</f>
        <v>0</v>
      </c>
      <c r="M53" s="1098">
        <f>SUM(M54:M56)</f>
        <v>0</v>
      </c>
      <c r="N53" s="1099">
        <f>SUM(N54:N56)</f>
        <v>0</v>
      </c>
      <c r="O53" s="745"/>
      <c r="P53" s="1125">
        <f>SUM(P54:P56)</f>
        <v>0</v>
      </c>
      <c r="Q53" s="1101">
        <f>SUM(Q54:Q56)</f>
        <v>0</v>
      </c>
      <c r="R53" s="1102">
        <f>SUM(R54:R56)</f>
        <v>0</v>
      </c>
      <c r="S53" s="871"/>
      <c r="T53" s="1126">
        <f>SUM(T54:T56)</f>
        <v>0</v>
      </c>
      <c r="U53" s="1104">
        <f>SUM(U54:U56)</f>
        <v>0</v>
      </c>
      <c r="V53" s="1105">
        <f>SUM(V54:V56)</f>
        <v>0</v>
      </c>
      <c r="W53" s="875"/>
      <c r="X53" s="1126">
        <f>SUM(X54:X56)</f>
        <v>0</v>
      </c>
      <c r="Y53" s="1104">
        <f>SUM(Y54:Y56)</f>
        <v>0</v>
      </c>
      <c r="Z53" s="1105">
        <f>SUM(Z54:Z56)</f>
        <v>0</v>
      </c>
      <c r="AA53" s="875"/>
      <c r="AB53" s="1127">
        <f>SUM(AB54:AB56)</f>
        <v>0</v>
      </c>
      <c r="AC53" s="1104">
        <f>SUM(AC54:AC56)</f>
        <v>0</v>
      </c>
      <c r="AD53" s="1105">
        <f>SUM(AD54:AD56)</f>
        <v>0</v>
      </c>
      <c r="AE53" s="877"/>
      <c r="AF53" s="878">
        <f>SUM(AF54:AF56)</f>
        <v>0</v>
      </c>
      <c r="AG53" s="1128">
        <v>0</v>
      </c>
      <c r="AH53" s="745"/>
      <c r="AI53" s="998">
        <f>SUM(AI54+AI56)</f>
        <v>0</v>
      </c>
      <c r="AJ53" s="1108">
        <f>SUM(AJ54:AJ56)</f>
        <v>0</v>
      </c>
      <c r="AK53" s="1119">
        <f>SUM(AK54:AK56)</f>
        <v>0</v>
      </c>
      <c r="AL53" s="745"/>
      <c r="AM53" s="1120">
        <f>G53-AG53</f>
        <v>0</v>
      </c>
      <c r="AN53" s="1121">
        <f>G53-AI53</f>
        <v>0</v>
      </c>
      <c r="AO53" s="745"/>
      <c r="AP53" s="1111"/>
      <c r="AQ53" s="1111"/>
      <c r="AR53" s="1111"/>
      <c r="AS53" s="1111"/>
      <c r="AT53" s="1111"/>
      <c r="AU53" s="1111"/>
      <c r="AV53" s="1111"/>
      <c r="AW53" s="1111"/>
      <c r="AX53" s="1111"/>
      <c r="AY53" s="1111"/>
      <c r="AZ53" s="1111"/>
      <c r="BA53" s="883"/>
      <c r="BB53" s="883"/>
      <c r="BC53" s="883"/>
      <c r="BD53" s="883"/>
      <c r="BE53" s="883"/>
      <c r="BF53" s="883"/>
      <c r="BG53" s="883"/>
      <c r="BH53" s="883"/>
      <c r="BI53" s="883"/>
      <c r="BJ53" s="883"/>
      <c r="BK53" s="883"/>
      <c r="BL53" s="883"/>
      <c r="BM53" s="883"/>
      <c r="BN53" s="883"/>
      <c r="BO53" s="883"/>
      <c r="BP53" s="1112"/>
      <c r="BQ53" s="1112"/>
      <c r="BR53" s="1112"/>
      <c r="BS53" s="1112"/>
      <c r="BT53" s="1112"/>
      <c r="BU53" s="1112"/>
      <c r="BV53" s="1112"/>
      <c r="BW53" s="1112"/>
      <c r="BX53" s="1112"/>
      <c r="BY53" s="1112"/>
      <c r="BZ53" s="1112"/>
      <c r="CA53" s="1112"/>
      <c r="CB53" s="1112"/>
      <c r="CC53" s="1112"/>
      <c r="CD53" s="1112"/>
      <c r="CE53" s="1112"/>
      <c r="CF53" s="1112"/>
      <c r="CG53" s="1112"/>
      <c r="CH53" s="1112"/>
      <c r="CI53" s="1112"/>
    </row>
    <row r="54" spans="1:87" ht="16.350000000000001" hidden="1" customHeight="1" outlineLevel="2">
      <c r="A54" s="955"/>
      <c r="B54" s="932"/>
      <c r="C54" s="858"/>
      <c r="D54" s="933"/>
      <c r="E54" s="860" t="s">
        <v>97</v>
      </c>
      <c r="F54" s="12" t="s">
        <v>441</v>
      </c>
      <c r="G54" s="13"/>
      <c r="H54" s="12">
        <v>0</v>
      </c>
      <c r="I54" s="983">
        <f>H54*G2</f>
        <v>0</v>
      </c>
      <c r="J54" s="891">
        <f>TVAN</f>
        <v>8.5000000000000006E-2</v>
      </c>
      <c r="K54" s="956">
        <f>I54*J54</f>
        <v>0</v>
      </c>
      <c r="L54" s="893">
        <f>I54+K54</f>
        <v>0</v>
      </c>
      <c r="M54" s="894">
        <f>I54/$G$5</f>
        <v>0</v>
      </c>
      <c r="N54" s="895">
        <f>I54/$G$2</f>
        <v>0</v>
      </c>
      <c r="O54" s="1123"/>
      <c r="P54" s="918">
        <f>M54*$Q$5</f>
        <v>0</v>
      </c>
      <c r="Q54" s="898">
        <f>P54*J54</f>
        <v>0</v>
      </c>
      <c r="R54" s="899">
        <f>P54+Q54</f>
        <v>0</v>
      </c>
      <c r="S54" s="896"/>
      <c r="T54" s="921">
        <f>M54*$U$5</f>
        <v>0</v>
      </c>
      <c r="U54" s="901">
        <f>T54*J54</f>
        <v>0</v>
      </c>
      <c r="V54" s="902">
        <f>T54+U54</f>
        <v>0</v>
      </c>
      <c r="W54" s="903"/>
      <c r="X54" s="921">
        <f>Q54*$U$5</f>
        <v>0</v>
      </c>
      <c r="Y54" s="901">
        <f>X54*N54</f>
        <v>0</v>
      </c>
      <c r="Z54" s="902">
        <f>X54+Y54</f>
        <v>0</v>
      </c>
      <c r="AA54" s="903"/>
      <c r="AB54" s="921">
        <f>M54*$AC$5</f>
        <v>0</v>
      </c>
      <c r="AC54" s="901">
        <f>AB54*J54</f>
        <v>0</v>
      </c>
      <c r="AD54" s="902">
        <f>AB54+AC54</f>
        <v>0</v>
      </c>
      <c r="AE54" s="819"/>
      <c r="AF54" s="957">
        <f>I54-(P54+T54+AB54)</f>
        <v>0</v>
      </c>
      <c r="AG54" s="978"/>
      <c r="AH54" s="745"/>
      <c r="AI54" s="963"/>
      <c r="AJ54" s="907">
        <f>AI54*J54</f>
        <v>0</v>
      </c>
      <c r="AK54" s="1122">
        <f>AJ54+AI54</f>
        <v>0</v>
      </c>
      <c r="AL54" s="745"/>
      <c r="AM54" s="960">
        <f>I54-AG54</f>
        <v>0</v>
      </c>
      <c r="AN54" s="984">
        <f>I54-AI54</f>
        <v>0</v>
      </c>
      <c r="AO54" s="745"/>
    </row>
    <row r="55" spans="1:87" s="27" customFormat="1" ht="16.350000000000001" hidden="1" customHeight="1" outlineLevel="2">
      <c r="A55" s="955"/>
      <c r="B55" s="932"/>
      <c r="C55" s="858"/>
      <c r="D55" s="933"/>
      <c r="E55" s="860" t="s">
        <v>98</v>
      </c>
      <c r="F55" s="12" t="s">
        <v>341</v>
      </c>
      <c r="G55" s="13"/>
      <c r="H55" s="12"/>
      <c r="I55" s="1010"/>
      <c r="J55" s="913">
        <f>TVAN</f>
        <v>8.5000000000000006E-2</v>
      </c>
      <c r="K55" s="914">
        <f>I55*J55</f>
        <v>0</v>
      </c>
      <c r="L55" s="915">
        <f>I55+K55</f>
        <v>0</v>
      </c>
      <c r="M55" s="916">
        <f>I55/$G$5</f>
        <v>0</v>
      </c>
      <c r="N55" s="917">
        <f>I55/$G$2</f>
        <v>0</v>
      </c>
      <c r="O55" s="1123"/>
      <c r="P55" s="918">
        <f>M55*$Q$5</f>
        <v>0</v>
      </c>
      <c r="Q55" s="919">
        <f>P55*J55</f>
        <v>0</v>
      </c>
      <c r="R55" s="920">
        <f>P55+Q55</f>
        <v>0</v>
      </c>
      <c r="S55" s="896"/>
      <c r="T55" s="921">
        <f>M55*$U$5</f>
        <v>0</v>
      </c>
      <c r="U55" s="922">
        <f>T55*J55</f>
        <v>0</v>
      </c>
      <c r="V55" s="923">
        <f>T55+U55</f>
        <v>0</v>
      </c>
      <c r="W55" s="903"/>
      <c r="X55" s="921">
        <f>Q55*$U$5</f>
        <v>0</v>
      </c>
      <c r="Y55" s="922">
        <f>X55*N55</f>
        <v>0</v>
      </c>
      <c r="Z55" s="923">
        <f>X55+Y55</f>
        <v>0</v>
      </c>
      <c r="AA55" s="903"/>
      <c r="AB55" s="921">
        <f>M55*$AC$5</f>
        <v>0</v>
      </c>
      <c r="AC55" s="922">
        <f>AB55*J55</f>
        <v>0</v>
      </c>
      <c r="AD55" s="923">
        <f>AB55+AC55</f>
        <v>0</v>
      </c>
      <c r="AE55" s="819"/>
      <c r="AF55" s="962">
        <f>I55-(P55+T55+AB55)</f>
        <v>0</v>
      </c>
      <c r="AG55" s="978"/>
      <c r="AH55" s="745"/>
      <c r="AI55" s="963"/>
      <c r="AJ55" s="927">
        <f>AI55*J55</f>
        <v>0</v>
      </c>
      <c r="AK55" s="1122">
        <f>AJ55+AI55</f>
        <v>0</v>
      </c>
      <c r="AL55" s="745"/>
      <c r="AM55" s="965">
        <f>I55-AG55</f>
        <v>0</v>
      </c>
      <c r="AN55" s="993">
        <f>I55-AI55</f>
        <v>0</v>
      </c>
      <c r="AO55" s="745"/>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row>
    <row r="56" spans="1:87" ht="15.75" hidden="1" customHeight="1" outlineLevel="2">
      <c r="A56" s="955"/>
      <c r="B56" s="932"/>
      <c r="C56" s="858"/>
      <c r="D56" s="933"/>
      <c r="E56" s="860" t="s">
        <v>98</v>
      </c>
      <c r="F56" s="12" t="s">
        <v>99</v>
      </c>
      <c r="G56" s="13"/>
      <c r="H56" s="12">
        <v>0</v>
      </c>
      <c r="I56" s="935">
        <f>H56*(G2)</f>
        <v>0</v>
      </c>
      <c r="J56" s="936">
        <f>TVAN</f>
        <v>8.5000000000000006E-2</v>
      </c>
      <c r="K56" s="937">
        <f>I56*J56</f>
        <v>0</v>
      </c>
      <c r="L56" s="938">
        <f>I56+K56</f>
        <v>0</v>
      </c>
      <c r="M56" s="1019">
        <f>I56/$G$5</f>
        <v>0</v>
      </c>
      <c r="N56" s="1020">
        <f>I56/$G$2</f>
        <v>0</v>
      </c>
      <c r="O56" s="1123"/>
      <c r="P56" s="939">
        <f>M56*$Q$5</f>
        <v>0</v>
      </c>
      <c r="Q56" s="940">
        <f>P56*J56</f>
        <v>0</v>
      </c>
      <c r="R56" s="941">
        <f>P56+Q56</f>
        <v>0</v>
      </c>
      <c r="S56" s="896"/>
      <c r="T56" s="942">
        <f>M56*$U$5</f>
        <v>0</v>
      </c>
      <c r="U56" s="943">
        <f>T56*J56</f>
        <v>0</v>
      </c>
      <c r="V56" s="944">
        <f>T56+U56</f>
        <v>0</v>
      </c>
      <c r="W56" s="903"/>
      <c r="X56" s="942">
        <f>Q56*$U$5</f>
        <v>0</v>
      </c>
      <c r="Y56" s="943">
        <f>X56*N56</f>
        <v>0</v>
      </c>
      <c r="Z56" s="944">
        <f>X56+Y56</f>
        <v>0</v>
      </c>
      <c r="AA56" s="903"/>
      <c r="AB56" s="942">
        <f>M56*$AC$5</f>
        <v>0</v>
      </c>
      <c r="AC56" s="943">
        <f>AB56*J56</f>
        <v>0</v>
      </c>
      <c r="AD56" s="944">
        <f>AB56+AC56</f>
        <v>0</v>
      </c>
      <c r="AE56" s="819"/>
      <c r="AF56" s="945">
        <f>I56-(P56+T56+AB56)</f>
        <v>0</v>
      </c>
      <c r="AG56" s="978"/>
      <c r="AH56" s="745"/>
      <c r="AI56" s="963"/>
      <c r="AJ56" s="948">
        <f>AI56*J56</f>
        <v>0</v>
      </c>
      <c r="AK56" s="1122">
        <f>AJ56+AI56</f>
        <v>0</v>
      </c>
      <c r="AL56" s="745"/>
      <c r="AM56" s="965">
        <f>I56-AG56</f>
        <v>0</v>
      </c>
      <c r="AN56" s="993">
        <f>I56-AI56</f>
        <v>0</v>
      </c>
      <c r="AO56" s="745"/>
    </row>
    <row r="57" spans="1:87" s="732" customFormat="1" ht="16.350000000000001" hidden="1" customHeight="1" outlineLevel="1" collapsed="1">
      <c r="A57" s="1092" t="s">
        <v>100</v>
      </c>
      <c r="B57" s="1093" t="s">
        <v>101</v>
      </c>
      <c r="C57" s="858"/>
      <c r="D57" s="1094" t="s">
        <v>102</v>
      </c>
      <c r="E57" s="860"/>
      <c r="F57" s="1095" t="s">
        <v>342</v>
      </c>
      <c r="G57" s="296"/>
      <c r="H57" s="297"/>
      <c r="I57" s="986">
        <f>SUM(I58:I61)</f>
        <v>0</v>
      </c>
      <c r="J57" s="1096"/>
      <c r="K57" s="864">
        <f>SUM(K58:K61)</f>
        <v>0</v>
      </c>
      <c r="L57" s="1097">
        <f>SUM(L58:L61)</f>
        <v>0</v>
      </c>
      <c r="M57" s="1098">
        <f>SUM(M58:M61)</f>
        <v>0</v>
      </c>
      <c r="N57" s="1099">
        <f>SUM(N58:N61)</f>
        <v>0</v>
      </c>
      <c r="O57" s="745"/>
      <c r="P57" s="1129">
        <f>SUM(P58:P61)</f>
        <v>0</v>
      </c>
      <c r="Q57" s="1101">
        <f>SUM(Q58:Q61)</f>
        <v>0</v>
      </c>
      <c r="R57" s="1102">
        <f>SUM(R58:R61)</f>
        <v>0</v>
      </c>
      <c r="S57" s="871"/>
      <c r="T57" s="1106">
        <f>SUM(T58:T61)</f>
        <v>0</v>
      </c>
      <c r="U57" s="1104">
        <f>SUM(U58:U61)</f>
        <v>0</v>
      </c>
      <c r="V57" s="1105">
        <f>SUM(V58:V61)</f>
        <v>0</v>
      </c>
      <c r="W57" s="875"/>
      <c r="X57" s="1106">
        <f>SUM(X58:X61)</f>
        <v>0</v>
      </c>
      <c r="Y57" s="1104">
        <f>SUM(Y58:Y61)</f>
        <v>0</v>
      </c>
      <c r="Z57" s="1105">
        <f>SUM(Z58:Z61)</f>
        <v>0</v>
      </c>
      <c r="AA57" s="875"/>
      <c r="AB57" s="1106">
        <f>SUM(AB58:AB61)</f>
        <v>0</v>
      </c>
      <c r="AC57" s="1104">
        <f>SUM(AC58:AC61)</f>
        <v>0</v>
      </c>
      <c r="AD57" s="1105">
        <f>SUM(AD58:AD61)</f>
        <v>0</v>
      </c>
      <c r="AE57" s="877"/>
      <c r="AF57" s="878">
        <f>SUM(AF58:AF61)</f>
        <v>0</v>
      </c>
      <c r="AG57" s="1130">
        <f>SUM(AG59:AG63)</f>
        <v>0</v>
      </c>
      <c r="AH57" s="745"/>
      <c r="AI57" s="1131">
        <f>SUM(AI59:AI61)</f>
        <v>0</v>
      </c>
      <c r="AJ57" s="1132">
        <f>SUM(AJ59:AJ61)</f>
        <v>0</v>
      </c>
      <c r="AK57" s="1133">
        <f>SUM(AK59:AK61)</f>
        <v>0</v>
      </c>
      <c r="AL57" s="745"/>
      <c r="AM57" s="1120">
        <f>G57-AG57</f>
        <v>0</v>
      </c>
      <c r="AN57" s="1133">
        <f>G57-AI57</f>
        <v>0</v>
      </c>
      <c r="AO57" s="745"/>
      <c r="AP57" s="1111"/>
      <c r="AQ57" s="1111"/>
      <c r="AR57" s="1111"/>
      <c r="AS57" s="1111"/>
      <c r="AT57" s="1111"/>
      <c r="AU57" s="1111"/>
      <c r="AV57" s="1111"/>
      <c r="AW57" s="1111"/>
      <c r="AX57" s="1111"/>
      <c r="AY57" s="1111"/>
      <c r="AZ57" s="1111"/>
      <c r="BA57" s="883"/>
      <c r="BB57" s="883"/>
      <c r="BC57" s="883"/>
      <c r="BD57" s="883"/>
      <c r="BE57" s="883"/>
      <c r="BF57" s="883"/>
      <c r="BG57" s="883"/>
      <c r="BH57" s="883"/>
      <c r="BI57" s="883"/>
      <c r="BJ57" s="883"/>
      <c r="BK57" s="883"/>
      <c r="BL57" s="883"/>
      <c r="BM57" s="883"/>
      <c r="BN57" s="883"/>
      <c r="BO57" s="883"/>
      <c r="BP57" s="1112"/>
      <c r="BQ57" s="1112"/>
      <c r="BR57" s="1112"/>
      <c r="BS57" s="1112"/>
      <c r="BT57" s="1112"/>
      <c r="BU57" s="1112"/>
      <c r="BV57" s="1112"/>
      <c r="BW57" s="1112"/>
      <c r="BX57" s="1112"/>
      <c r="BY57" s="1112"/>
      <c r="BZ57" s="1112"/>
      <c r="CA57" s="1112"/>
      <c r="CB57" s="1112"/>
      <c r="CC57" s="1112"/>
      <c r="CD57" s="1112"/>
      <c r="CE57" s="1112"/>
      <c r="CF57" s="1112"/>
      <c r="CG57" s="1112"/>
      <c r="CH57" s="1112"/>
      <c r="CI57" s="1112"/>
    </row>
    <row r="58" spans="1:87" ht="16.350000000000001" hidden="1" customHeight="1" outlineLevel="2">
      <c r="A58" s="955"/>
      <c r="B58" s="932"/>
      <c r="C58" s="1134" t="s">
        <v>343</v>
      </c>
      <c r="D58" s="933"/>
      <c r="E58" s="860" t="s">
        <v>103</v>
      </c>
      <c r="F58" s="12" t="s">
        <v>344</v>
      </c>
      <c r="G58" s="13"/>
      <c r="H58" s="12"/>
      <c r="I58" s="1135"/>
      <c r="J58" s="891">
        <f>TVAN</f>
        <v>8.5000000000000006E-2</v>
      </c>
      <c r="K58" s="956">
        <f>I58*J58</f>
        <v>0</v>
      </c>
      <c r="L58" s="893">
        <f>I58+K58</f>
        <v>0</v>
      </c>
      <c r="M58" s="894">
        <f>I58/$G$5</f>
        <v>0</v>
      </c>
      <c r="N58" s="895">
        <f>I58/$G$2</f>
        <v>0</v>
      </c>
      <c r="O58" s="896"/>
      <c r="P58" s="1136">
        <f>M58*$Q$5</f>
        <v>0</v>
      </c>
      <c r="Q58" s="898">
        <f>P58*J58</f>
        <v>0</v>
      </c>
      <c r="R58" s="899">
        <f>P58+Q58</f>
        <v>0</v>
      </c>
      <c r="S58" s="896"/>
      <c r="T58" s="1137">
        <f>M58*$U$5</f>
        <v>0</v>
      </c>
      <c r="U58" s="901">
        <f>T58*J58</f>
        <v>0</v>
      </c>
      <c r="V58" s="902">
        <f>T58+U58</f>
        <v>0</v>
      </c>
      <c r="W58" s="903"/>
      <c r="X58" s="1137">
        <f>Q58*$U$5</f>
        <v>0</v>
      </c>
      <c r="Y58" s="901">
        <f>X58*N58</f>
        <v>0</v>
      </c>
      <c r="Z58" s="902">
        <f>X58+Y58</f>
        <v>0</v>
      </c>
      <c r="AA58" s="903"/>
      <c r="AB58" s="1137">
        <f>M58*$AC$5</f>
        <v>0</v>
      </c>
      <c r="AC58" s="901">
        <f>AB58*J58</f>
        <v>0</v>
      </c>
      <c r="AD58" s="902">
        <f>AB58+AC58</f>
        <v>0</v>
      </c>
      <c r="AE58" s="819"/>
      <c r="AF58" s="957">
        <f>I58-(P58+T58+AB58)</f>
        <v>0</v>
      </c>
      <c r="AG58" s="973"/>
      <c r="AH58" s="745"/>
      <c r="AI58" s="958"/>
      <c r="AJ58" s="907">
        <f>AI58*J58</f>
        <v>0</v>
      </c>
      <c r="AK58" s="1114">
        <f>AJ58+AI58</f>
        <v>0</v>
      </c>
      <c r="AL58" s="745"/>
      <c r="AM58" s="960">
        <f>I58-AG58</f>
        <v>0</v>
      </c>
      <c r="AN58" s="961">
        <f>I58-AI58</f>
        <v>0</v>
      </c>
      <c r="AO58" s="745"/>
    </row>
    <row r="59" spans="1:87" ht="16.350000000000001" hidden="1" customHeight="1" outlineLevel="2">
      <c r="A59" s="955"/>
      <c r="B59" s="932"/>
      <c r="C59" s="1138"/>
      <c r="D59" s="933"/>
      <c r="E59" s="860" t="s">
        <v>105</v>
      </c>
      <c r="F59" s="12" t="s">
        <v>345</v>
      </c>
      <c r="G59" s="13"/>
      <c r="H59" s="12"/>
      <c r="I59" s="1010"/>
      <c r="J59" s="913">
        <f>TVAN</f>
        <v>8.5000000000000006E-2</v>
      </c>
      <c r="K59" s="914">
        <f>I59*J59</f>
        <v>0</v>
      </c>
      <c r="L59" s="915">
        <f>I59+K59</f>
        <v>0</v>
      </c>
      <c r="M59" s="916">
        <f>I59/$G$5</f>
        <v>0</v>
      </c>
      <c r="N59" s="917">
        <f>I59/$G$2</f>
        <v>0</v>
      </c>
      <c r="O59" s="896"/>
      <c r="P59" s="918">
        <f>M59*$Q$5</f>
        <v>0</v>
      </c>
      <c r="Q59" s="919">
        <f>P59*J59</f>
        <v>0</v>
      </c>
      <c r="R59" s="920">
        <f>P59+Q59</f>
        <v>0</v>
      </c>
      <c r="S59" s="896"/>
      <c r="T59" s="921">
        <f>M59*$U$5</f>
        <v>0</v>
      </c>
      <c r="U59" s="922">
        <f>T59*J59</f>
        <v>0</v>
      </c>
      <c r="V59" s="923">
        <f>T59+U59</f>
        <v>0</v>
      </c>
      <c r="W59" s="903"/>
      <c r="X59" s="921">
        <f>Q59*$U$5</f>
        <v>0</v>
      </c>
      <c r="Y59" s="922">
        <f>X59*N59</f>
        <v>0</v>
      </c>
      <c r="Z59" s="923">
        <f>X59+Y59</f>
        <v>0</v>
      </c>
      <c r="AA59" s="903"/>
      <c r="AB59" s="921">
        <f>M59*$AC$5</f>
        <v>0</v>
      </c>
      <c r="AC59" s="922">
        <f>AB59*J59</f>
        <v>0</v>
      </c>
      <c r="AD59" s="923">
        <f>AB59+AC59</f>
        <v>0</v>
      </c>
      <c r="AE59" s="819"/>
      <c r="AF59" s="962">
        <f>I59-(P59+T59+AB59)</f>
        <v>0</v>
      </c>
      <c r="AG59" s="978"/>
      <c r="AH59" s="745"/>
      <c r="AI59" s="963"/>
      <c r="AJ59" s="927">
        <f>AI59*J59</f>
        <v>0</v>
      </c>
      <c r="AK59" s="1122">
        <f>AJ59+AI59</f>
        <v>0</v>
      </c>
      <c r="AL59" s="745"/>
      <c r="AM59" s="965">
        <f>I59-AG59</f>
        <v>0</v>
      </c>
      <c r="AN59" s="966">
        <f>I59-AI59</f>
        <v>0</v>
      </c>
      <c r="AO59" s="745"/>
    </row>
    <row r="60" spans="1:87" ht="16.350000000000001" hidden="1" customHeight="1" outlineLevel="2">
      <c r="A60" s="955"/>
      <c r="B60" s="932"/>
      <c r="C60" s="1134" t="s">
        <v>343</v>
      </c>
      <c r="D60" s="933"/>
      <c r="E60" s="860" t="s">
        <v>106</v>
      </c>
      <c r="F60" s="12" t="s">
        <v>346</v>
      </c>
      <c r="G60" s="13"/>
      <c r="H60" s="12"/>
      <c r="I60" s="1139"/>
      <c r="J60" s="913">
        <f>TVAN</f>
        <v>8.5000000000000006E-2</v>
      </c>
      <c r="K60" s="914">
        <f>I60*J60</f>
        <v>0</v>
      </c>
      <c r="L60" s="915">
        <f>I60+K60</f>
        <v>0</v>
      </c>
      <c r="M60" s="916">
        <f>I60/$G$5</f>
        <v>0</v>
      </c>
      <c r="N60" s="917">
        <f>I60/$G$2</f>
        <v>0</v>
      </c>
      <c r="O60" s="896"/>
      <c r="P60" s="1140">
        <f>M60*$Q$5</f>
        <v>0</v>
      </c>
      <c r="Q60" s="919">
        <f>P60*J60</f>
        <v>0</v>
      </c>
      <c r="R60" s="920">
        <f>P60+Q60</f>
        <v>0</v>
      </c>
      <c r="S60" s="896"/>
      <c r="T60" s="1141">
        <f>M60*$U$5</f>
        <v>0</v>
      </c>
      <c r="U60" s="922">
        <f>T60*J60</f>
        <v>0</v>
      </c>
      <c r="V60" s="923">
        <f>T60+U60</f>
        <v>0</v>
      </c>
      <c r="W60" s="903"/>
      <c r="X60" s="1141">
        <f>Q60*$U$5</f>
        <v>0</v>
      </c>
      <c r="Y60" s="922">
        <f>X60*N60</f>
        <v>0</v>
      </c>
      <c r="Z60" s="923">
        <f>X60+Y60</f>
        <v>0</v>
      </c>
      <c r="AA60" s="903"/>
      <c r="AB60" s="1141">
        <f>M60*$AC$5</f>
        <v>0</v>
      </c>
      <c r="AC60" s="922">
        <f>AB60*J60</f>
        <v>0</v>
      </c>
      <c r="AD60" s="923">
        <f>AB60+AC60</f>
        <v>0</v>
      </c>
      <c r="AE60" s="819"/>
      <c r="AF60" s="962">
        <f>I60-(P60+T60+AB60)</f>
        <v>0</v>
      </c>
      <c r="AG60" s="978"/>
      <c r="AH60" s="745"/>
      <c r="AI60" s="963"/>
      <c r="AJ60" s="927">
        <f>AI60*J60</f>
        <v>0</v>
      </c>
      <c r="AK60" s="1122">
        <f>AJ60+AI60</f>
        <v>0</v>
      </c>
      <c r="AL60" s="745"/>
      <c r="AM60" s="965">
        <f>I60-AG60</f>
        <v>0</v>
      </c>
      <c r="AN60" s="966">
        <f>I60-AI60</f>
        <v>0</v>
      </c>
      <c r="AO60" s="745"/>
    </row>
    <row r="61" spans="1:87" ht="16.350000000000001" hidden="1" customHeight="1" outlineLevel="2">
      <c r="A61" s="955"/>
      <c r="B61" s="932"/>
      <c r="C61" s="1138"/>
      <c r="D61" s="933"/>
      <c r="E61" s="860" t="s">
        <v>107</v>
      </c>
      <c r="F61" s="744" t="s">
        <v>79</v>
      </c>
      <c r="G61" s="20"/>
      <c r="H61" s="12"/>
      <c r="I61" s="985"/>
      <c r="J61" s="936">
        <f>TVAN</f>
        <v>8.5000000000000006E-2</v>
      </c>
      <c r="K61" s="937">
        <f>I61*J61</f>
        <v>0</v>
      </c>
      <c r="L61" s="938">
        <f>I61+K61</f>
        <v>0</v>
      </c>
      <c r="M61" s="1019">
        <f>I61/$G$5</f>
        <v>0</v>
      </c>
      <c r="N61" s="1020">
        <f>I61/$G$2</f>
        <v>0</v>
      </c>
      <c r="O61" s="896"/>
      <c r="P61" s="939">
        <f>M61*$Q$5</f>
        <v>0</v>
      </c>
      <c r="Q61" s="940">
        <f>P61*J61</f>
        <v>0</v>
      </c>
      <c r="R61" s="941">
        <f>P61+Q61</f>
        <v>0</v>
      </c>
      <c r="S61" s="896"/>
      <c r="T61" s="942">
        <f>M61*$U$5</f>
        <v>0</v>
      </c>
      <c r="U61" s="943">
        <f>T61*J61</f>
        <v>0</v>
      </c>
      <c r="V61" s="944">
        <f>T61+U61</f>
        <v>0</v>
      </c>
      <c r="W61" s="903"/>
      <c r="X61" s="942">
        <f>Q61*$U$5</f>
        <v>0</v>
      </c>
      <c r="Y61" s="943">
        <f>X61*N61</f>
        <v>0</v>
      </c>
      <c r="Z61" s="944">
        <f>X61+Y61</f>
        <v>0</v>
      </c>
      <c r="AA61" s="903"/>
      <c r="AB61" s="942">
        <f>M61*$AC$5</f>
        <v>0</v>
      </c>
      <c r="AC61" s="943">
        <f>AB61*J61</f>
        <v>0</v>
      </c>
      <c r="AD61" s="944">
        <f>AB61+AC61</f>
        <v>0</v>
      </c>
      <c r="AE61" s="819"/>
      <c r="AF61" s="945">
        <f>I61-(P61+T61+AB61)</f>
        <v>0</v>
      </c>
      <c r="AG61" s="946"/>
      <c r="AH61" s="745"/>
      <c r="AI61" s="947"/>
      <c r="AJ61" s="948">
        <f>AI61*J61</f>
        <v>0</v>
      </c>
      <c r="AK61" s="949">
        <f>AJ61+AI61</f>
        <v>0</v>
      </c>
      <c r="AL61" s="745"/>
      <c r="AM61" s="950">
        <f>I61-AG61</f>
        <v>0</v>
      </c>
      <c r="AN61" s="951">
        <f>I61-AI61</f>
        <v>0</v>
      </c>
      <c r="AO61" s="745"/>
    </row>
    <row r="62" spans="1:87" s="732" customFormat="1" ht="16.350000000000001" hidden="1" customHeight="1" outlineLevel="1">
      <c r="A62" s="1092" t="s">
        <v>108</v>
      </c>
      <c r="B62" s="1093" t="s">
        <v>109</v>
      </c>
      <c r="C62" s="858"/>
      <c r="D62" s="1094" t="s">
        <v>347</v>
      </c>
      <c r="E62" s="860"/>
      <c r="F62" s="1095" t="s">
        <v>110</v>
      </c>
      <c r="G62" s="296"/>
      <c r="H62" s="297"/>
      <c r="I62" s="986">
        <f>SUM(I63:I67)</f>
        <v>0</v>
      </c>
      <c r="J62" s="1096"/>
      <c r="K62" s="864">
        <f>SUM(K63:K67)</f>
        <v>0</v>
      </c>
      <c r="L62" s="1097">
        <f>SUM(L63:L67)</f>
        <v>0</v>
      </c>
      <c r="M62" s="1098">
        <f>SUM(M63:M67)</f>
        <v>0</v>
      </c>
      <c r="N62" s="1099">
        <f>SUM(N63:N67)</f>
        <v>0</v>
      </c>
      <c r="O62" s="745"/>
      <c r="P62" s="1129">
        <f>SUM(P63:P67)</f>
        <v>0</v>
      </c>
      <c r="Q62" s="1101">
        <f>SUM(Q63:Q67)</f>
        <v>0</v>
      </c>
      <c r="R62" s="1102">
        <f>SUM(R63:R67)</f>
        <v>0</v>
      </c>
      <c r="S62" s="871"/>
      <c r="T62" s="1106">
        <f>SUM(T63:T67)</f>
        <v>0</v>
      </c>
      <c r="U62" s="1104">
        <f>SUM(U63:U67)</f>
        <v>0</v>
      </c>
      <c r="V62" s="1105">
        <f>SUM(V63:V67)</f>
        <v>0</v>
      </c>
      <c r="W62" s="875"/>
      <c r="X62" s="1106">
        <f>SUM(X63:X67)</f>
        <v>0</v>
      </c>
      <c r="Y62" s="1104">
        <f>SUM(Y63:Y67)</f>
        <v>0</v>
      </c>
      <c r="Z62" s="1105">
        <f>SUM(Z63:Z67)</f>
        <v>0</v>
      </c>
      <c r="AA62" s="875"/>
      <c r="AB62" s="1106">
        <f>SUM(AB63:AB67)</f>
        <v>0</v>
      </c>
      <c r="AC62" s="1104">
        <f>SUM(AC63:AC67)</f>
        <v>0</v>
      </c>
      <c r="AD62" s="1105">
        <f>SUM(AD63:AD67)</f>
        <v>0</v>
      </c>
      <c r="AE62" s="877"/>
      <c r="AF62" s="878">
        <f>SUM(AF63:AF67)</f>
        <v>0</v>
      </c>
      <c r="AG62" s="1128">
        <v>0</v>
      </c>
      <c r="AH62" s="745"/>
      <c r="AI62" s="998">
        <f>SUM(AI63:AI67)</f>
        <v>0</v>
      </c>
      <c r="AJ62" s="1108">
        <f>SUM(AJ63:AJ67)</f>
        <v>0</v>
      </c>
      <c r="AK62" s="1119">
        <f>SUM(AK63:AK67)</f>
        <v>0</v>
      </c>
      <c r="AL62" s="745"/>
      <c r="AM62" s="1120">
        <f>G62-AG62</f>
        <v>0</v>
      </c>
      <c r="AN62" s="1142">
        <f>G62-AI62</f>
        <v>0</v>
      </c>
      <c r="AO62" s="745"/>
      <c r="AP62" s="1111"/>
      <c r="AQ62" s="1111"/>
      <c r="AR62" s="1111"/>
      <c r="AS62" s="1111"/>
      <c r="AT62" s="1111"/>
      <c r="AU62" s="1111"/>
      <c r="AV62" s="1111"/>
      <c r="AW62" s="1111"/>
      <c r="AX62" s="1111"/>
      <c r="AY62" s="1111"/>
      <c r="AZ62" s="1111"/>
      <c r="BA62" s="883"/>
      <c r="BB62" s="883"/>
      <c r="BC62" s="883"/>
      <c r="BD62" s="883"/>
      <c r="BE62" s="883"/>
      <c r="BF62" s="883"/>
      <c r="BG62" s="883"/>
      <c r="BH62" s="883"/>
      <c r="BI62" s="883"/>
      <c r="BJ62" s="883"/>
      <c r="BK62" s="883"/>
      <c r="BL62" s="883"/>
      <c r="BM62" s="883"/>
      <c r="BN62" s="883"/>
      <c r="BO62" s="883"/>
      <c r="BP62" s="1112"/>
      <c r="BQ62" s="1112"/>
      <c r="BR62" s="1112"/>
      <c r="BS62" s="1112"/>
      <c r="BT62" s="1112"/>
      <c r="BU62" s="1112"/>
      <c r="BV62" s="1112"/>
      <c r="BW62" s="1112"/>
      <c r="BX62" s="1112"/>
      <c r="BY62" s="1112"/>
      <c r="BZ62" s="1112"/>
      <c r="CA62" s="1112"/>
      <c r="CB62" s="1112"/>
      <c r="CC62" s="1112"/>
      <c r="CD62" s="1112"/>
      <c r="CE62" s="1112"/>
      <c r="CF62" s="1112"/>
      <c r="CG62" s="1112"/>
      <c r="CH62" s="1112"/>
      <c r="CI62" s="1112"/>
    </row>
    <row r="63" spans="1:87" ht="16.350000000000001" hidden="1" customHeight="1" outlineLevel="2">
      <c r="A63" s="955"/>
      <c r="B63" s="1143"/>
      <c r="C63" s="858"/>
      <c r="D63" s="1144"/>
      <c r="E63" s="976" t="s">
        <v>111</v>
      </c>
      <c r="F63" s="27" t="s">
        <v>112</v>
      </c>
      <c r="G63" s="21"/>
      <c r="H63" s="12"/>
      <c r="I63" s="983"/>
      <c r="J63" s="891">
        <f>TVAN</f>
        <v>8.5000000000000006E-2</v>
      </c>
      <c r="K63" s="956">
        <f>I63*J63</f>
        <v>0</v>
      </c>
      <c r="L63" s="893">
        <f>I63+K63</f>
        <v>0</v>
      </c>
      <c r="M63" s="894">
        <f>I63/$G$5</f>
        <v>0</v>
      </c>
      <c r="N63" s="895">
        <f>I63/$G$2</f>
        <v>0</v>
      </c>
      <c r="O63" s="896"/>
      <c r="P63" s="897">
        <f>M63*$Q$5</f>
        <v>0</v>
      </c>
      <c r="Q63" s="898">
        <f>P63*J63</f>
        <v>0</v>
      </c>
      <c r="R63" s="899">
        <f>P63+Q63</f>
        <v>0</v>
      </c>
      <c r="S63" s="896"/>
      <c r="T63" s="900">
        <f>M63*$U$5</f>
        <v>0</v>
      </c>
      <c r="U63" s="901">
        <f>T63*J63</f>
        <v>0</v>
      </c>
      <c r="V63" s="902">
        <f>T63+U63</f>
        <v>0</v>
      </c>
      <c r="W63" s="903"/>
      <c r="X63" s="900">
        <f>Q63*$U$5</f>
        <v>0</v>
      </c>
      <c r="Y63" s="901">
        <f>X63*N63</f>
        <v>0</v>
      </c>
      <c r="Z63" s="902">
        <f>X63+Y63</f>
        <v>0</v>
      </c>
      <c r="AA63" s="903"/>
      <c r="AB63" s="900">
        <f>M63*$AC$5</f>
        <v>0</v>
      </c>
      <c r="AC63" s="901">
        <f>AB63*J63</f>
        <v>0</v>
      </c>
      <c r="AD63" s="902">
        <f>AB63+AC63</f>
        <v>0</v>
      </c>
      <c r="AE63" s="819"/>
      <c r="AF63" s="957">
        <f>I63-(P63+T63+AB63)</f>
        <v>0</v>
      </c>
      <c r="AG63" s="973"/>
      <c r="AH63" s="745"/>
      <c r="AI63" s="963"/>
      <c r="AJ63" s="927">
        <f>AI63*J63</f>
        <v>0</v>
      </c>
      <c r="AK63" s="1122">
        <f>AJ63+AI63</f>
        <v>0</v>
      </c>
      <c r="AL63" s="745"/>
      <c r="AM63" s="960">
        <f>I63-AG63</f>
        <v>0</v>
      </c>
      <c r="AN63" s="961">
        <f>I63-AI63</f>
        <v>0</v>
      </c>
      <c r="AO63" s="745"/>
    </row>
    <row r="64" spans="1:87" ht="16.350000000000001" hidden="1" customHeight="1" outlineLevel="2">
      <c r="A64" s="955"/>
      <c r="B64" s="1143"/>
      <c r="C64" s="858"/>
      <c r="D64" s="1144"/>
      <c r="E64" s="976" t="s">
        <v>113</v>
      </c>
      <c r="F64" s="27" t="s">
        <v>114</v>
      </c>
      <c r="G64" s="21"/>
      <c r="H64" s="12"/>
      <c r="I64" s="1010"/>
      <c r="J64" s="913">
        <f>TVAN</f>
        <v>8.5000000000000006E-2</v>
      </c>
      <c r="K64" s="914">
        <f>I64*J64</f>
        <v>0</v>
      </c>
      <c r="L64" s="915">
        <f>I64+K64</f>
        <v>0</v>
      </c>
      <c r="M64" s="916">
        <f>I64/$G$5</f>
        <v>0</v>
      </c>
      <c r="N64" s="917">
        <f>I64/$G$2</f>
        <v>0</v>
      </c>
      <c r="O64" s="896"/>
      <c r="P64" s="918">
        <f>M64*$Q$5</f>
        <v>0</v>
      </c>
      <c r="Q64" s="919">
        <f>P64*J64</f>
        <v>0</v>
      </c>
      <c r="R64" s="920">
        <f>P64+Q64</f>
        <v>0</v>
      </c>
      <c r="S64" s="896"/>
      <c r="T64" s="921">
        <f>M64*$U$5</f>
        <v>0</v>
      </c>
      <c r="U64" s="922">
        <f>T64*J64</f>
        <v>0</v>
      </c>
      <c r="V64" s="923">
        <f>T64+U64</f>
        <v>0</v>
      </c>
      <c r="W64" s="903"/>
      <c r="X64" s="921">
        <f>Q64*$U$5</f>
        <v>0</v>
      </c>
      <c r="Y64" s="922">
        <f>X64*N64</f>
        <v>0</v>
      </c>
      <c r="Z64" s="923">
        <f>X64+Y64</f>
        <v>0</v>
      </c>
      <c r="AA64" s="903"/>
      <c r="AB64" s="921">
        <f>M64*$AC$5</f>
        <v>0</v>
      </c>
      <c r="AC64" s="922">
        <f>AB64*J64</f>
        <v>0</v>
      </c>
      <c r="AD64" s="923">
        <f>AB64+AC64</f>
        <v>0</v>
      </c>
      <c r="AE64" s="819"/>
      <c r="AF64" s="962">
        <f>I64-(P64+T64+AB64)</f>
        <v>0</v>
      </c>
      <c r="AG64" s="978"/>
      <c r="AH64" s="745"/>
      <c r="AI64" s="1124"/>
      <c r="AJ64" s="927">
        <f>AI64*J64</f>
        <v>0</v>
      </c>
      <c r="AK64" s="1017">
        <f>AJ64+AI64</f>
        <v>0</v>
      </c>
      <c r="AL64" s="745"/>
      <c r="AM64" s="965">
        <f>I64-AG64</f>
        <v>0</v>
      </c>
      <c r="AN64" s="966">
        <f>I64-AI64</f>
        <v>0</v>
      </c>
      <c r="AO64" s="745"/>
    </row>
    <row r="65" spans="1:87" ht="16.350000000000001" hidden="1" customHeight="1" outlineLevel="2">
      <c r="A65" s="955"/>
      <c r="B65" s="1143"/>
      <c r="C65" s="858"/>
      <c r="D65" s="1144"/>
      <c r="E65" s="976" t="s">
        <v>115</v>
      </c>
      <c r="F65" s="12" t="s">
        <v>116</v>
      </c>
      <c r="G65" s="21"/>
      <c r="H65" s="12"/>
      <c r="I65" s="1010"/>
      <c r="J65" s="913">
        <f>TVAN</f>
        <v>8.5000000000000006E-2</v>
      </c>
      <c r="K65" s="914">
        <f>I65*J65</f>
        <v>0</v>
      </c>
      <c r="L65" s="915">
        <f>I65+K65</f>
        <v>0</v>
      </c>
      <c r="M65" s="916">
        <f>I65/$G$5</f>
        <v>0</v>
      </c>
      <c r="N65" s="917">
        <f>I65/$G$2</f>
        <v>0</v>
      </c>
      <c r="O65" s="896"/>
      <c r="P65" s="918">
        <f>M65*$Q$5</f>
        <v>0</v>
      </c>
      <c r="Q65" s="919">
        <f>P65*J65</f>
        <v>0</v>
      </c>
      <c r="R65" s="920">
        <f>P65+Q65</f>
        <v>0</v>
      </c>
      <c r="S65" s="896"/>
      <c r="T65" s="921">
        <f>M65*$U$5</f>
        <v>0</v>
      </c>
      <c r="U65" s="922">
        <f>T65*J65</f>
        <v>0</v>
      </c>
      <c r="V65" s="923">
        <f>T65+U65</f>
        <v>0</v>
      </c>
      <c r="W65" s="903"/>
      <c r="X65" s="921">
        <f>Q65*$U$5</f>
        <v>0</v>
      </c>
      <c r="Y65" s="922">
        <f>X65*N65</f>
        <v>0</v>
      </c>
      <c r="Z65" s="923">
        <f>X65+Y65</f>
        <v>0</v>
      </c>
      <c r="AA65" s="903"/>
      <c r="AB65" s="921">
        <f>M65*$AC$5</f>
        <v>0</v>
      </c>
      <c r="AC65" s="922">
        <f>AB65*J65</f>
        <v>0</v>
      </c>
      <c r="AD65" s="923">
        <f>AB65+AC65</f>
        <v>0</v>
      </c>
      <c r="AE65" s="819"/>
      <c r="AF65" s="962">
        <f>I65-(P65+T65+AB65)</f>
        <v>0</v>
      </c>
      <c r="AG65" s="978"/>
      <c r="AH65" s="745"/>
      <c r="AI65" s="1124"/>
      <c r="AJ65" s="927">
        <f>AI65*J65</f>
        <v>0</v>
      </c>
      <c r="AK65" s="1017">
        <f>AJ65+AI65</f>
        <v>0</v>
      </c>
      <c r="AL65" s="745"/>
      <c r="AM65" s="965">
        <f>I65-AG65</f>
        <v>0</v>
      </c>
      <c r="AN65" s="966">
        <f>I65-AI65</f>
        <v>0</v>
      </c>
      <c r="AO65" s="745"/>
    </row>
    <row r="66" spans="1:87" ht="16.350000000000001" hidden="1" customHeight="1" outlineLevel="2">
      <c r="A66" s="955"/>
      <c r="B66" s="1143"/>
      <c r="C66" s="858"/>
      <c r="D66" s="1144"/>
      <c r="E66" s="976" t="s">
        <v>117</v>
      </c>
      <c r="F66" s="744" t="s">
        <v>118</v>
      </c>
      <c r="G66" s="22"/>
      <c r="H66" s="12"/>
      <c r="I66" s="1010"/>
      <c r="J66" s="913">
        <f>TVAN</f>
        <v>8.5000000000000006E-2</v>
      </c>
      <c r="K66" s="914">
        <f>I66*J66</f>
        <v>0</v>
      </c>
      <c r="L66" s="915">
        <f>I66+K66</f>
        <v>0</v>
      </c>
      <c r="M66" s="916">
        <f>I66/$G$5</f>
        <v>0</v>
      </c>
      <c r="N66" s="917">
        <f>I66/$G$2</f>
        <v>0</v>
      </c>
      <c r="O66" s="896"/>
      <c r="P66" s="918">
        <f>M66*$Q$5</f>
        <v>0</v>
      </c>
      <c r="Q66" s="919">
        <f>P66*J66</f>
        <v>0</v>
      </c>
      <c r="R66" s="920">
        <f>P66+Q66</f>
        <v>0</v>
      </c>
      <c r="S66" s="896"/>
      <c r="T66" s="921">
        <f>M66*$U$5</f>
        <v>0</v>
      </c>
      <c r="U66" s="922">
        <f>T66*J66</f>
        <v>0</v>
      </c>
      <c r="V66" s="923">
        <f>T66+U66</f>
        <v>0</v>
      </c>
      <c r="W66" s="903"/>
      <c r="X66" s="921">
        <f>Q66*$U$5</f>
        <v>0</v>
      </c>
      <c r="Y66" s="922">
        <f>X66*N66</f>
        <v>0</v>
      </c>
      <c r="Z66" s="923">
        <f>X66+Y66</f>
        <v>0</v>
      </c>
      <c r="AA66" s="903"/>
      <c r="AB66" s="921">
        <f>M66*$AC$5</f>
        <v>0</v>
      </c>
      <c r="AC66" s="922">
        <f>AB66*J66</f>
        <v>0</v>
      </c>
      <c r="AD66" s="923">
        <f>AB66+AC66</f>
        <v>0</v>
      </c>
      <c r="AE66" s="819"/>
      <c r="AF66" s="962">
        <f>I66-(P66+T66+AB66)</f>
        <v>0</v>
      </c>
      <c r="AG66" s="978"/>
      <c r="AH66" s="745"/>
      <c r="AI66" s="1124"/>
      <c r="AJ66" s="927">
        <f>AI66*J66</f>
        <v>0</v>
      </c>
      <c r="AK66" s="1122">
        <f>AJ66+AI66</f>
        <v>0</v>
      </c>
      <c r="AL66" s="745"/>
      <c r="AM66" s="965">
        <f>I66-AG66</f>
        <v>0</v>
      </c>
      <c r="AN66" s="966">
        <f>I66-AI66</f>
        <v>0</v>
      </c>
      <c r="AO66" s="745"/>
    </row>
    <row r="67" spans="1:87" ht="16.350000000000001" hidden="1" customHeight="1" outlineLevel="2">
      <c r="A67" s="955"/>
      <c r="B67" s="1143"/>
      <c r="C67" s="858"/>
      <c r="D67" s="1144"/>
      <c r="E67" s="976" t="s">
        <v>119</v>
      </c>
      <c r="F67" s="12" t="s">
        <v>120</v>
      </c>
      <c r="G67" s="20"/>
      <c r="H67" s="12"/>
      <c r="I67" s="985"/>
      <c r="J67" s="936">
        <f>TVAN</f>
        <v>8.5000000000000006E-2</v>
      </c>
      <c r="K67" s="937">
        <f>I67*J67</f>
        <v>0</v>
      </c>
      <c r="L67" s="938">
        <f>I67+K67</f>
        <v>0</v>
      </c>
      <c r="M67" s="1019">
        <f>I67/$G$5</f>
        <v>0</v>
      </c>
      <c r="N67" s="1020">
        <f>I67/$G$2</f>
        <v>0</v>
      </c>
      <c r="O67" s="896"/>
      <c r="P67" s="939">
        <f>M67*$Q$5</f>
        <v>0</v>
      </c>
      <c r="Q67" s="940">
        <f>P67*J67</f>
        <v>0</v>
      </c>
      <c r="R67" s="941">
        <f>P67+Q67</f>
        <v>0</v>
      </c>
      <c r="S67" s="896"/>
      <c r="T67" s="942">
        <f>M67*$U$5</f>
        <v>0</v>
      </c>
      <c r="U67" s="943">
        <f>T67*J67</f>
        <v>0</v>
      </c>
      <c r="V67" s="944">
        <f>T67+U67</f>
        <v>0</v>
      </c>
      <c r="W67" s="903"/>
      <c r="X67" s="942">
        <f>Q67*$U$5</f>
        <v>0</v>
      </c>
      <c r="Y67" s="943">
        <f>X67*N67</f>
        <v>0</v>
      </c>
      <c r="Z67" s="944">
        <f>X67+Y67</f>
        <v>0</v>
      </c>
      <c r="AA67" s="903"/>
      <c r="AB67" s="942">
        <f>M67*$AC$5</f>
        <v>0</v>
      </c>
      <c r="AC67" s="943">
        <f>AB67*J67</f>
        <v>0</v>
      </c>
      <c r="AD67" s="944">
        <f>AB67+AC67</f>
        <v>0</v>
      </c>
      <c r="AE67" s="819"/>
      <c r="AF67" s="945">
        <f>I67-(P67+T67+AB67)</f>
        <v>0</v>
      </c>
      <c r="AG67" s="946"/>
      <c r="AH67" s="745"/>
      <c r="AI67" s="947"/>
      <c r="AJ67" s="948">
        <f>AI67*J67</f>
        <v>0</v>
      </c>
      <c r="AK67" s="949">
        <f>AJ67+AI67</f>
        <v>0</v>
      </c>
      <c r="AL67" s="745"/>
      <c r="AM67" s="950">
        <f>I67-AG67</f>
        <v>0</v>
      </c>
      <c r="AN67" s="951">
        <f>I67-AI67</f>
        <v>0</v>
      </c>
      <c r="AO67" s="745"/>
    </row>
    <row r="68" spans="1:87" s="732" customFormat="1" ht="15.75" hidden="1" customHeight="1" outlineLevel="1" collapsed="1">
      <c r="A68" s="1092" t="s">
        <v>121</v>
      </c>
      <c r="B68" s="1093" t="s">
        <v>122</v>
      </c>
      <c r="C68" s="858"/>
      <c r="D68" s="1094" t="s">
        <v>123</v>
      </c>
      <c r="E68" s="860"/>
      <c r="F68" s="1095" t="s">
        <v>124</v>
      </c>
      <c r="G68" s="296"/>
      <c r="H68" s="297"/>
      <c r="I68" s="986">
        <f>SUM(I69:I71)</f>
        <v>0</v>
      </c>
      <c r="J68" s="1096"/>
      <c r="K68" s="864">
        <f>SUM(K69:K71)</f>
        <v>0</v>
      </c>
      <c r="L68" s="1097">
        <f>SUM(L69:L71)</f>
        <v>0</v>
      </c>
      <c r="M68" s="1098">
        <f>SUM(M69:M71)</f>
        <v>0</v>
      </c>
      <c r="N68" s="1099">
        <f>SUM(N69:N71)</f>
        <v>0</v>
      </c>
      <c r="O68" s="745"/>
      <c r="P68" s="1129">
        <f>SUM(P69:P71)</f>
        <v>0</v>
      </c>
      <c r="Q68" s="1101">
        <f>SUM(Q69:Q71)</f>
        <v>0</v>
      </c>
      <c r="R68" s="1102">
        <f>SUM(R69:R71)</f>
        <v>0</v>
      </c>
      <c r="S68" s="871"/>
      <c r="T68" s="1127">
        <f>SUM(T69:T71)</f>
        <v>0</v>
      </c>
      <c r="U68" s="1104">
        <f>SUM(U69:U71)</f>
        <v>0</v>
      </c>
      <c r="V68" s="1105">
        <f>SUM(V69:V71)</f>
        <v>0</v>
      </c>
      <c r="W68" s="875"/>
      <c r="X68" s="1127">
        <f>SUM(X69:X71)</f>
        <v>0</v>
      </c>
      <c r="Y68" s="1104">
        <f>SUM(Y69:Y71)</f>
        <v>0</v>
      </c>
      <c r="Z68" s="1105">
        <f>SUM(Z69:Z71)</f>
        <v>0</v>
      </c>
      <c r="AA68" s="875"/>
      <c r="AB68" s="1127">
        <f>SUM(AB69:AB71)</f>
        <v>0</v>
      </c>
      <c r="AC68" s="1104">
        <f>SUM(AC69:AC71)</f>
        <v>0</v>
      </c>
      <c r="AD68" s="1105">
        <f>SUM(AD69:AD71)</f>
        <v>0</v>
      </c>
      <c r="AE68" s="877"/>
      <c r="AF68" s="878">
        <f>SUM(AF69:AF71)</f>
        <v>0</v>
      </c>
      <c r="AG68" s="879">
        <f>SUM(AG69:AG70)</f>
        <v>0</v>
      </c>
      <c r="AH68" s="745"/>
      <c r="AI68" s="954">
        <f>SUM(AI69:AI71)</f>
        <v>0</v>
      </c>
      <c r="AJ68" s="1145">
        <f>SUM(AJ69:AJ71)</f>
        <v>0</v>
      </c>
      <c r="AK68" s="879">
        <f>SUM(AK69:AK71)</f>
        <v>0</v>
      </c>
      <c r="AL68" s="745"/>
      <c r="AM68" s="954">
        <f>G68-AG68</f>
        <v>0</v>
      </c>
      <c r="AN68" s="881">
        <f>G68-AI68</f>
        <v>0</v>
      </c>
      <c r="AO68" s="745"/>
      <c r="AP68" s="1111"/>
      <c r="AQ68" s="1111"/>
      <c r="AR68" s="1111"/>
      <c r="AS68" s="1111"/>
      <c r="AT68" s="1111"/>
      <c r="AU68" s="1111"/>
      <c r="AV68" s="1111"/>
      <c r="AW68" s="1111"/>
      <c r="AX68" s="1111"/>
      <c r="AY68" s="1111"/>
      <c r="AZ68" s="1111"/>
      <c r="BA68" s="883"/>
      <c r="BB68" s="883"/>
      <c r="BC68" s="883"/>
      <c r="BD68" s="883"/>
      <c r="BE68" s="883"/>
      <c r="BF68" s="883"/>
      <c r="BG68" s="883"/>
      <c r="BH68" s="883"/>
      <c r="BI68" s="883"/>
      <c r="BJ68" s="883"/>
      <c r="BK68" s="883"/>
      <c r="BL68" s="883"/>
      <c r="BM68" s="883"/>
      <c r="BN68" s="883"/>
      <c r="BO68" s="883"/>
      <c r="BP68" s="1112"/>
      <c r="BQ68" s="1112"/>
      <c r="BR68" s="1112"/>
      <c r="BS68" s="1112"/>
      <c r="BT68" s="1112"/>
      <c r="BU68" s="1112"/>
      <c r="BV68" s="1112"/>
      <c r="BW68" s="1112"/>
      <c r="BX68" s="1112"/>
      <c r="BY68" s="1112"/>
      <c r="BZ68" s="1112"/>
      <c r="CA68" s="1112"/>
      <c r="CB68" s="1112"/>
      <c r="CC68" s="1112"/>
      <c r="CD68" s="1112"/>
      <c r="CE68" s="1112"/>
      <c r="CF68" s="1112"/>
      <c r="CG68" s="1112"/>
      <c r="CH68" s="1112"/>
      <c r="CI68" s="1112"/>
    </row>
    <row r="69" spans="1:87" ht="16.350000000000001" hidden="1" customHeight="1" outlineLevel="2">
      <c r="A69" s="955"/>
      <c r="B69" s="1143"/>
      <c r="C69" s="858"/>
      <c r="D69" s="1144"/>
      <c r="E69" s="976" t="s">
        <v>125</v>
      </c>
      <c r="F69" s="967" t="s">
        <v>126</v>
      </c>
      <c r="G69" s="23"/>
      <c r="H69" s="12"/>
      <c r="I69" s="983"/>
      <c r="J69" s="891">
        <f>TVAN</f>
        <v>8.5000000000000006E-2</v>
      </c>
      <c r="K69" s="956">
        <f>I69*J69</f>
        <v>0</v>
      </c>
      <c r="L69" s="893">
        <f>I69+K69</f>
        <v>0</v>
      </c>
      <c r="M69" s="894">
        <f>I69/$G$5</f>
        <v>0</v>
      </c>
      <c r="N69" s="895">
        <f>I69/$G$2</f>
        <v>0</v>
      </c>
      <c r="O69" s="896"/>
      <c r="P69" s="897">
        <f>M69*$Q$5</f>
        <v>0</v>
      </c>
      <c r="Q69" s="898">
        <f>P69*J69</f>
        <v>0</v>
      </c>
      <c r="R69" s="899">
        <f>P69+Q69</f>
        <v>0</v>
      </c>
      <c r="S69" s="896"/>
      <c r="T69" s="921">
        <f>M69*$U$5</f>
        <v>0</v>
      </c>
      <c r="U69" s="901">
        <f>T69*J69</f>
        <v>0</v>
      </c>
      <c r="V69" s="902">
        <f>T69+U69</f>
        <v>0</v>
      </c>
      <c r="W69" s="903"/>
      <c r="X69" s="921">
        <f>Q69*$U$5</f>
        <v>0</v>
      </c>
      <c r="Y69" s="901">
        <f>X69*N69</f>
        <v>0</v>
      </c>
      <c r="Z69" s="902">
        <f>X69+Y69</f>
        <v>0</v>
      </c>
      <c r="AA69" s="903"/>
      <c r="AB69" s="921">
        <f>M69*$AC$5</f>
        <v>0</v>
      </c>
      <c r="AC69" s="901">
        <f>AB69*J69</f>
        <v>0</v>
      </c>
      <c r="AD69" s="902">
        <f>AB69+AC69</f>
        <v>0</v>
      </c>
      <c r="AE69" s="819"/>
      <c r="AF69" s="957">
        <f>I69-(P69+T69+AB69)</f>
        <v>0</v>
      </c>
      <c r="AG69" s="973"/>
      <c r="AH69" s="745"/>
      <c r="AI69" s="958"/>
      <c r="AJ69" s="927">
        <f>AI69*J69</f>
        <v>0</v>
      </c>
      <c r="AK69" s="1114">
        <f>AJ69+AI69</f>
        <v>0</v>
      </c>
      <c r="AL69" s="745"/>
      <c r="AM69" s="960">
        <f>I69-AG69</f>
        <v>0</v>
      </c>
      <c r="AN69" s="961">
        <f>I69-AI69</f>
        <v>0</v>
      </c>
      <c r="AO69" s="745"/>
    </row>
    <row r="70" spans="1:87" ht="16.350000000000001" hidden="1" customHeight="1" outlineLevel="2">
      <c r="A70" s="955"/>
      <c r="B70" s="1143"/>
      <c r="C70" s="858"/>
      <c r="D70" s="1144"/>
      <c r="E70" s="976" t="s">
        <v>127</v>
      </c>
      <c r="F70" s="12" t="s">
        <v>128</v>
      </c>
      <c r="G70" s="24"/>
      <c r="H70" s="12"/>
      <c r="I70" s="1010"/>
      <c r="J70" s="913">
        <f>TVAN</f>
        <v>8.5000000000000006E-2</v>
      </c>
      <c r="K70" s="914">
        <f>I70*J70</f>
        <v>0</v>
      </c>
      <c r="L70" s="915">
        <f>I70+K70</f>
        <v>0</v>
      </c>
      <c r="M70" s="916">
        <f>I70/$G$5</f>
        <v>0</v>
      </c>
      <c r="N70" s="917">
        <f>I70/$G$2</f>
        <v>0</v>
      </c>
      <c r="O70" s="896"/>
      <c r="P70" s="918">
        <f>M70*$Q$5</f>
        <v>0</v>
      </c>
      <c r="Q70" s="919">
        <f>P70*J70</f>
        <v>0</v>
      </c>
      <c r="R70" s="920">
        <f>P70+Q70</f>
        <v>0</v>
      </c>
      <c r="S70" s="896"/>
      <c r="T70" s="921">
        <f>M70*$U$5</f>
        <v>0</v>
      </c>
      <c r="U70" s="922">
        <f>T70*J70</f>
        <v>0</v>
      </c>
      <c r="V70" s="923">
        <f>T70+U70</f>
        <v>0</v>
      </c>
      <c r="W70" s="903"/>
      <c r="X70" s="921">
        <f>Q70*$U$5</f>
        <v>0</v>
      </c>
      <c r="Y70" s="922">
        <f>X70*N70</f>
        <v>0</v>
      </c>
      <c r="Z70" s="923">
        <f>X70+Y70</f>
        <v>0</v>
      </c>
      <c r="AA70" s="903"/>
      <c r="AB70" s="921">
        <f>M70*$AC$5</f>
        <v>0</v>
      </c>
      <c r="AC70" s="922">
        <f>AB70*J70</f>
        <v>0</v>
      </c>
      <c r="AD70" s="923">
        <f>AB70+AC70</f>
        <v>0</v>
      </c>
      <c r="AE70" s="819"/>
      <c r="AF70" s="962">
        <f>I70-(P70+T70+AB70)</f>
        <v>0</v>
      </c>
      <c r="AG70" s="978"/>
      <c r="AH70" s="745"/>
      <c r="AI70" s="963"/>
      <c r="AJ70" s="927">
        <f>AI70*J70</f>
        <v>0</v>
      </c>
      <c r="AK70" s="1122">
        <f>AJ70+AI70</f>
        <v>0</v>
      </c>
      <c r="AL70" s="745"/>
      <c r="AM70" s="965">
        <f>I70-AG70</f>
        <v>0</v>
      </c>
      <c r="AN70" s="966">
        <f>I70-AI70</f>
        <v>0</v>
      </c>
      <c r="AO70" s="745"/>
    </row>
    <row r="71" spans="1:87" ht="16.350000000000001" hidden="1" customHeight="1" outlineLevel="2">
      <c r="A71" s="955"/>
      <c r="B71" s="1143"/>
      <c r="C71" s="858"/>
      <c r="D71" s="1144"/>
      <c r="E71" s="976" t="s">
        <v>129</v>
      </c>
      <c r="F71" s="744" t="s">
        <v>130</v>
      </c>
      <c r="G71" s="20"/>
      <c r="H71" s="75"/>
      <c r="I71" s="985"/>
      <c r="J71" s="936">
        <f>TVAN</f>
        <v>8.5000000000000006E-2</v>
      </c>
      <c r="K71" s="937">
        <f>I71*J71</f>
        <v>0</v>
      </c>
      <c r="L71" s="938">
        <f>I71+K71</f>
        <v>0</v>
      </c>
      <c r="M71" s="1019">
        <f>I71/$G$5</f>
        <v>0</v>
      </c>
      <c r="N71" s="1020">
        <f>I71/$G$2</f>
        <v>0</v>
      </c>
      <c r="O71" s="1146"/>
      <c r="P71" s="939">
        <f>M71*$Q$5</f>
        <v>0</v>
      </c>
      <c r="Q71" s="940">
        <f>P71*J71</f>
        <v>0</v>
      </c>
      <c r="R71" s="941">
        <f>P71+Q71</f>
        <v>0</v>
      </c>
      <c r="S71" s="1146"/>
      <c r="T71" s="942">
        <f>M71*$U$5</f>
        <v>0</v>
      </c>
      <c r="U71" s="943">
        <f>T71*J71</f>
        <v>0</v>
      </c>
      <c r="V71" s="944">
        <f>T71+U71</f>
        <v>0</v>
      </c>
      <c r="W71" s="1147"/>
      <c r="X71" s="942">
        <f>Q71*$U$5</f>
        <v>0</v>
      </c>
      <c r="Y71" s="943">
        <f>X71*N71</f>
        <v>0</v>
      </c>
      <c r="Z71" s="944">
        <f>X71+Y71</f>
        <v>0</v>
      </c>
      <c r="AA71" s="1147"/>
      <c r="AB71" s="942">
        <f>M71*$AC$5</f>
        <v>0</v>
      </c>
      <c r="AC71" s="943">
        <f>AB71*J71</f>
        <v>0</v>
      </c>
      <c r="AD71" s="944">
        <f>AB71+AC71</f>
        <v>0</v>
      </c>
      <c r="AE71" s="1148"/>
      <c r="AF71" s="945">
        <f>I71-(P71+T71+AB71)</f>
        <v>0</v>
      </c>
      <c r="AG71" s="946"/>
      <c r="AH71" s="745"/>
      <c r="AI71" s="947"/>
      <c r="AJ71" s="948">
        <f>AI71*J71</f>
        <v>0</v>
      </c>
      <c r="AK71" s="949">
        <f>AJ71+AI71</f>
        <v>0</v>
      </c>
      <c r="AL71" s="745"/>
      <c r="AM71" s="965">
        <f>I71-AG71</f>
        <v>0</v>
      </c>
      <c r="AN71" s="993">
        <f>I71-AI71</f>
        <v>0</v>
      </c>
      <c r="AO71" s="745"/>
    </row>
    <row r="72" spans="1:87" ht="9" hidden="1" customHeight="1" outlineLevel="1">
      <c r="A72" s="1149"/>
      <c r="B72" s="1150"/>
      <c r="C72" s="1023"/>
      <c r="D72" s="1151"/>
      <c r="E72" s="976"/>
      <c r="F72" s="1152"/>
      <c r="G72" s="25"/>
      <c r="H72" s="12" t="s">
        <v>218</v>
      </c>
      <c r="I72" s="986"/>
      <c r="J72" s="1026"/>
      <c r="K72" s="864"/>
      <c r="L72" s="1027"/>
      <c r="M72" s="1153"/>
      <c r="N72" s="1029"/>
      <c r="O72" s="1154"/>
      <c r="P72" s="1030"/>
      <c r="Q72" s="1031"/>
      <c r="R72" s="1032"/>
      <c r="S72" s="1155"/>
      <c r="T72" s="1033"/>
      <c r="U72" s="1034"/>
      <c r="V72" s="1035"/>
      <c r="W72" s="1156"/>
      <c r="X72" s="1033"/>
      <c r="Y72" s="1034"/>
      <c r="Z72" s="1035"/>
      <c r="AA72" s="1156"/>
      <c r="AB72" s="1033"/>
      <c r="AC72" s="1034"/>
      <c r="AD72" s="1035"/>
      <c r="AE72" s="1157"/>
      <c r="AF72" s="1036">
        <f>SUM(AF67:AF68)</f>
        <v>0</v>
      </c>
      <c r="AG72" s="1158"/>
      <c r="AH72" s="745"/>
      <c r="AI72" s="1159"/>
      <c r="AJ72" s="948"/>
      <c r="AK72" s="1160"/>
      <c r="AL72" s="745"/>
      <c r="AM72" s="1161"/>
      <c r="AN72" s="1162"/>
      <c r="AO72" s="1163"/>
    </row>
    <row r="73" spans="1:87" s="1064" customFormat="1" ht="16.350000000000001" hidden="1" customHeight="1" outlineLevel="1">
      <c r="A73" s="1042" t="s">
        <v>132</v>
      </c>
      <c r="B73" s="1042" t="s">
        <v>133</v>
      </c>
      <c r="C73" s="858"/>
      <c r="D73" s="1043"/>
      <c r="E73" s="860"/>
      <c r="F73" s="1044" t="s">
        <v>348</v>
      </c>
      <c r="G73" s="26"/>
      <c r="H73" s="61" t="s">
        <v>134</v>
      </c>
      <c r="I73" s="1045"/>
      <c r="J73" s="1046">
        <f>TVAN</f>
        <v>8.5000000000000006E-2</v>
      </c>
      <c r="K73" s="1047">
        <f>I73*J73</f>
        <v>0</v>
      </c>
      <c r="L73" s="1048">
        <f>I73+K73</f>
        <v>0</v>
      </c>
      <c r="M73" s="1164">
        <f>I73/$G$5</f>
        <v>0</v>
      </c>
      <c r="N73" s="1165">
        <f>I73/$G$2</f>
        <v>0</v>
      </c>
      <c r="O73" s="837"/>
      <c r="P73" s="1051">
        <f>M73*$Q$5</f>
        <v>0</v>
      </c>
      <c r="Q73" s="1052">
        <f>P73*J73</f>
        <v>0</v>
      </c>
      <c r="R73" s="1053">
        <f>P73+Q73</f>
        <v>0</v>
      </c>
      <c r="S73" s="1166"/>
      <c r="T73" s="1054">
        <f>M73*$U$5</f>
        <v>0</v>
      </c>
      <c r="U73" s="1055">
        <f>T73*J73</f>
        <v>0</v>
      </c>
      <c r="V73" s="1056">
        <f>T73+U73</f>
        <v>0</v>
      </c>
      <c r="W73" s="1167"/>
      <c r="X73" s="1054">
        <f>Q73*$U$5</f>
        <v>0</v>
      </c>
      <c r="Y73" s="1055">
        <f>X73*N73</f>
        <v>0</v>
      </c>
      <c r="Z73" s="1056">
        <f>X73+Y73</f>
        <v>0</v>
      </c>
      <c r="AA73" s="1167"/>
      <c r="AB73" s="1054">
        <f>M73*$AC$5</f>
        <v>0</v>
      </c>
      <c r="AC73" s="1055">
        <f>AB73*J73</f>
        <v>0</v>
      </c>
      <c r="AD73" s="1056">
        <f>AB73+AC73</f>
        <v>0</v>
      </c>
      <c r="AE73" s="1014"/>
      <c r="AF73" s="957">
        <f>I73-(P73+T73+AB73)</f>
        <v>0</v>
      </c>
      <c r="AG73" s="973"/>
      <c r="AH73" s="745"/>
      <c r="AI73" s="1168"/>
      <c r="AJ73" s="1059">
        <f>AI73*J73</f>
        <v>0</v>
      </c>
      <c r="AK73" s="949">
        <f>AJ73+AI73</f>
        <v>0</v>
      </c>
      <c r="AL73" s="745"/>
      <c r="AM73" s="960">
        <f>I73-AG73</f>
        <v>0</v>
      </c>
      <c r="AN73" s="1062">
        <f>I73-AI73</f>
        <v>0</v>
      </c>
      <c r="AO73" s="745"/>
      <c r="AP73" s="49"/>
      <c r="AQ73" s="49"/>
      <c r="AR73" s="49"/>
      <c r="AS73" s="49"/>
      <c r="AT73" s="49"/>
      <c r="AU73" s="49"/>
      <c r="AV73" s="49"/>
      <c r="AW73" s="49"/>
      <c r="AX73" s="49"/>
      <c r="AY73" s="49"/>
      <c r="AZ73" s="49"/>
      <c r="BA73" s="49"/>
      <c r="BB73" s="49"/>
      <c r="BC73" s="49"/>
      <c r="BD73" s="49"/>
      <c r="BE73" s="49"/>
      <c r="BF73" s="49"/>
      <c r="BG73" s="49"/>
      <c r="BH73" s="49"/>
      <c r="BI73" s="49"/>
      <c r="BJ73" s="49"/>
      <c r="BK73" s="49"/>
      <c r="BL73" s="49"/>
      <c r="BM73" s="49"/>
      <c r="BN73" s="49"/>
      <c r="BO73" s="49"/>
    </row>
    <row r="74" spans="1:87" s="1064" customFormat="1" ht="16.350000000000001" customHeight="1">
      <c r="A74" s="1066"/>
      <c r="B74" s="1066"/>
      <c r="C74" s="1023"/>
      <c r="D74" s="1169"/>
      <c r="E74" s="1170"/>
      <c r="F74" s="1171"/>
      <c r="G74" s="16"/>
      <c r="H74" s="60"/>
      <c r="I74" s="1172"/>
      <c r="J74" s="1173"/>
      <c r="K74" s="1047"/>
      <c r="L74" s="1174"/>
      <c r="M74" s="1175"/>
      <c r="N74" s="1176"/>
      <c r="O74" s="745"/>
      <c r="P74" s="1177"/>
      <c r="Q74" s="1178"/>
      <c r="R74" s="1179"/>
      <c r="S74" s="814"/>
      <c r="T74" s="1180"/>
      <c r="U74" s="1055"/>
      <c r="V74" s="1181"/>
      <c r="W74" s="818"/>
      <c r="X74" s="1180"/>
      <c r="Y74" s="1055"/>
      <c r="Z74" s="1181"/>
      <c r="AA74" s="818"/>
      <c r="AB74" s="1180"/>
      <c r="AC74" s="1055"/>
      <c r="AD74" s="1181"/>
      <c r="AE74" s="819"/>
      <c r="AF74" s="957"/>
      <c r="AG74" s="1182"/>
      <c r="AH74" s="745"/>
      <c r="AI74" s="1183"/>
      <c r="AJ74" s="1184"/>
      <c r="AK74" s="1185"/>
      <c r="AL74" s="745"/>
      <c r="AM74" s="1186"/>
      <c r="AN74" s="1187"/>
      <c r="AO74" s="745"/>
      <c r="AP74" s="49"/>
      <c r="AQ74" s="49"/>
      <c r="AR74" s="49"/>
      <c r="AS74" s="49"/>
      <c r="AT74" s="49"/>
      <c r="AU74" s="49"/>
      <c r="AV74" s="49"/>
      <c r="AW74" s="49"/>
      <c r="AX74" s="49"/>
      <c r="AY74" s="49"/>
      <c r="AZ74" s="49"/>
      <c r="BA74" s="49"/>
      <c r="BB74" s="49"/>
      <c r="BC74" s="49"/>
      <c r="BD74" s="49"/>
      <c r="BE74" s="49"/>
      <c r="BF74" s="49"/>
      <c r="BG74" s="49"/>
      <c r="BH74" s="49"/>
      <c r="BI74" s="49"/>
      <c r="BJ74" s="49"/>
      <c r="BK74" s="49"/>
      <c r="BL74" s="49"/>
      <c r="BM74" s="49"/>
      <c r="BN74" s="49"/>
      <c r="BO74" s="49"/>
    </row>
    <row r="75" spans="1:87" s="1203" customFormat="1" ht="16.350000000000001" customHeight="1" collapsed="1">
      <c r="A75" s="1188"/>
      <c r="B75" s="828" t="s">
        <v>135</v>
      </c>
      <c r="C75" s="1078"/>
      <c r="D75" s="3609">
        <v>390</v>
      </c>
      <c r="E75" s="3610"/>
      <c r="F75" s="1079" t="s">
        <v>136</v>
      </c>
      <c r="G75" s="9"/>
      <c r="H75" s="62"/>
      <c r="I75" s="1189">
        <f>I76+I107+I118+I121+I126+I130</f>
        <v>0</v>
      </c>
      <c r="J75" s="832"/>
      <c r="K75" s="833">
        <f>K76+K107+K118+K121+K126+K130</f>
        <v>0</v>
      </c>
      <c r="L75" s="834">
        <f>L76+L107+L118+L121+L126+L130</f>
        <v>0</v>
      </c>
      <c r="M75" s="1190">
        <f>M76+M107+M118+M121+M126+M130</f>
        <v>0</v>
      </c>
      <c r="N75" s="1191">
        <f>N76+N107+N118+N121+N126+N130</f>
        <v>0</v>
      </c>
      <c r="O75" s="745"/>
      <c r="P75" s="1192">
        <f>P76+P107+P118+P121+P126+P130</f>
        <v>0</v>
      </c>
      <c r="Q75" s="1193">
        <f>Q76+Q107+Q118+Q121+Q126+Q130</f>
        <v>0</v>
      </c>
      <c r="R75" s="1194">
        <f>R76+R107+R118+R121+R126+R130</f>
        <v>0</v>
      </c>
      <c r="S75" s="1195"/>
      <c r="T75" s="842">
        <f>T76+T107+T118+T121+T126+T130</f>
        <v>0</v>
      </c>
      <c r="U75" s="1196">
        <f>U76+U107+U118+U121+U126+U130</f>
        <v>0</v>
      </c>
      <c r="V75" s="1197">
        <f>V76+V107+V118+V121+V126+V130</f>
        <v>0</v>
      </c>
      <c r="W75" s="1198"/>
      <c r="X75" s="842">
        <f>X76+X107+X118+X121+X126+X130</f>
        <v>0</v>
      </c>
      <c r="Y75" s="1196">
        <f>Y76+Y107+Y118+Y121+Y126+Y130</f>
        <v>0</v>
      </c>
      <c r="Z75" s="1197">
        <f>Z76+Z107+Z118+Z121+Z126+Z130</f>
        <v>0</v>
      </c>
      <c r="AA75" s="1198"/>
      <c r="AB75" s="842">
        <f>AB76+AB107+AB118+AB121+AB126+AB130</f>
        <v>0</v>
      </c>
      <c r="AC75" s="1196">
        <f>AC76+AC107+AC118+AC121+AC126+AC130</f>
        <v>0</v>
      </c>
      <c r="AD75" s="1197">
        <f>AD76+AD107+AD118+AD121+AD126+AD130</f>
        <v>0</v>
      </c>
      <c r="AE75" s="1199"/>
      <c r="AF75" s="835">
        <f>AF76+AF107+AF118+AF121+AF126</f>
        <v>0</v>
      </c>
      <c r="AG75" s="1200">
        <f>AG76+AG107+AG118+AG121+AG126+AG130</f>
        <v>0</v>
      </c>
      <c r="AH75" s="745"/>
      <c r="AI75" s="1201">
        <f>AI76+AI107+AI118+AI121+AI126+AI130</f>
        <v>0</v>
      </c>
      <c r="AJ75" s="1202">
        <f>AJ76+AJ107+AJ118+AJ121+AJ126+AJ130</f>
        <v>0</v>
      </c>
      <c r="AK75" s="1200">
        <f>SUM(AK78:AK80)</f>
        <v>0</v>
      </c>
      <c r="AL75" s="745"/>
      <c r="AM75" s="1201">
        <f>SUM(AM78:AM80)</f>
        <v>0</v>
      </c>
      <c r="AN75" s="1202">
        <f>SUM(AN78:AN80)</f>
        <v>0</v>
      </c>
      <c r="AO75" s="837"/>
      <c r="AP75" s="855"/>
      <c r="AQ75" s="855"/>
      <c r="AR75" s="855"/>
      <c r="AS75" s="855"/>
      <c r="AT75" s="855"/>
      <c r="AU75" s="855"/>
      <c r="AV75" s="855"/>
      <c r="AW75" s="855"/>
      <c r="AX75" s="855"/>
      <c r="AY75" s="855"/>
      <c r="AZ75" s="855"/>
      <c r="BA75" s="883"/>
      <c r="BB75" s="883"/>
      <c r="BC75" s="883"/>
      <c r="BD75" s="883"/>
      <c r="BE75" s="883"/>
      <c r="BF75" s="883"/>
      <c r="BG75" s="883"/>
      <c r="BH75" s="883"/>
      <c r="BI75" s="883"/>
      <c r="BJ75" s="883"/>
      <c r="BK75" s="883"/>
      <c r="BL75" s="883"/>
      <c r="BM75" s="883"/>
      <c r="BN75" s="883"/>
      <c r="BO75" s="883"/>
      <c r="BP75" s="856"/>
      <c r="BQ75" s="856"/>
      <c r="BR75" s="856"/>
      <c r="BS75" s="856"/>
      <c r="BT75" s="856"/>
      <c r="BU75" s="856"/>
      <c r="BV75" s="856"/>
      <c r="BW75" s="856"/>
      <c r="BX75" s="856"/>
      <c r="BY75" s="856"/>
      <c r="BZ75" s="856"/>
      <c r="CA75" s="856"/>
      <c r="CB75" s="856"/>
      <c r="CC75" s="856"/>
      <c r="CD75" s="856"/>
      <c r="CE75" s="856"/>
      <c r="CF75" s="856"/>
      <c r="CG75" s="856"/>
      <c r="CH75" s="856"/>
      <c r="CI75" s="856"/>
    </row>
    <row r="76" spans="1:87" s="1231" customFormat="1" ht="15.75" hidden="1" customHeight="1" outlineLevel="1">
      <c r="A76" s="1204" t="s">
        <v>137</v>
      </c>
      <c r="B76" s="1205" t="s">
        <v>138</v>
      </c>
      <c r="C76" s="1206"/>
      <c r="D76" s="1207"/>
      <c r="E76" s="1208"/>
      <c r="F76" s="1209" t="s">
        <v>139</v>
      </c>
      <c r="G76" s="305"/>
      <c r="H76" s="306" t="e">
        <f>I76+I41+I40+#REF!</f>
        <v>#REF!</v>
      </c>
      <c r="I76" s="1210">
        <f>I77+I81+I85+I91+I96+I105</f>
        <v>0</v>
      </c>
      <c r="J76" s="1211"/>
      <c r="K76" s="1212">
        <f>K77+K81+K85+K91+K96+K105</f>
        <v>0</v>
      </c>
      <c r="L76" s="1213">
        <f>L77+L81+L85+L91+L96+L105</f>
        <v>0</v>
      </c>
      <c r="M76" s="1214">
        <f>M77+M81+M85+M91+M96+M105</f>
        <v>0</v>
      </c>
      <c r="N76" s="1213">
        <f>N77+N81+N85+N91+N96+N105</f>
        <v>0</v>
      </c>
      <c r="O76" s="1215"/>
      <c r="P76" s="1216">
        <f>P77+P81+P85+P91+P96+P105</f>
        <v>0</v>
      </c>
      <c r="Q76" s="1217">
        <f>Q77+Q81+Q85+Q91+Q96+Q105</f>
        <v>0</v>
      </c>
      <c r="R76" s="1218">
        <f>R77+R81+R85+R91+R96+R105</f>
        <v>0</v>
      </c>
      <c r="S76" s="1215"/>
      <c r="T76" s="1219">
        <f>T77+T81+T85+T91+T96+T105</f>
        <v>0</v>
      </c>
      <c r="U76" s="1220">
        <f>U77+U81+U85+U91+U96+U105</f>
        <v>0</v>
      </c>
      <c r="V76" s="1221">
        <f>V77+V81+V85+V91+V96+V105</f>
        <v>0</v>
      </c>
      <c r="W76" s="1222"/>
      <c r="X76" s="1219">
        <f>X77+X81+X85+X91+X96+X105</f>
        <v>0</v>
      </c>
      <c r="Y76" s="1220">
        <f>Y77+Y81+Y85+Y91+Y96+Y105</f>
        <v>0</v>
      </c>
      <c r="Z76" s="1221">
        <f>Z77+Z81+Z85+Z91+Z96+Z105</f>
        <v>0</v>
      </c>
      <c r="AA76" s="1222"/>
      <c r="AB76" s="1219">
        <f>AB77+AB81+AB85+AB91+AB96+AB105</f>
        <v>0</v>
      </c>
      <c r="AC76" s="1220">
        <f>AC77+AC81+AC85+AC91+AC96+AC105</f>
        <v>0</v>
      </c>
      <c r="AD76" s="1221">
        <f>AD77+AD81+AD85+AD91+AD96+AD105</f>
        <v>0</v>
      </c>
      <c r="AE76" s="1223"/>
      <c r="AF76" s="1224">
        <f>AF77+AF81+AF85+AF91+AF96+AF104</f>
        <v>0</v>
      </c>
      <c r="AG76" s="1225">
        <f>AG77+AG81+AG85+AG91+AG96+AG105</f>
        <v>0</v>
      </c>
      <c r="AH76" s="1215"/>
      <c r="AI76" s="1225">
        <f>AI77+AI81+AI85+AI91+AI96+AI105</f>
        <v>0</v>
      </c>
      <c r="AJ76" s="1226">
        <f>AJ77+AJ81+AJ85+AJ91+AJ96+AJ105</f>
        <v>0</v>
      </c>
      <c r="AK76" s="1225">
        <f>AK77+AK81+AK85+AK91+AK96+AK105</f>
        <v>0</v>
      </c>
      <c r="AL76" s="1215"/>
      <c r="AM76" s="1227">
        <f>AM77+AM81+AM85+AM91+AM96+AM105</f>
        <v>0</v>
      </c>
      <c r="AN76" s="1228">
        <f>AN77+AN81+AN85+AN91+AN96+AN105</f>
        <v>0</v>
      </c>
      <c r="AO76" s="1215"/>
      <c r="AP76" s="1229"/>
      <c r="AQ76" s="1229"/>
      <c r="AR76" s="1229"/>
      <c r="AS76" s="1229"/>
      <c r="AT76" s="1229"/>
      <c r="AU76" s="1229"/>
      <c r="AV76" s="1229"/>
      <c r="AW76" s="1229"/>
      <c r="AX76" s="1229"/>
      <c r="AY76" s="1229"/>
      <c r="AZ76" s="1229"/>
      <c r="BA76" s="1229"/>
      <c r="BB76" s="1229"/>
      <c r="BC76" s="1229"/>
      <c r="BD76" s="1229"/>
      <c r="BE76" s="1229"/>
      <c r="BF76" s="1229"/>
      <c r="BG76" s="1229"/>
      <c r="BH76" s="1229"/>
      <c r="BI76" s="1229"/>
      <c r="BJ76" s="1229"/>
      <c r="BK76" s="1229"/>
      <c r="BL76" s="1229"/>
      <c r="BM76" s="1229"/>
      <c r="BN76" s="1229"/>
      <c r="BO76" s="1229"/>
      <c r="BP76" s="1230"/>
      <c r="BQ76" s="1230"/>
      <c r="BR76" s="1230"/>
      <c r="BS76" s="1230"/>
      <c r="BT76" s="1230"/>
      <c r="BU76" s="1230"/>
      <c r="BV76" s="1230"/>
      <c r="BW76" s="1230"/>
      <c r="BX76" s="1230"/>
      <c r="BY76" s="1230"/>
      <c r="BZ76" s="1230"/>
      <c r="CA76" s="1230"/>
      <c r="CB76" s="1230"/>
      <c r="CC76" s="1230"/>
      <c r="CD76" s="1230"/>
      <c r="CE76" s="1230"/>
      <c r="CF76" s="1230"/>
      <c r="CG76" s="1230"/>
      <c r="CH76" s="1230"/>
      <c r="CI76" s="1230"/>
    </row>
    <row r="77" spans="1:87" s="732" customFormat="1" ht="16.350000000000001" hidden="1" customHeight="1" outlineLevel="1">
      <c r="A77" s="1092"/>
      <c r="B77" s="1093"/>
      <c r="C77" s="858"/>
      <c r="D77" s="1094" t="s">
        <v>140</v>
      </c>
      <c r="E77" s="860"/>
      <c r="F77" s="1095" t="s">
        <v>141</v>
      </c>
      <c r="G77" s="296"/>
      <c r="H77" s="300" t="e">
        <f>H76*0.9</f>
        <v>#REF!</v>
      </c>
      <c r="I77" s="1232">
        <f>SUM(I78:I80)</f>
        <v>0</v>
      </c>
      <c r="J77" s="1233"/>
      <c r="K77" s="1234">
        <f>SUM(K78:K80)</f>
        <v>0</v>
      </c>
      <c r="L77" s="1235">
        <f>SUM(L78:L80)</f>
        <v>0</v>
      </c>
      <c r="M77" s="1236">
        <f>SUM(M78:M80)</f>
        <v>0</v>
      </c>
      <c r="N77" s="1237">
        <f>SUM(N78:N80)</f>
        <v>0</v>
      </c>
      <c r="O77" s="745"/>
      <c r="P77" s="1238">
        <f>SUM(P78:P80)</f>
        <v>0</v>
      </c>
      <c r="Q77" s="1239">
        <f>SUM(Q78:Q80)</f>
        <v>0</v>
      </c>
      <c r="R77" s="1240">
        <f>SUM(R78:R80)</f>
        <v>0</v>
      </c>
      <c r="S77" s="871"/>
      <c r="T77" s="1127">
        <f>SUM(T78:T80)</f>
        <v>0</v>
      </c>
      <c r="U77" s="1241">
        <f>SUM(U78:U80)</f>
        <v>0</v>
      </c>
      <c r="V77" s="1242">
        <f>SUM(V78:V80)</f>
        <v>0</v>
      </c>
      <c r="W77" s="875"/>
      <c r="X77" s="1127">
        <f>SUM(X78:X80)</f>
        <v>0</v>
      </c>
      <c r="Y77" s="1241">
        <f>SUM(Y78:Y80)</f>
        <v>0</v>
      </c>
      <c r="Z77" s="1242">
        <f>SUM(Z78:Z80)</f>
        <v>0</v>
      </c>
      <c r="AA77" s="875"/>
      <c r="AB77" s="1127">
        <f>SUM(AB78:AB80)</f>
        <v>0</v>
      </c>
      <c r="AC77" s="1241">
        <f>SUM(AC78:AC80)</f>
        <v>0</v>
      </c>
      <c r="AD77" s="1242">
        <f>SUM(AD78:AD80)</f>
        <v>0</v>
      </c>
      <c r="AE77" s="877"/>
      <c r="AF77" s="878">
        <f>SUM(AF78:AF80)</f>
        <v>0</v>
      </c>
      <c r="AG77" s="1243">
        <f>SUM(AG78:AG80)</f>
        <v>0</v>
      </c>
      <c r="AH77" s="745"/>
      <c r="AI77" s="1243">
        <f>SUM(AI78:AI80)</f>
        <v>0</v>
      </c>
      <c r="AJ77" s="996">
        <f>SUM(AJ78:AJ80)</f>
        <v>0</v>
      </c>
      <c r="AK77" s="1243">
        <f>SUM(AK78:AK80)</f>
        <v>0</v>
      </c>
      <c r="AL77" s="745"/>
      <c r="AM77" s="995">
        <f>G77-AG77</f>
        <v>0</v>
      </c>
      <c r="AN77" s="732">
        <f>G77-AI77</f>
        <v>0</v>
      </c>
      <c r="AO77" s="745"/>
      <c r="AP77" s="1111"/>
      <c r="AQ77" s="1111"/>
      <c r="AR77" s="1111"/>
      <c r="AS77" s="1111"/>
      <c r="AT77" s="1111"/>
      <c r="AU77" s="1111"/>
      <c r="AV77" s="1111"/>
      <c r="AW77" s="1111"/>
      <c r="AX77" s="1111"/>
      <c r="AY77" s="1111"/>
      <c r="AZ77" s="1111"/>
      <c r="BA77" s="883"/>
      <c r="BB77" s="883"/>
      <c r="BC77" s="883"/>
      <c r="BD77" s="883"/>
      <c r="BE77" s="883"/>
      <c r="BF77" s="883"/>
      <c r="BG77" s="883"/>
      <c r="BH77" s="883"/>
      <c r="BI77" s="883"/>
      <c r="BJ77" s="883"/>
      <c r="BK77" s="883"/>
      <c r="BL77" s="883"/>
      <c r="BM77" s="883"/>
      <c r="BN77" s="883"/>
      <c r="BO77" s="883"/>
      <c r="BP77" s="1112"/>
      <c r="BQ77" s="1112"/>
      <c r="BR77" s="1112"/>
      <c r="BS77" s="1112"/>
      <c r="BT77" s="1112"/>
      <c r="BU77" s="1112"/>
      <c r="BV77" s="1112"/>
      <c r="BW77" s="1112"/>
      <c r="BX77" s="1112"/>
      <c r="BY77" s="1112"/>
      <c r="BZ77" s="1112"/>
      <c r="CA77" s="1112"/>
      <c r="CB77" s="1112"/>
      <c r="CC77" s="1112"/>
      <c r="CD77" s="1112"/>
      <c r="CE77" s="1112"/>
      <c r="CF77" s="1112"/>
      <c r="CG77" s="1112"/>
      <c r="CH77" s="1112"/>
      <c r="CI77" s="1112"/>
    </row>
    <row r="78" spans="1:87" s="911" customFormat="1" ht="16.350000000000001" hidden="1" customHeight="1" outlineLevel="3">
      <c r="A78" s="1115"/>
      <c r="B78" s="1116"/>
      <c r="C78" s="858"/>
      <c r="D78" s="1244"/>
      <c r="E78" s="1245" t="s">
        <v>142</v>
      </c>
      <c r="F78" s="1246" t="s">
        <v>143</v>
      </c>
      <c r="G78" s="294"/>
      <c r="H78" s="1247">
        <v>1200</v>
      </c>
      <c r="I78" s="890"/>
      <c r="J78" s="891">
        <f>TVAN</f>
        <v>8.5000000000000006E-2</v>
      </c>
      <c r="K78" s="956">
        <f>I78*J78</f>
        <v>0</v>
      </c>
      <c r="L78" s="893">
        <f>I78+K78</f>
        <v>0</v>
      </c>
      <c r="M78" s="894">
        <f>I78/$G$5</f>
        <v>0</v>
      </c>
      <c r="N78" s="895">
        <f>I78/$G$2</f>
        <v>0</v>
      </c>
      <c r="O78" s="1248"/>
      <c r="P78" s="897">
        <f>M78*$Q$5</f>
        <v>0</v>
      </c>
      <c r="Q78" s="898">
        <f>P78*J78</f>
        <v>0</v>
      </c>
      <c r="R78" s="899">
        <f>P78+Q78</f>
        <v>0</v>
      </c>
      <c r="S78" s="896"/>
      <c r="T78" s="900">
        <f>M78*$U$5</f>
        <v>0</v>
      </c>
      <c r="U78" s="901">
        <f>T78*J78</f>
        <v>0</v>
      </c>
      <c r="V78" s="902">
        <f>T78+U78</f>
        <v>0</v>
      </c>
      <c r="W78" s="903"/>
      <c r="X78" s="900">
        <f>Q78*$U$5</f>
        <v>0</v>
      </c>
      <c r="Y78" s="901">
        <f>X78*N78</f>
        <v>0</v>
      </c>
      <c r="Z78" s="902">
        <f>X78+Y78</f>
        <v>0</v>
      </c>
      <c r="AA78" s="903"/>
      <c r="AB78" s="900">
        <f>M78*$AC$5</f>
        <v>0</v>
      </c>
      <c r="AC78" s="901">
        <f>AB78*J78</f>
        <v>0</v>
      </c>
      <c r="AD78" s="902">
        <f>AB78+AC78</f>
        <v>0</v>
      </c>
      <c r="AE78" s="877"/>
      <c r="AF78" s="904">
        <f>I78-(P78+T78+AB78)</f>
        <v>0</v>
      </c>
      <c r="AG78" s="905"/>
      <c r="AH78" s="745"/>
      <c r="AI78" s="906"/>
      <c r="AJ78" s="927">
        <f>AI78*J78</f>
        <v>0</v>
      </c>
      <c r="AK78" s="1249">
        <f>AJ78+AI78</f>
        <v>0</v>
      </c>
      <c r="AL78" s="745"/>
      <c r="AM78" s="909">
        <f>I78-AG78</f>
        <v>0</v>
      </c>
      <c r="AN78" s="910">
        <f>I78-AI78</f>
        <v>0</v>
      </c>
      <c r="AO78" s="896"/>
      <c r="AP78" s="316"/>
      <c r="AQ78" s="316"/>
      <c r="AR78" s="316"/>
      <c r="AS78" s="316"/>
      <c r="AT78" s="316"/>
      <c r="AU78" s="316"/>
      <c r="AV78" s="316"/>
      <c r="AW78" s="316"/>
      <c r="AX78" s="316"/>
      <c r="AY78" s="316"/>
      <c r="AZ78" s="316"/>
      <c r="BA78" s="316"/>
      <c r="BB78" s="316"/>
      <c r="BC78" s="316"/>
      <c r="BD78" s="316"/>
      <c r="BE78" s="316"/>
      <c r="BF78" s="316"/>
      <c r="BG78" s="316"/>
      <c r="BH78" s="316"/>
      <c r="BI78" s="316"/>
      <c r="BJ78" s="316"/>
      <c r="BK78" s="316"/>
      <c r="BL78" s="316"/>
      <c r="BM78" s="316"/>
      <c r="BN78" s="316"/>
      <c r="BO78" s="316"/>
    </row>
    <row r="79" spans="1:87" s="911" customFormat="1" ht="16.350000000000001" hidden="1" customHeight="1" outlineLevel="3">
      <c r="A79" s="1115"/>
      <c r="B79" s="1116"/>
      <c r="C79" s="858"/>
      <c r="D79" s="1244"/>
      <c r="E79" s="1245" t="s">
        <v>144</v>
      </c>
      <c r="F79" s="1246" t="s">
        <v>145</v>
      </c>
      <c r="G79" s="294"/>
      <c r="H79" s="1250" t="s">
        <v>625</v>
      </c>
      <c r="I79" s="912"/>
      <c r="J79" s="913">
        <f>TVAN</f>
        <v>8.5000000000000006E-2</v>
      </c>
      <c r="K79" s="914">
        <f>I79*J79</f>
        <v>0</v>
      </c>
      <c r="L79" s="915">
        <f>I79+K79</f>
        <v>0</v>
      </c>
      <c r="M79" s="916">
        <f>I79/$G$5</f>
        <v>0</v>
      </c>
      <c r="N79" s="917">
        <f>I79/$G$2</f>
        <v>0</v>
      </c>
      <c r="O79" s="896"/>
      <c r="P79" s="918">
        <f>M79*$Q$5</f>
        <v>0</v>
      </c>
      <c r="Q79" s="919">
        <f>P79*J79</f>
        <v>0</v>
      </c>
      <c r="R79" s="920">
        <f>P79+Q79</f>
        <v>0</v>
      </c>
      <c r="S79" s="896"/>
      <c r="T79" s="921">
        <f>M79*$U$5</f>
        <v>0</v>
      </c>
      <c r="U79" s="922">
        <f>T79*J79</f>
        <v>0</v>
      </c>
      <c r="V79" s="923">
        <f>T79+U79</f>
        <v>0</v>
      </c>
      <c r="W79" s="903"/>
      <c r="X79" s="921">
        <f>Q79*$U$5</f>
        <v>0</v>
      </c>
      <c r="Y79" s="922">
        <f>X79*N79</f>
        <v>0</v>
      </c>
      <c r="Z79" s="923">
        <f>X79+Y79</f>
        <v>0</v>
      </c>
      <c r="AA79" s="903"/>
      <c r="AB79" s="921">
        <f>M79*$AC$5</f>
        <v>0</v>
      </c>
      <c r="AC79" s="922">
        <f>AB79*J79</f>
        <v>0</v>
      </c>
      <c r="AD79" s="923">
        <f>AB79+AC79</f>
        <v>0</v>
      </c>
      <c r="AE79" s="877"/>
      <c r="AF79" s="924">
        <f>I79-(P79+T79+AB79)</f>
        <v>0</v>
      </c>
      <c r="AG79" s="925"/>
      <c r="AH79" s="745"/>
      <c r="AI79" s="926"/>
      <c r="AJ79" s="927">
        <f>AI79*J79</f>
        <v>0</v>
      </c>
      <c r="AK79" s="1117">
        <f>AJ79+AI79</f>
        <v>0</v>
      </c>
      <c r="AL79" s="745"/>
      <c r="AM79" s="929">
        <f>I79-AG79</f>
        <v>0</v>
      </c>
      <c r="AN79" s="930">
        <f>I79-AI79</f>
        <v>0</v>
      </c>
      <c r="AO79" s="896"/>
      <c r="AP79" s="316"/>
      <c r="AQ79" s="316"/>
      <c r="AR79" s="316"/>
      <c r="AS79" s="316"/>
      <c r="AT79" s="316"/>
      <c r="AU79" s="316"/>
      <c r="AV79" s="316"/>
      <c r="AW79" s="316"/>
      <c r="AX79" s="316"/>
      <c r="AY79" s="316"/>
      <c r="AZ79" s="316"/>
      <c r="BA79" s="316"/>
      <c r="BB79" s="316"/>
      <c r="BC79" s="316"/>
      <c r="BD79" s="316"/>
      <c r="BE79" s="316"/>
      <c r="BF79" s="316"/>
      <c r="BG79" s="316"/>
      <c r="BH79" s="316"/>
      <c r="BI79" s="316"/>
      <c r="BJ79" s="316"/>
      <c r="BK79" s="316"/>
      <c r="BL79" s="316"/>
      <c r="BM79" s="316"/>
      <c r="BN79" s="316"/>
      <c r="BO79" s="316"/>
    </row>
    <row r="80" spans="1:87" s="911" customFormat="1" ht="16.350000000000001" hidden="1" customHeight="1" outlineLevel="3">
      <c r="A80" s="1115"/>
      <c r="B80" s="1116"/>
      <c r="C80" s="858"/>
      <c r="D80" s="1244"/>
      <c r="E80" s="1245" t="s">
        <v>146</v>
      </c>
      <c r="F80" s="101" t="s">
        <v>147</v>
      </c>
      <c r="G80" s="293"/>
      <c r="H80" s="292"/>
      <c r="I80" s="935"/>
      <c r="J80" s="936">
        <f>TVAN</f>
        <v>8.5000000000000006E-2</v>
      </c>
      <c r="K80" s="937">
        <f>I80*J80</f>
        <v>0</v>
      </c>
      <c r="L80" s="938">
        <f>I80+K80</f>
        <v>0</v>
      </c>
      <c r="M80" s="1019">
        <f>I80/$G$5</f>
        <v>0</v>
      </c>
      <c r="N80" s="1020">
        <f>I80/$G$2</f>
        <v>0</v>
      </c>
      <c r="O80" s="896"/>
      <c r="P80" s="935">
        <f>M80*$Q$5</f>
        <v>0</v>
      </c>
      <c r="Q80" s="940">
        <f>P80*J80</f>
        <v>0</v>
      </c>
      <c r="R80" s="941">
        <f>P80+Q80</f>
        <v>0</v>
      </c>
      <c r="S80" s="896"/>
      <c r="T80" s="935">
        <f>M80*$U$5</f>
        <v>0</v>
      </c>
      <c r="U80" s="943">
        <f>T80*J80</f>
        <v>0</v>
      </c>
      <c r="V80" s="944">
        <f>T80+U80</f>
        <v>0</v>
      </c>
      <c r="W80" s="903"/>
      <c r="X80" s="935">
        <f>Q80*$U$5</f>
        <v>0</v>
      </c>
      <c r="Y80" s="943">
        <f>X80*N80</f>
        <v>0</v>
      </c>
      <c r="Z80" s="944">
        <f>X80+Y80</f>
        <v>0</v>
      </c>
      <c r="AA80" s="903"/>
      <c r="AB80" s="942">
        <f>M80*$AC$5</f>
        <v>0</v>
      </c>
      <c r="AC80" s="943">
        <f>AB80*J80</f>
        <v>0</v>
      </c>
      <c r="AD80" s="944">
        <f>AB80+AC80</f>
        <v>0</v>
      </c>
      <c r="AE80" s="877"/>
      <c r="AF80" s="924">
        <f>I80-(P80+T80+AB80)</f>
        <v>0</v>
      </c>
      <c r="AG80" s="969"/>
      <c r="AH80" s="1063"/>
      <c r="AI80" s="1251"/>
      <c r="AJ80" s="948">
        <f>AI80*J80</f>
        <v>0</v>
      </c>
      <c r="AK80" s="1252">
        <f>AJ80+AI80</f>
        <v>0</v>
      </c>
      <c r="AL80" s="1063"/>
      <c r="AM80" s="1253">
        <f>I80-AG80</f>
        <v>0</v>
      </c>
      <c r="AN80" s="1254">
        <f>I80-AI80</f>
        <v>0</v>
      </c>
      <c r="AO80" s="896"/>
      <c r="AP80" s="316"/>
      <c r="AQ80" s="316"/>
      <c r="AR80" s="316"/>
      <c r="AS80" s="316"/>
      <c r="AT80" s="316"/>
      <c r="AU80" s="316"/>
      <c r="AV80" s="316"/>
      <c r="AW80" s="316"/>
      <c r="AX80" s="316"/>
      <c r="AY80" s="316"/>
      <c r="AZ80" s="316"/>
      <c r="BA80" s="316"/>
      <c r="BB80" s="316"/>
      <c r="BC80" s="316"/>
      <c r="BD80" s="316"/>
      <c r="BE80" s="316"/>
      <c r="BF80" s="316"/>
      <c r="BG80" s="316"/>
      <c r="BH80" s="316"/>
      <c r="BI80" s="316"/>
      <c r="BJ80" s="316"/>
      <c r="BK80" s="316"/>
      <c r="BL80" s="316"/>
      <c r="BM80" s="316"/>
      <c r="BN80" s="316"/>
      <c r="BO80" s="316"/>
    </row>
    <row r="81" spans="1:87" s="732" customFormat="1" ht="16.350000000000001" hidden="1" customHeight="1" outlineLevel="1">
      <c r="A81" s="1092"/>
      <c r="B81" s="1093"/>
      <c r="C81" s="858"/>
      <c r="D81" s="1094" t="s">
        <v>148</v>
      </c>
      <c r="E81" s="860"/>
      <c r="F81" s="1095" t="s">
        <v>149</v>
      </c>
      <c r="G81" s="296"/>
      <c r="H81" s="301"/>
      <c r="I81" s="986">
        <f>SUM(I82:I84)</f>
        <v>0</v>
      </c>
      <c r="J81" s="1096"/>
      <c r="K81" s="864">
        <f>SUM(K82:K84)</f>
        <v>0</v>
      </c>
      <c r="L81" s="1097">
        <f>SUM(L82:L84)</f>
        <v>0</v>
      </c>
      <c r="M81" s="1255">
        <f>SUM(M82:M84)</f>
        <v>0</v>
      </c>
      <c r="N81" s="1099">
        <f>SUM(N82:N84)</f>
        <v>0</v>
      </c>
      <c r="O81" s="745"/>
      <c r="P81" s="1256">
        <f>SUM(P82:P84)</f>
        <v>0</v>
      </c>
      <c r="Q81" s="1101">
        <f>SUM(Q82:Q84)</f>
        <v>0</v>
      </c>
      <c r="R81" s="1102">
        <f>SUM(R82:R84)</f>
        <v>0</v>
      </c>
      <c r="S81" s="871"/>
      <c r="T81" s="1127">
        <f>SUM(T82:T84)</f>
        <v>0</v>
      </c>
      <c r="U81" s="1104">
        <f>SUM(U82:U84)</f>
        <v>0</v>
      </c>
      <c r="V81" s="1105">
        <f>SUM(V82:V84)</f>
        <v>0</v>
      </c>
      <c r="W81" s="875"/>
      <c r="X81" s="1127">
        <f>SUM(X82:X84)</f>
        <v>0</v>
      </c>
      <c r="Y81" s="1104">
        <f>SUM(Y82:Y84)</f>
        <v>0</v>
      </c>
      <c r="Z81" s="1105">
        <f>SUM(Z82:Z84)</f>
        <v>0</v>
      </c>
      <c r="AA81" s="875"/>
      <c r="AB81" s="1127">
        <f>SUM(AB82:AB84)</f>
        <v>0</v>
      </c>
      <c r="AC81" s="1104">
        <f>SUM(AC82:AC84)</f>
        <v>0</v>
      </c>
      <c r="AD81" s="1105">
        <f>SUM(AD82:AD84)</f>
        <v>0</v>
      </c>
      <c r="AE81" s="877"/>
      <c r="AF81" s="1257">
        <f>SUM(AF82:AF84)</f>
        <v>0</v>
      </c>
      <c r="AG81" s="1128">
        <v>0</v>
      </c>
      <c r="AH81" s="745"/>
      <c r="AI81" s="998">
        <f>SUM(AI82:AI84)</f>
        <v>0</v>
      </c>
      <c r="AJ81" s="1108">
        <f>SUM(AJ82:AJ84)</f>
        <v>0</v>
      </c>
      <c r="AK81" s="1119">
        <f>SUM(AK82:AK84)</f>
        <v>0</v>
      </c>
      <c r="AL81" s="745"/>
      <c r="AM81" s="1258">
        <f>G81-AG81</f>
        <v>0</v>
      </c>
      <c r="AN81" s="1008">
        <f>G81-AI81</f>
        <v>0</v>
      </c>
      <c r="AO81" s="745"/>
      <c r="AP81" s="1111"/>
      <c r="AQ81" s="1111"/>
      <c r="AR81" s="1111"/>
      <c r="AS81" s="1111"/>
      <c r="AT81" s="1111"/>
      <c r="AU81" s="1111"/>
      <c r="AV81" s="1111"/>
      <c r="AW81" s="1111"/>
      <c r="AX81" s="1111"/>
      <c r="AY81" s="1111"/>
      <c r="AZ81" s="1111"/>
      <c r="BA81" s="883"/>
      <c r="BB81" s="883"/>
      <c r="BC81" s="883"/>
      <c r="BD81" s="883"/>
      <c r="BE81" s="883"/>
      <c r="BF81" s="883"/>
      <c r="BG81" s="883"/>
      <c r="BH81" s="883"/>
      <c r="BI81" s="883"/>
      <c r="BJ81" s="883"/>
      <c r="BK81" s="883"/>
      <c r="BL81" s="883"/>
      <c r="BM81" s="883"/>
      <c r="BN81" s="883"/>
      <c r="BO81" s="883"/>
      <c r="BP81" s="1112"/>
      <c r="BQ81" s="1112"/>
      <c r="BR81" s="1112"/>
      <c r="BS81" s="1112"/>
      <c r="BT81" s="1112"/>
      <c r="BU81" s="1112"/>
      <c r="BV81" s="1112"/>
      <c r="BW81" s="1112"/>
      <c r="BX81" s="1112"/>
      <c r="BY81" s="1112"/>
      <c r="BZ81" s="1112"/>
      <c r="CA81" s="1112"/>
      <c r="CB81" s="1112"/>
      <c r="CC81" s="1112"/>
      <c r="CD81" s="1112"/>
      <c r="CE81" s="1112"/>
      <c r="CF81" s="1112"/>
      <c r="CG81" s="1112"/>
      <c r="CH81" s="1112"/>
      <c r="CI81" s="1112"/>
    </row>
    <row r="82" spans="1:87" s="911" customFormat="1" ht="16.350000000000001" hidden="1" customHeight="1" outlineLevel="3">
      <c r="A82" s="1115"/>
      <c r="B82" s="1116"/>
      <c r="C82" s="858"/>
      <c r="D82" s="1244"/>
      <c r="E82" s="1245" t="s">
        <v>150</v>
      </c>
      <c r="F82" s="101" t="s">
        <v>151</v>
      </c>
      <c r="G82" s="293"/>
      <c r="H82" s="292"/>
      <c r="I82" s="890"/>
      <c r="J82" s="891">
        <f>TVAN</f>
        <v>8.5000000000000006E-2</v>
      </c>
      <c r="K82" s="956">
        <f>I82*J82</f>
        <v>0</v>
      </c>
      <c r="L82" s="893">
        <f>I82+K82</f>
        <v>0</v>
      </c>
      <c r="M82" s="894">
        <f>I82/$G$5</f>
        <v>0</v>
      </c>
      <c r="N82" s="895">
        <f>I82/$G$2</f>
        <v>0</v>
      </c>
      <c r="O82" s="1248"/>
      <c r="P82" s="890">
        <f>M82*$Q$5</f>
        <v>0</v>
      </c>
      <c r="Q82" s="898">
        <f>P82*J82</f>
        <v>0</v>
      </c>
      <c r="R82" s="899">
        <f>P82+Q82</f>
        <v>0</v>
      </c>
      <c r="S82" s="896"/>
      <c r="T82" s="890">
        <f>M82*$U$5</f>
        <v>0</v>
      </c>
      <c r="U82" s="901">
        <f>T82*J82</f>
        <v>0</v>
      </c>
      <c r="V82" s="902">
        <f>T82+U82</f>
        <v>0</v>
      </c>
      <c r="W82" s="903"/>
      <c r="X82" s="890">
        <f>Q82*$U$5</f>
        <v>0</v>
      </c>
      <c r="Y82" s="901">
        <f>X82*N82</f>
        <v>0</v>
      </c>
      <c r="Z82" s="902">
        <f>X82+Y82</f>
        <v>0</v>
      </c>
      <c r="AA82" s="903"/>
      <c r="AB82" s="921">
        <f>M82*$AC$5</f>
        <v>0</v>
      </c>
      <c r="AC82" s="901">
        <f>AB82*J82</f>
        <v>0</v>
      </c>
      <c r="AD82" s="902">
        <f>AB82+AC82</f>
        <v>0</v>
      </c>
      <c r="AE82" s="877"/>
      <c r="AF82" s="904">
        <f>I82-(P82+T82+AB82)</f>
        <v>0</v>
      </c>
      <c r="AG82" s="925"/>
      <c r="AH82" s="745"/>
      <c r="AI82" s="926"/>
      <c r="AJ82" s="1259">
        <f>AI82*J82</f>
        <v>0</v>
      </c>
      <c r="AK82" s="1117">
        <f>AI82+AJ82</f>
        <v>0</v>
      </c>
      <c r="AL82" s="745"/>
      <c r="AM82" s="909">
        <f>I82-AG82</f>
        <v>0</v>
      </c>
      <c r="AN82" s="910">
        <f>I82-AI82</f>
        <v>0</v>
      </c>
      <c r="AO82" s="896"/>
      <c r="AP82" s="316"/>
      <c r="AQ82" s="316"/>
      <c r="AR82" s="316"/>
      <c r="AS82" s="316"/>
      <c r="AT82" s="316"/>
      <c r="AU82" s="316"/>
      <c r="AV82" s="316"/>
      <c r="AW82" s="316"/>
      <c r="AX82" s="316"/>
      <c r="AY82" s="316"/>
      <c r="AZ82" s="316"/>
      <c r="BA82" s="316"/>
      <c r="BB82" s="316"/>
      <c r="BC82" s="316"/>
      <c r="BD82" s="316"/>
      <c r="BE82" s="316"/>
      <c r="BF82" s="316"/>
      <c r="BG82" s="316"/>
      <c r="BH82" s="316"/>
      <c r="BI82" s="316"/>
      <c r="BJ82" s="316"/>
      <c r="BK82" s="316"/>
      <c r="BL82" s="316"/>
      <c r="BM82" s="316"/>
      <c r="BN82" s="316"/>
      <c r="BO82" s="316"/>
    </row>
    <row r="83" spans="1:87" s="911" customFormat="1" ht="16.350000000000001" hidden="1" customHeight="1" outlineLevel="3">
      <c r="A83" s="1115"/>
      <c r="B83" s="1116"/>
      <c r="C83" s="1134" t="s">
        <v>210</v>
      </c>
      <c r="D83" s="1244"/>
      <c r="E83" s="1245" t="s">
        <v>152</v>
      </c>
      <c r="F83" s="101" t="s">
        <v>153</v>
      </c>
      <c r="G83" s="293" t="s">
        <v>442</v>
      </c>
      <c r="H83" s="101"/>
      <c r="I83" s="1260"/>
      <c r="J83" s="913">
        <f>TVAN</f>
        <v>8.5000000000000006E-2</v>
      </c>
      <c r="K83" s="914">
        <f>I83*J83</f>
        <v>0</v>
      </c>
      <c r="L83" s="915">
        <f>I83+K83</f>
        <v>0</v>
      </c>
      <c r="M83" s="916">
        <f>I83/$G$5</f>
        <v>0</v>
      </c>
      <c r="N83" s="917">
        <f>I83/$G$2</f>
        <v>0</v>
      </c>
      <c r="O83" s="1248"/>
      <c r="P83" s="918">
        <f>M83*$Q$5</f>
        <v>0</v>
      </c>
      <c r="Q83" s="919">
        <f>P83*J83</f>
        <v>0</v>
      </c>
      <c r="R83" s="920">
        <f>P83+Q83</f>
        <v>0</v>
      </c>
      <c r="S83" s="896"/>
      <c r="T83" s="921">
        <f>M83*$U$5</f>
        <v>0</v>
      </c>
      <c r="U83" s="922">
        <f>T83*J83</f>
        <v>0</v>
      </c>
      <c r="V83" s="923">
        <f>T83+U83</f>
        <v>0</v>
      </c>
      <c r="W83" s="903"/>
      <c r="X83" s="921">
        <f>Q83*$U$5</f>
        <v>0</v>
      </c>
      <c r="Y83" s="922">
        <f>X83*N83</f>
        <v>0</v>
      </c>
      <c r="Z83" s="923">
        <f>X83+Y83</f>
        <v>0</v>
      </c>
      <c r="AA83" s="903"/>
      <c r="AB83" s="921">
        <f>M83*$AC$5</f>
        <v>0</v>
      </c>
      <c r="AC83" s="922">
        <f>AB83*J83</f>
        <v>0</v>
      </c>
      <c r="AD83" s="923">
        <f>AB83+AC83</f>
        <v>0</v>
      </c>
      <c r="AE83" s="877"/>
      <c r="AF83" s="924">
        <f>I83-(P83+T83+AB83)</f>
        <v>0</v>
      </c>
      <c r="AG83" s="925"/>
      <c r="AH83" s="745"/>
      <c r="AI83" s="926"/>
      <c r="AJ83" s="1259">
        <f>AI83*J83</f>
        <v>0</v>
      </c>
      <c r="AK83" s="1117">
        <f>AJ83+AI83</f>
        <v>0</v>
      </c>
      <c r="AL83" s="745"/>
      <c r="AM83" s="929">
        <f>I83-AG83</f>
        <v>0</v>
      </c>
      <c r="AN83" s="930">
        <f>I83-AI83</f>
        <v>0</v>
      </c>
      <c r="AO83" s="896"/>
      <c r="AP83" s="316"/>
      <c r="AQ83" s="316"/>
      <c r="AR83" s="316"/>
      <c r="AS83" s="316"/>
      <c r="AT83" s="316"/>
      <c r="AU83" s="316"/>
      <c r="AV83" s="316"/>
      <c r="AW83" s="316"/>
      <c r="AX83" s="316"/>
      <c r="AY83" s="316"/>
      <c r="AZ83" s="316"/>
      <c r="BA83" s="316"/>
      <c r="BB83" s="316"/>
      <c r="BC83" s="316"/>
      <c r="BD83" s="316"/>
      <c r="BE83" s="316"/>
      <c r="BF83" s="316"/>
      <c r="BG83" s="316"/>
      <c r="BH83" s="316"/>
      <c r="BI83" s="316"/>
      <c r="BJ83" s="316"/>
      <c r="BK83" s="316"/>
      <c r="BL83" s="316"/>
      <c r="BM83" s="316"/>
      <c r="BN83" s="316"/>
      <c r="BO83" s="316"/>
    </row>
    <row r="84" spans="1:87" s="911" customFormat="1" ht="16.350000000000001" hidden="1" customHeight="1" outlineLevel="3">
      <c r="A84" s="1115"/>
      <c r="B84" s="1116"/>
      <c r="C84" s="1134" t="s">
        <v>210</v>
      </c>
      <c r="D84" s="1244"/>
      <c r="E84" s="1245" t="s">
        <v>154</v>
      </c>
      <c r="F84" s="101" t="s">
        <v>349</v>
      </c>
      <c r="G84" s="293"/>
      <c r="H84" s="292"/>
      <c r="I84" s="935">
        <v>0</v>
      </c>
      <c r="J84" s="936">
        <f>TVAN</f>
        <v>8.5000000000000006E-2</v>
      </c>
      <c r="K84" s="937">
        <f>I84*J84</f>
        <v>0</v>
      </c>
      <c r="L84" s="938">
        <f>I84+K84</f>
        <v>0</v>
      </c>
      <c r="M84" s="1019">
        <f>I84/$G$5</f>
        <v>0</v>
      </c>
      <c r="N84" s="1020">
        <f>I84/$G$2</f>
        <v>0</v>
      </c>
      <c r="O84" s="896"/>
      <c r="P84" s="935">
        <f>M84*$Q$5</f>
        <v>0</v>
      </c>
      <c r="Q84" s="940">
        <f>P84*J84</f>
        <v>0</v>
      </c>
      <c r="R84" s="941">
        <f>P84+Q84</f>
        <v>0</v>
      </c>
      <c r="S84" s="896"/>
      <c r="T84" s="935">
        <f>M84*$U$5</f>
        <v>0</v>
      </c>
      <c r="U84" s="943">
        <f>T84*J84</f>
        <v>0</v>
      </c>
      <c r="V84" s="944">
        <f>T84+U84</f>
        <v>0</v>
      </c>
      <c r="W84" s="903"/>
      <c r="X84" s="935">
        <f>Q84*$U$5</f>
        <v>0</v>
      </c>
      <c r="Y84" s="943">
        <f>X84*N84</f>
        <v>0</v>
      </c>
      <c r="Z84" s="944">
        <f>X84+Y84</f>
        <v>0</v>
      </c>
      <c r="AA84" s="903"/>
      <c r="AB84" s="942">
        <f>M84*$AC$5</f>
        <v>0</v>
      </c>
      <c r="AC84" s="943">
        <f>AB84*J84</f>
        <v>0</v>
      </c>
      <c r="AD84" s="944">
        <f>AB84+AC84</f>
        <v>0</v>
      </c>
      <c r="AE84" s="877"/>
      <c r="AF84" s="1261">
        <f>I84-(P84+T84+AB84)</f>
        <v>0</v>
      </c>
      <c r="AG84" s="1262"/>
      <c r="AH84" s="745"/>
      <c r="AI84" s="1251"/>
      <c r="AJ84" s="948">
        <f>AI84*J84</f>
        <v>0</v>
      </c>
      <c r="AK84" s="1263">
        <f>AJ84+AI84</f>
        <v>0</v>
      </c>
      <c r="AL84" s="745"/>
      <c r="AM84" s="929">
        <f>I84-AG84</f>
        <v>0</v>
      </c>
      <c r="AN84" s="1264">
        <f>I84-AI84</f>
        <v>0</v>
      </c>
      <c r="AO84" s="896"/>
      <c r="AP84" s="316"/>
      <c r="AQ84" s="316"/>
      <c r="AR84" s="316"/>
      <c r="AS84" s="316"/>
      <c r="AT84" s="316"/>
      <c r="AU84" s="316"/>
      <c r="AV84" s="316"/>
      <c r="AW84" s="316"/>
      <c r="AX84" s="316"/>
      <c r="AY84" s="316"/>
      <c r="AZ84" s="316"/>
      <c r="BA84" s="316"/>
      <c r="BB84" s="316"/>
      <c r="BC84" s="316"/>
      <c r="BD84" s="316"/>
      <c r="BE84" s="316"/>
      <c r="BF84" s="316"/>
      <c r="BG84" s="316"/>
      <c r="BH84" s="316"/>
      <c r="BI84" s="316"/>
      <c r="BJ84" s="316"/>
      <c r="BK84" s="316"/>
      <c r="BL84" s="316"/>
      <c r="BM84" s="316"/>
      <c r="BN84" s="316"/>
      <c r="BO84" s="316"/>
    </row>
    <row r="85" spans="1:87" s="732" customFormat="1" ht="16.350000000000001" hidden="1" customHeight="1" outlineLevel="1">
      <c r="A85" s="1092"/>
      <c r="B85" s="1093"/>
      <c r="C85" s="858"/>
      <c r="D85" s="1094" t="s">
        <v>155</v>
      </c>
      <c r="E85" s="860"/>
      <c r="F85" s="1095" t="s">
        <v>156</v>
      </c>
      <c r="G85" s="296"/>
      <c r="H85" s="297"/>
      <c r="I85" s="986">
        <f>SUM(I86:I90)</f>
        <v>0</v>
      </c>
      <c r="J85" s="1096"/>
      <c r="K85" s="864">
        <f>SUM(K86:K90)</f>
        <v>0</v>
      </c>
      <c r="L85" s="1097">
        <f>SUM(L86:L90)</f>
        <v>0</v>
      </c>
      <c r="M85" s="1098">
        <f>SUM(M86:M90)</f>
        <v>0</v>
      </c>
      <c r="N85" s="1099">
        <f>SUM(N86:N90)</f>
        <v>0</v>
      </c>
      <c r="O85" s="745"/>
      <c r="P85" s="1129">
        <f>SUM(P86:P90)</f>
        <v>0</v>
      </c>
      <c r="Q85" s="1101">
        <f>SUM(Q86:Q90)</f>
        <v>0</v>
      </c>
      <c r="R85" s="1102">
        <f>SUM(R86:R90)</f>
        <v>0</v>
      </c>
      <c r="S85" s="871"/>
      <c r="T85" s="1106">
        <f>SUM(T86:T90)</f>
        <v>0</v>
      </c>
      <c r="U85" s="1104">
        <f>SUM(U86:U90)</f>
        <v>0</v>
      </c>
      <c r="V85" s="1105">
        <f>SUM(V86:V90)</f>
        <v>0</v>
      </c>
      <c r="W85" s="875"/>
      <c r="X85" s="1106">
        <f>SUM(X86:X90)</f>
        <v>0</v>
      </c>
      <c r="Y85" s="1104">
        <f>SUM(Y86:Y90)</f>
        <v>0</v>
      </c>
      <c r="Z85" s="1105">
        <f>SUM(Z86:Z90)</f>
        <v>0</v>
      </c>
      <c r="AA85" s="875"/>
      <c r="AB85" s="1106">
        <f>SUM(AB86:AB90)</f>
        <v>0</v>
      </c>
      <c r="AC85" s="1104">
        <f>SUM(AC86:AC90)</f>
        <v>0</v>
      </c>
      <c r="AD85" s="1105">
        <f>SUM(AD86:AD90)</f>
        <v>0</v>
      </c>
      <c r="AE85" s="877"/>
      <c r="AF85" s="878">
        <f>SUM(AF80:AF81)</f>
        <v>0</v>
      </c>
      <c r="AG85" s="1128">
        <v>0</v>
      </c>
      <c r="AH85" s="745"/>
      <c r="AI85" s="998">
        <v>0</v>
      </c>
      <c r="AJ85" s="1108">
        <f>SUM(AJ86:AJ90)</f>
        <v>0</v>
      </c>
      <c r="AK85" s="1119">
        <f>AJ85+AI85</f>
        <v>0</v>
      </c>
      <c r="AL85" s="745"/>
      <c r="AM85" s="1161">
        <f>G85-AG85</f>
        <v>0</v>
      </c>
      <c r="AN85" s="1162">
        <f>G85-AI85</f>
        <v>0</v>
      </c>
      <c r="AO85" s="745"/>
      <c r="AP85" s="1111"/>
      <c r="AQ85" s="1111"/>
      <c r="AR85" s="1111"/>
      <c r="AS85" s="1111"/>
      <c r="AT85" s="1111"/>
      <c r="AU85" s="1111"/>
      <c r="AV85" s="1111"/>
      <c r="AW85" s="1111"/>
      <c r="AX85" s="1111"/>
      <c r="AY85" s="1111"/>
      <c r="AZ85" s="1111"/>
      <c r="BA85" s="883"/>
      <c r="BB85" s="883"/>
      <c r="BC85" s="883"/>
      <c r="BD85" s="883"/>
      <c r="BE85" s="883"/>
      <c r="BF85" s="883"/>
      <c r="BG85" s="883"/>
      <c r="BH85" s="883"/>
      <c r="BI85" s="883"/>
      <c r="BJ85" s="883"/>
      <c r="BK85" s="883"/>
      <c r="BL85" s="883"/>
      <c r="BM85" s="883"/>
      <c r="BN85" s="883"/>
      <c r="BO85" s="883"/>
      <c r="BP85" s="1112"/>
      <c r="BQ85" s="1112"/>
      <c r="BR85" s="1112"/>
      <c r="BS85" s="1112"/>
      <c r="BT85" s="1112"/>
      <c r="BU85" s="1112"/>
      <c r="BV85" s="1112"/>
      <c r="BW85" s="1112"/>
      <c r="BX85" s="1112"/>
      <c r="BY85" s="1112"/>
      <c r="BZ85" s="1112"/>
      <c r="CA85" s="1112"/>
      <c r="CB85" s="1112"/>
      <c r="CC85" s="1112"/>
      <c r="CD85" s="1112"/>
      <c r="CE85" s="1112"/>
      <c r="CF85" s="1112"/>
      <c r="CG85" s="1112"/>
      <c r="CH85" s="1112"/>
      <c r="CI85" s="1112"/>
    </row>
    <row r="86" spans="1:87" s="911" customFormat="1" ht="15" hidden="1" customHeight="1" outlineLevel="3">
      <c r="A86" s="1115"/>
      <c r="B86" s="1116"/>
      <c r="C86" s="1134" t="s">
        <v>135</v>
      </c>
      <c r="D86" s="1244"/>
      <c r="E86" s="1245" t="s">
        <v>157</v>
      </c>
      <c r="F86" s="101" t="s">
        <v>158</v>
      </c>
      <c r="G86" s="293"/>
      <c r="H86" s="292"/>
      <c r="I86" s="1135"/>
      <c r="J86" s="891">
        <f>TVAN</f>
        <v>8.5000000000000006E-2</v>
      </c>
      <c r="K86" s="1265">
        <f>I86*J86</f>
        <v>0</v>
      </c>
      <c r="L86" s="893">
        <f>I86+K86</f>
        <v>0</v>
      </c>
      <c r="M86" s="894">
        <f>I86/$G$5</f>
        <v>0</v>
      </c>
      <c r="N86" s="895">
        <f>I86/$G$2</f>
        <v>0</v>
      </c>
      <c r="O86" s="896"/>
      <c r="P86" s="1135">
        <f>M86*$Q$5</f>
        <v>0</v>
      </c>
      <c r="Q86" s="1266">
        <f>P86*J86</f>
        <v>0</v>
      </c>
      <c r="R86" s="899">
        <f>P86+Q86</f>
        <v>0</v>
      </c>
      <c r="S86" s="896"/>
      <c r="T86" s="1135">
        <f>M86*$U$5</f>
        <v>0</v>
      </c>
      <c r="U86" s="1267">
        <f>T86*J86</f>
        <v>0</v>
      </c>
      <c r="V86" s="902">
        <f>T86+U86</f>
        <v>0</v>
      </c>
      <c r="W86" s="903"/>
      <c r="X86" s="1135">
        <f>Q86*$U$5</f>
        <v>0</v>
      </c>
      <c r="Y86" s="1267">
        <f>X86*N86</f>
        <v>0</v>
      </c>
      <c r="Z86" s="902">
        <f>X86+Y86</f>
        <v>0</v>
      </c>
      <c r="AA86" s="903"/>
      <c r="AB86" s="1137">
        <f>M86*$AC$5</f>
        <v>0</v>
      </c>
      <c r="AC86" s="1267">
        <f>AB86*J86</f>
        <v>0</v>
      </c>
      <c r="AD86" s="902">
        <f>AB86+AC86</f>
        <v>0</v>
      </c>
      <c r="AE86" s="877"/>
      <c r="AF86" s="904">
        <f>I86-(P86+T86+AB86)</f>
        <v>0</v>
      </c>
      <c r="AG86" s="925"/>
      <c r="AH86" s="745"/>
      <c r="AI86" s="926"/>
      <c r="AJ86" s="927">
        <f>AI86*J86</f>
        <v>0</v>
      </c>
      <c r="AK86" s="1117"/>
      <c r="AL86" s="745"/>
      <c r="AM86" s="909">
        <f>I86-AG86</f>
        <v>0</v>
      </c>
      <c r="AN86" s="910">
        <f>I86-AI86</f>
        <v>0</v>
      </c>
      <c r="AO86" s="896"/>
      <c r="AP86" s="316"/>
      <c r="AQ86" s="316"/>
      <c r="AR86" s="316"/>
      <c r="AS86" s="316"/>
      <c r="AT86" s="316"/>
      <c r="AU86" s="316"/>
      <c r="AV86" s="316"/>
      <c r="AW86" s="316"/>
      <c r="AX86" s="316"/>
      <c r="AY86" s="316"/>
      <c r="AZ86" s="316"/>
      <c r="BA86" s="316"/>
      <c r="BB86" s="316"/>
      <c r="BC86" s="316"/>
      <c r="BD86" s="316"/>
      <c r="BE86" s="316"/>
      <c r="BF86" s="316"/>
      <c r="BG86" s="316"/>
      <c r="BH86" s="316"/>
      <c r="BI86" s="316"/>
      <c r="BJ86" s="316"/>
      <c r="BK86" s="316"/>
      <c r="BL86" s="316"/>
      <c r="BM86" s="316"/>
      <c r="BN86" s="316"/>
      <c r="BO86" s="316"/>
    </row>
    <row r="87" spans="1:87" s="911" customFormat="1" ht="15" hidden="1" customHeight="1" outlineLevel="3">
      <c r="A87" s="1115"/>
      <c r="B87" s="1116"/>
      <c r="C87" s="1134" t="s">
        <v>135</v>
      </c>
      <c r="D87" s="1244"/>
      <c r="E87" s="1245" t="s">
        <v>350</v>
      </c>
      <c r="F87" s="101" t="s">
        <v>351</v>
      </c>
      <c r="G87" s="293"/>
      <c r="H87" s="292"/>
      <c r="I87" s="1139"/>
      <c r="J87" s="913">
        <f>TVAN</f>
        <v>8.5000000000000006E-2</v>
      </c>
      <c r="K87" s="1268">
        <f>I87*J87</f>
        <v>0</v>
      </c>
      <c r="L87" s="915">
        <f>I87+K87</f>
        <v>0</v>
      </c>
      <c r="M87" s="916">
        <f>I87/$G$5</f>
        <v>0</v>
      </c>
      <c r="N87" s="917">
        <f>I87/$G$2</f>
        <v>0</v>
      </c>
      <c r="O87" s="896"/>
      <c r="P87" s="1139">
        <f>M87*$Q$5</f>
        <v>0</v>
      </c>
      <c r="Q87" s="1269">
        <f>P87*J87</f>
        <v>0</v>
      </c>
      <c r="R87" s="920">
        <f>P87+Q87</f>
        <v>0</v>
      </c>
      <c r="S87" s="896"/>
      <c r="T87" s="1139">
        <f>M87*$U$5</f>
        <v>0</v>
      </c>
      <c r="U87" s="1270">
        <f>T87*J87</f>
        <v>0</v>
      </c>
      <c r="V87" s="923">
        <f>T87+U87</f>
        <v>0</v>
      </c>
      <c r="W87" s="903"/>
      <c r="X87" s="1139">
        <f>Q87*$U$5</f>
        <v>0</v>
      </c>
      <c r="Y87" s="1270">
        <f>X87*N87</f>
        <v>0</v>
      </c>
      <c r="Z87" s="923">
        <f>X87+Y87</f>
        <v>0</v>
      </c>
      <c r="AA87" s="903"/>
      <c r="AB87" s="1141">
        <f>M87*$AC$5</f>
        <v>0</v>
      </c>
      <c r="AC87" s="1270">
        <f>AB87*J87</f>
        <v>0</v>
      </c>
      <c r="AD87" s="923">
        <f>AB87+AC87</f>
        <v>0</v>
      </c>
      <c r="AE87" s="877"/>
      <c r="AF87" s="924">
        <f>I87-(P87+T87+AB87)</f>
        <v>0</v>
      </c>
      <c r="AG87" s="925"/>
      <c r="AH87" s="745"/>
      <c r="AI87" s="926"/>
      <c r="AJ87" s="927">
        <f>AI87*J87</f>
        <v>0</v>
      </c>
      <c r="AK87" s="1117">
        <f>AJ87+AI87</f>
        <v>0</v>
      </c>
      <c r="AL87" s="745"/>
      <c r="AM87" s="929">
        <f>I87-AG87</f>
        <v>0</v>
      </c>
      <c r="AN87" s="930">
        <f>I87-AI87</f>
        <v>0</v>
      </c>
      <c r="AO87" s="896"/>
      <c r="AP87" s="316"/>
      <c r="AQ87" s="316"/>
      <c r="AR87" s="316"/>
      <c r="AS87" s="316"/>
      <c r="AT87" s="316"/>
      <c r="AU87" s="316"/>
      <c r="AV87" s="316"/>
      <c r="AW87" s="316"/>
      <c r="AX87" s="316"/>
      <c r="AY87" s="316"/>
      <c r="AZ87" s="316"/>
      <c r="BA87" s="316"/>
      <c r="BB87" s="316"/>
      <c r="BC87" s="316"/>
      <c r="BD87" s="316"/>
      <c r="BE87" s="316"/>
      <c r="BF87" s="316"/>
      <c r="BG87" s="316"/>
      <c r="BH87" s="316"/>
      <c r="BI87" s="316"/>
      <c r="BJ87" s="316"/>
      <c r="BK87" s="316"/>
      <c r="BL87" s="316"/>
      <c r="BM87" s="316"/>
      <c r="BN87" s="316"/>
      <c r="BO87" s="316"/>
    </row>
    <row r="88" spans="1:87" s="911" customFormat="1" ht="15" hidden="1" customHeight="1" outlineLevel="3">
      <c r="A88" s="1115"/>
      <c r="B88" s="1116"/>
      <c r="C88" s="1138"/>
      <c r="D88" s="1244"/>
      <c r="E88" s="1245" t="s">
        <v>352</v>
      </c>
      <c r="F88" s="101" t="s">
        <v>353</v>
      </c>
      <c r="G88" s="293" t="s">
        <v>218</v>
      </c>
      <c r="H88" s="101"/>
      <c r="I88" s="1139">
        <v>0</v>
      </c>
      <c r="J88" s="913">
        <f>TVAN</f>
        <v>8.5000000000000006E-2</v>
      </c>
      <c r="K88" s="1268">
        <f>I88*J88</f>
        <v>0</v>
      </c>
      <c r="L88" s="915">
        <f>I88+K88</f>
        <v>0</v>
      </c>
      <c r="M88" s="916">
        <f>I88/$G$5</f>
        <v>0</v>
      </c>
      <c r="N88" s="917">
        <f>I88/$G$2</f>
        <v>0</v>
      </c>
      <c r="O88" s="896"/>
      <c r="P88" s="1139">
        <f>M88*$Q$5</f>
        <v>0</v>
      </c>
      <c r="Q88" s="1269">
        <f>P88*J88</f>
        <v>0</v>
      </c>
      <c r="R88" s="920">
        <f>P88+Q88</f>
        <v>0</v>
      </c>
      <c r="S88" s="896"/>
      <c r="T88" s="1139">
        <f>M88*$U$5</f>
        <v>0</v>
      </c>
      <c r="U88" s="1270">
        <f>T88*J88</f>
        <v>0</v>
      </c>
      <c r="V88" s="923">
        <f>T88+U88</f>
        <v>0</v>
      </c>
      <c r="W88" s="903"/>
      <c r="X88" s="1139">
        <f>Q88*$U$5</f>
        <v>0</v>
      </c>
      <c r="Y88" s="1270">
        <f>X88*N88</f>
        <v>0</v>
      </c>
      <c r="Z88" s="923">
        <f>X88+Y88</f>
        <v>0</v>
      </c>
      <c r="AA88" s="903"/>
      <c r="AB88" s="921">
        <f>M88*$AC$5</f>
        <v>0</v>
      </c>
      <c r="AC88" s="1270">
        <f>AB88*J88</f>
        <v>0</v>
      </c>
      <c r="AD88" s="923">
        <f>AB88+AC88</f>
        <v>0</v>
      </c>
      <c r="AE88" s="877"/>
      <c r="AF88" s="924">
        <f>I88-(P88+T88+AB88)</f>
        <v>0</v>
      </c>
      <c r="AG88" s="925"/>
      <c r="AH88" s="745"/>
      <c r="AI88" s="926"/>
      <c r="AJ88" s="927">
        <f>AI88*J88</f>
        <v>0</v>
      </c>
      <c r="AK88" s="1117">
        <f>AJ88+AI88</f>
        <v>0</v>
      </c>
      <c r="AL88" s="745"/>
      <c r="AM88" s="929">
        <f>I88-AG88</f>
        <v>0</v>
      </c>
      <c r="AN88" s="930">
        <f>I88-AI88</f>
        <v>0</v>
      </c>
      <c r="AO88" s="896"/>
      <c r="AP88" s="316"/>
      <c r="AQ88" s="316"/>
      <c r="AR88" s="316"/>
      <c r="AS88" s="316"/>
      <c r="AT88" s="316"/>
      <c r="AU88" s="316"/>
      <c r="AV88" s="316"/>
      <c r="AW88" s="316"/>
      <c r="AX88" s="316"/>
      <c r="AY88" s="316"/>
      <c r="AZ88" s="316"/>
      <c r="BA88" s="316"/>
      <c r="BB88" s="316"/>
      <c r="BC88" s="316"/>
      <c r="BD88" s="316"/>
      <c r="BE88" s="316"/>
      <c r="BF88" s="316"/>
      <c r="BG88" s="316"/>
      <c r="BH88" s="316"/>
      <c r="BI88" s="316"/>
      <c r="BJ88" s="316"/>
      <c r="BK88" s="316"/>
      <c r="BL88" s="316"/>
      <c r="BM88" s="316"/>
      <c r="BN88" s="316"/>
      <c r="BO88" s="316"/>
    </row>
    <row r="89" spans="1:87" s="911" customFormat="1" ht="15" hidden="1" customHeight="1" outlineLevel="3">
      <c r="A89" s="1115"/>
      <c r="B89" s="1116"/>
      <c r="C89" s="887"/>
      <c r="D89" s="1244"/>
      <c r="E89" s="1271" t="s">
        <v>159</v>
      </c>
      <c r="F89" s="101" t="s">
        <v>160</v>
      </c>
      <c r="G89" s="293"/>
      <c r="H89" s="292"/>
      <c r="I89" s="1139"/>
      <c r="J89" s="913">
        <f>TVAN</f>
        <v>8.5000000000000006E-2</v>
      </c>
      <c r="K89" s="1268">
        <f>I89*J89</f>
        <v>0</v>
      </c>
      <c r="L89" s="915">
        <f>I89+K89</f>
        <v>0</v>
      </c>
      <c r="M89" s="916">
        <f>I89/$G$5</f>
        <v>0</v>
      </c>
      <c r="N89" s="917">
        <f>I89/$G$2</f>
        <v>0</v>
      </c>
      <c r="O89" s="896"/>
      <c r="P89" s="1139">
        <f>M89*$Q$5</f>
        <v>0</v>
      </c>
      <c r="Q89" s="1269">
        <f>P89*J89</f>
        <v>0</v>
      </c>
      <c r="R89" s="920">
        <f>P89+Q89</f>
        <v>0</v>
      </c>
      <c r="S89" s="896"/>
      <c r="T89" s="1139">
        <f>M89*$U$5</f>
        <v>0</v>
      </c>
      <c r="U89" s="1270">
        <f>T89*J89</f>
        <v>0</v>
      </c>
      <c r="V89" s="923">
        <f>T89+U89</f>
        <v>0</v>
      </c>
      <c r="W89" s="903"/>
      <c r="X89" s="1139">
        <f>Q89*$U$5</f>
        <v>0</v>
      </c>
      <c r="Y89" s="1270">
        <f>X89*N89</f>
        <v>0</v>
      </c>
      <c r="Z89" s="923">
        <f>X89+Y89</f>
        <v>0</v>
      </c>
      <c r="AA89" s="903"/>
      <c r="AB89" s="921">
        <f>M89*$AC$5</f>
        <v>0</v>
      </c>
      <c r="AC89" s="1270">
        <f>AB89*J89</f>
        <v>0</v>
      </c>
      <c r="AD89" s="923">
        <f>AB89+AC89</f>
        <v>0</v>
      </c>
      <c r="AE89" s="877"/>
      <c r="AF89" s="924">
        <f>I89-(P89+T89+AB89)</f>
        <v>0</v>
      </c>
      <c r="AG89" s="925"/>
      <c r="AH89" s="871"/>
      <c r="AI89" s="926"/>
      <c r="AJ89" s="927">
        <f>AI89*J89</f>
        <v>0</v>
      </c>
      <c r="AK89" s="1117"/>
      <c r="AL89" s="871"/>
      <c r="AM89" s="929">
        <f>I89-AG89</f>
        <v>0</v>
      </c>
      <c r="AN89" s="930">
        <f>I89-AI89</f>
        <v>0</v>
      </c>
      <c r="AO89" s="896"/>
      <c r="AP89" s="316"/>
      <c r="AQ89" s="316"/>
      <c r="AR89" s="316"/>
      <c r="AS89" s="316"/>
      <c r="AT89" s="316"/>
      <c r="AU89" s="316"/>
      <c r="AV89" s="316"/>
      <c r="AW89" s="316"/>
      <c r="AX89" s="316"/>
      <c r="AY89" s="316"/>
      <c r="AZ89" s="316"/>
      <c r="BA89" s="316"/>
      <c r="BB89" s="316"/>
      <c r="BC89" s="316"/>
      <c r="BD89" s="316"/>
      <c r="BE89" s="316"/>
      <c r="BF89" s="316"/>
      <c r="BG89" s="316"/>
      <c r="BH89" s="316"/>
      <c r="BI89" s="316"/>
      <c r="BJ89" s="316"/>
      <c r="BK89" s="316"/>
      <c r="BL89" s="316"/>
      <c r="BM89" s="316"/>
      <c r="BN89" s="316"/>
      <c r="BO89" s="316"/>
    </row>
    <row r="90" spans="1:87" s="911" customFormat="1" ht="15" hidden="1" customHeight="1" outlineLevel="3">
      <c r="A90" s="1115"/>
      <c r="B90" s="1116"/>
      <c r="C90" s="887"/>
      <c r="D90" s="1244"/>
      <c r="E90" s="1271" t="s">
        <v>161</v>
      </c>
      <c r="F90" s="101" t="s">
        <v>162</v>
      </c>
      <c r="G90" s="293"/>
      <c r="H90" s="292"/>
      <c r="I90" s="985"/>
      <c r="J90" s="936">
        <f>TVAN</f>
        <v>8.5000000000000006E-2</v>
      </c>
      <c r="K90" s="1272">
        <f>I90*J90</f>
        <v>0</v>
      </c>
      <c r="L90" s="938">
        <f>I90+K90</f>
        <v>0</v>
      </c>
      <c r="M90" s="1019">
        <f>I90/$G$5</f>
        <v>0</v>
      </c>
      <c r="N90" s="1020">
        <f>I90/$G$2</f>
        <v>0</v>
      </c>
      <c r="O90" s="896"/>
      <c r="P90" s="985">
        <f>M90*$Q$5</f>
        <v>0</v>
      </c>
      <c r="Q90" s="940">
        <f>P90*J90</f>
        <v>0</v>
      </c>
      <c r="R90" s="941">
        <f>P90+Q90</f>
        <v>0</v>
      </c>
      <c r="S90" s="896"/>
      <c r="T90" s="985">
        <f>M90*$U$5</f>
        <v>0</v>
      </c>
      <c r="U90" s="1273">
        <f>T90*J90</f>
        <v>0</v>
      </c>
      <c r="V90" s="944">
        <f>T90+U90</f>
        <v>0</v>
      </c>
      <c r="W90" s="903"/>
      <c r="X90" s="985">
        <f>Q90*$U$5</f>
        <v>0</v>
      </c>
      <c r="Y90" s="1273">
        <f>X90*N90</f>
        <v>0</v>
      </c>
      <c r="Z90" s="944">
        <f>X90+Y90</f>
        <v>0</v>
      </c>
      <c r="AA90" s="903"/>
      <c r="AB90" s="921">
        <f>M90*$AC$5</f>
        <v>0</v>
      </c>
      <c r="AC90" s="1273">
        <f>AB90*J90</f>
        <v>0</v>
      </c>
      <c r="AD90" s="944">
        <f>AB90+AC90</f>
        <v>0</v>
      </c>
      <c r="AE90" s="877"/>
      <c r="AF90" s="1261">
        <f>I90-(P90+T90+AB90)</f>
        <v>0</v>
      </c>
      <c r="AG90" s="969"/>
      <c r="AH90" s="871"/>
      <c r="AI90" s="1251"/>
      <c r="AJ90" s="948">
        <f>AI90*J90</f>
        <v>0</v>
      </c>
      <c r="AK90" s="1263">
        <f>AJ90+AI90</f>
        <v>0</v>
      </c>
      <c r="AL90" s="871"/>
      <c r="AM90" s="1253">
        <f>I90-AG90</f>
        <v>0</v>
      </c>
      <c r="AN90" s="1254">
        <f>I90-AI90</f>
        <v>0</v>
      </c>
      <c r="AO90" s="896"/>
      <c r="AP90" s="316"/>
      <c r="AQ90" s="316"/>
      <c r="AR90" s="316"/>
      <c r="AS90" s="316"/>
      <c r="AT90" s="316"/>
      <c r="AU90" s="316"/>
      <c r="AV90" s="316"/>
      <c r="AW90" s="316"/>
      <c r="AX90" s="316"/>
      <c r="AY90" s="316"/>
      <c r="AZ90" s="316"/>
      <c r="BA90" s="316"/>
      <c r="BB90" s="316"/>
      <c r="BC90" s="316"/>
      <c r="BD90" s="316"/>
      <c r="BE90" s="316"/>
      <c r="BF90" s="316"/>
      <c r="BG90" s="316"/>
      <c r="BH90" s="316"/>
      <c r="BI90" s="316"/>
      <c r="BJ90" s="316"/>
      <c r="BK90" s="316"/>
      <c r="BL90" s="316"/>
      <c r="BM90" s="316"/>
      <c r="BN90" s="316"/>
      <c r="BO90" s="316"/>
    </row>
    <row r="91" spans="1:87" s="732" customFormat="1" ht="16.350000000000001" hidden="1" customHeight="1" outlineLevel="1">
      <c r="A91" s="1092"/>
      <c r="B91" s="1093"/>
      <c r="C91" s="858"/>
      <c r="D91" s="1094" t="s">
        <v>163</v>
      </c>
      <c r="E91" s="860"/>
      <c r="F91" s="1095" t="s">
        <v>164</v>
      </c>
      <c r="G91" s="296"/>
      <c r="H91" s="301"/>
      <c r="I91" s="986">
        <f>SUM(I92:I95)</f>
        <v>0</v>
      </c>
      <c r="J91" s="1096"/>
      <c r="K91" s="864">
        <f>SUM(K92:K95)</f>
        <v>0</v>
      </c>
      <c r="L91" s="1097">
        <f>SUM(L92:L95)</f>
        <v>0</v>
      </c>
      <c r="M91" s="1098">
        <f>SUM(M92:M95)</f>
        <v>0</v>
      </c>
      <c r="N91" s="1099">
        <f>SUM(N92:N95)</f>
        <v>0</v>
      </c>
      <c r="O91" s="745"/>
      <c r="P91" s="1256">
        <f>SUM(P92:P95)</f>
        <v>0</v>
      </c>
      <c r="Q91" s="1101">
        <f>SUM(Q92:Q95)</f>
        <v>0</v>
      </c>
      <c r="R91" s="1102">
        <f>SUM(R92:R95)</f>
        <v>0</v>
      </c>
      <c r="S91" s="871"/>
      <c r="T91" s="1127">
        <f>SUM(T92:T95)</f>
        <v>0</v>
      </c>
      <c r="U91" s="1104">
        <f>SUM(U92:U95)</f>
        <v>0</v>
      </c>
      <c r="V91" s="1105">
        <f>SUM(V92:V95)</f>
        <v>0</v>
      </c>
      <c r="W91" s="875"/>
      <c r="X91" s="1127">
        <f>SUM(X92:X95)</f>
        <v>0</v>
      </c>
      <c r="Y91" s="1104">
        <f>SUM(Y92:Y95)</f>
        <v>0</v>
      </c>
      <c r="Z91" s="1105">
        <f>SUM(Z92:Z95)</f>
        <v>0</v>
      </c>
      <c r="AA91" s="875"/>
      <c r="AB91" s="1127">
        <f>SUM(AB92:AB95)</f>
        <v>0</v>
      </c>
      <c r="AC91" s="1104">
        <f>SUM(AC92:AC95)</f>
        <v>0</v>
      </c>
      <c r="AD91" s="1105">
        <f>SUM(AD92:AD95)</f>
        <v>0</v>
      </c>
      <c r="AE91" s="877"/>
      <c r="AF91" s="878">
        <f>SUM(AF92:AF95)</f>
        <v>0</v>
      </c>
      <c r="AG91" s="1274">
        <f>SUM(AG92:AG96)</f>
        <v>0</v>
      </c>
      <c r="AH91" s="745"/>
      <c r="AI91" s="1275">
        <f>SUM(AI92:AI96)</f>
        <v>0</v>
      </c>
      <c r="AJ91" s="1276">
        <f>SUM(AJ92:AJ95)</f>
        <v>0</v>
      </c>
      <c r="AK91" s="1277">
        <f>SUM(AK92:AK96)</f>
        <v>0</v>
      </c>
      <c r="AL91" s="745"/>
      <c r="AM91" s="1275">
        <f>SUM(AM92:AM96)</f>
        <v>0</v>
      </c>
      <c r="AN91" s="1278">
        <f>G91-AI91</f>
        <v>0</v>
      </c>
      <c r="AO91" s="745"/>
      <c r="AP91" s="1111"/>
      <c r="AQ91" s="1111"/>
      <c r="AR91" s="1111"/>
      <c r="AS91" s="1111"/>
      <c r="AT91" s="1111"/>
      <c r="AU91" s="1111"/>
      <c r="AV91" s="1111"/>
      <c r="AW91" s="1111"/>
      <c r="AX91" s="1111"/>
      <c r="AY91" s="1111"/>
      <c r="AZ91" s="1111"/>
      <c r="BA91" s="883"/>
      <c r="BB91" s="883"/>
      <c r="BC91" s="883"/>
      <c r="BD91" s="883"/>
      <c r="BE91" s="883"/>
      <c r="BF91" s="883"/>
      <c r="BG91" s="883"/>
      <c r="BH91" s="883"/>
      <c r="BI91" s="883"/>
      <c r="BJ91" s="883"/>
      <c r="BK91" s="883"/>
      <c r="BL91" s="883"/>
      <c r="BM91" s="883"/>
      <c r="BN91" s="883"/>
      <c r="BO91" s="883"/>
      <c r="BP91" s="1112"/>
      <c r="BQ91" s="1112"/>
      <c r="BR91" s="1112"/>
      <c r="BS91" s="1112"/>
      <c r="BT91" s="1112"/>
      <c r="BU91" s="1112"/>
      <c r="BV91" s="1112"/>
      <c r="BW91" s="1112"/>
      <c r="BX91" s="1112"/>
      <c r="BY91" s="1112"/>
      <c r="BZ91" s="1112"/>
      <c r="CA91" s="1112"/>
      <c r="CB91" s="1112"/>
      <c r="CC91" s="1112"/>
      <c r="CD91" s="1112"/>
      <c r="CE91" s="1112"/>
      <c r="CF91" s="1112"/>
      <c r="CG91" s="1112"/>
      <c r="CH91" s="1112"/>
      <c r="CI91" s="1112"/>
    </row>
    <row r="92" spans="1:87" s="911" customFormat="1" ht="16.350000000000001" hidden="1" customHeight="1" outlineLevel="3">
      <c r="A92" s="1115"/>
      <c r="B92" s="1116"/>
      <c r="C92" s="1138"/>
      <c r="D92" s="1244"/>
      <c r="E92" s="1245" t="s">
        <v>165</v>
      </c>
      <c r="F92" s="101" t="s">
        <v>166</v>
      </c>
      <c r="G92" s="293"/>
      <c r="H92" s="292"/>
      <c r="I92" s="983"/>
      <c r="J92" s="891">
        <f>TVAN</f>
        <v>8.5000000000000006E-2</v>
      </c>
      <c r="K92" s="956">
        <f>I92*J92</f>
        <v>0</v>
      </c>
      <c r="L92" s="893">
        <f>I92+K92</f>
        <v>0</v>
      </c>
      <c r="M92" s="894">
        <f>I92/$G$5</f>
        <v>0</v>
      </c>
      <c r="N92" s="895">
        <f>I92/$G$2</f>
        <v>0</v>
      </c>
      <c r="O92" s="896"/>
      <c r="P92" s="983">
        <f>M92*$Q$5</f>
        <v>0</v>
      </c>
      <c r="Q92" s="898">
        <f>P92*J92</f>
        <v>0</v>
      </c>
      <c r="R92" s="899">
        <f>P92+Q92</f>
        <v>0</v>
      </c>
      <c r="S92" s="896"/>
      <c r="T92" s="983">
        <f>M92*$U$5</f>
        <v>0</v>
      </c>
      <c r="U92" s="901">
        <f>T92*J92</f>
        <v>0</v>
      </c>
      <c r="V92" s="902">
        <f>T92+U92</f>
        <v>0</v>
      </c>
      <c r="W92" s="903"/>
      <c r="X92" s="983">
        <f>Q92*$U$5</f>
        <v>0</v>
      </c>
      <c r="Y92" s="901">
        <f>X92*N92</f>
        <v>0</v>
      </c>
      <c r="Z92" s="902">
        <f>X92+Y92</f>
        <v>0</v>
      </c>
      <c r="AA92" s="903"/>
      <c r="AB92" s="921">
        <f>M92*$AC$5</f>
        <v>0</v>
      </c>
      <c r="AC92" s="901">
        <f>AB92*J92</f>
        <v>0</v>
      </c>
      <c r="AD92" s="902">
        <f>AB92+AC92</f>
        <v>0</v>
      </c>
      <c r="AE92" s="877"/>
      <c r="AF92" s="904">
        <f>I92-(P92+T92+AB92)</f>
        <v>0</v>
      </c>
      <c r="AG92" s="905"/>
      <c r="AH92" s="745"/>
      <c r="AI92" s="1016"/>
      <c r="AJ92" s="927">
        <f>AI92*J92</f>
        <v>0</v>
      </c>
      <c r="AK92" s="1279">
        <f>AJ92+AI92</f>
        <v>0</v>
      </c>
      <c r="AL92" s="745"/>
      <c r="AM92" s="909">
        <f t="shared" ref="AM92:AM103" si="29">I92-AG92</f>
        <v>0</v>
      </c>
      <c r="AN92" s="910">
        <f>I92-AI92</f>
        <v>0</v>
      </c>
      <c r="AO92" s="896"/>
      <c r="AP92" s="316"/>
      <c r="AQ92" s="316"/>
      <c r="AR92" s="316"/>
      <c r="AS92" s="316"/>
      <c r="AT92" s="316"/>
      <c r="AU92" s="316"/>
      <c r="AV92" s="316"/>
      <c r="AW92" s="316"/>
      <c r="AX92" s="316"/>
      <c r="AY92" s="316"/>
      <c r="AZ92" s="316"/>
      <c r="BA92" s="316"/>
      <c r="BB92" s="316"/>
      <c r="BC92" s="316"/>
      <c r="BD92" s="316"/>
      <c r="BE92" s="316"/>
      <c r="BF92" s="316"/>
      <c r="BG92" s="316"/>
      <c r="BH92" s="316"/>
      <c r="BI92" s="316"/>
      <c r="BJ92" s="316"/>
      <c r="BK92" s="316"/>
      <c r="BL92" s="316"/>
      <c r="BM92" s="316"/>
      <c r="BN92" s="316"/>
      <c r="BO92" s="316"/>
    </row>
    <row r="93" spans="1:87" s="911" customFormat="1" ht="16.350000000000001" hidden="1" customHeight="1" outlineLevel="3">
      <c r="A93" s="1115"/>
      <c r="B93" s="1116"/>
      <c r="C93" s="1138"/>
      <c r="D93" s="1244"/>
      <c r="E93" s="1245" t="s">
        <v>167</v>
      </c>
      <c r="F93" s="101" t="s">
        <v>168</v>
      </c>
      <c r="G93" s="293"/>
      <c r="H93" s="101"/>
      <c r="I93" s="1010"/>
      <c r="J93" s="913">
        <f>TVAN</f>
        <v>8.5000000000000006E-2</v>
      </c>
      <c r="K93" s="914">
        <f>I93*J93</f>
        <v>0</v>
      </c>
      <c r="L93" s="915">
        <f>I93+K93</f>
        <v>0</v>
      </c>
      <c r="M93" s="916">
        <f>I93/$G$5</f>
        <v>0</v>
      </c>
      <c r="N93" s="917">
        <f>I93/$G$2</f>
        <v>0</v>
      </c>
      <c r="O93" s="896"/>
      <c r="P93" s="1010">
        <f>M93*$Q$5</f>
        <v>0</v>
      </c>
      <c r="Q93" s="968">
        <f>P93*J93</f>
        <v>0</v>
      </c>
      <c r="R93" s="920">
        <f>P93+Q93</f>
        <v>0</v>
      </c>
      <c r="S93" s="896"/>
      <c r="T93" s="1010">
        <f>M93*$U$5</f>
        <v>0</v>
      </c>
      <c r="U93" s="922">
        <f>T93*J93</f>
        <v>0</v>
      </c>
      <c r="V93" s="923">
        <f>T93+U93</f>
        <v>0</v>
      </c>
      <c r="W93" s="903"/>
      <c r="X93" s="1010">
        <f>Q93*$U$5</f>
        <v>0</v>
      </c>
      <c r="Y93" s="922">
        <f>X93*N93</f>
        <v>0</v>
      </c>
      <c r="Z93" s="923">
        <f>X93+Y93</f>
        <v>0</v>
      </c>
      <c r="AA93" s="903"/>
      <c r="AB93" s="921">
        <f>M93*$AC$5</f>
        <v>0</v>
      </c>
      <c r="AC93" s="922">
        <f>AB93*J93</f>
        <v>0</v>
      </c>
      <c r="AD93" s="923">
        <f>AB93+AC93</f>
        <v>0</v>
      </c>
      <c r="AE93" s="877"/>
      <c r="AF93" s="924">
        <f>I93-(P93+T93+AB93)</f>
        <v>0</v>
      </c>
      <c r="AG93" s="925"/>
      <c r="AH93" s="745"/>
      <c r="AI93" s="1018"/>
      <c r="AJ93" s="927">
        <f>AI93*J93</f>
        <v>0</v>
      </c>
      <c r="AK93" s="1280">
        <f>AJ93+AI93</f>
        <v>0</v>
      </c>
      <c r="AL93" s="745"/>
      <c r="AM93" s="929">
        <f t="shared" si="29"/>
        <v>0</v>
      </c>
      <c r="AN93" s="930">
        <f>I93-AI93</f>
        <v>0</v>
      </c>
      <c r="AO93" s="896"/>
      <c r="AP93" s="316"/>
      <c r="AQ93" s="316"/>
      <c r="AR93" s="316"/>
      <c r="AS93" s="316"/>
      <c r="AT93" s="316"/>
      <c r="AU93" s="316"/>
      <c r="AV93" s="316"/>
      <c r="AW93" s="316"/>
      <c r="AX93" s="316"/>
      <c r="AY93" s="316"/>
      <c r="AZ93" s="316"/>
      <c r="BA93" s="316"/>
      <c r="BB93" s="316"/>
      <c r="BC93" s="316"/>
      <c r="BD93" s="316"/>
      <c r="BE93" s="316"/>
      <c r="BF93" s="316"/>
      <c r="BG93" s="316"/>
      <c r="BH93" s="316"/>
      <c r="BI93" s="316"/>
      <c r="BJ93" s="316"/>
      <c r="BK93" s="316"/>
      <c r="BL93" s="316"/>
      <c r="BM93" s="316"/>
      <c r="BN93" s="316"/>
      <c r="BO93" s="316"/>
    </row>
    <row r="94" spans="1:87" s="911" customFormat="1" ht="16.350000000000001" hidden="1" customHeight="1" outlineLevel="3">
      <c r="A94" s="1115"/>
      <c r="B94" s="1116"/>
      <c r="C94" s="1138"/>
      <c r="D94" s="1244"/>
      <c r="E94" s="1245" t="s">
        <v>169</v>
      </c>
      <c r="F94" s="101" t="s">
        <v>170</v>
      </c>
      <c r="G94" s="293"/>
      <c r="H94" s="292"/>
      <c r="I94" s="1010"/>
      <c r="J94" s="913">
        <f>TVAN</f>
        <v>8.5000000000000006E-2</v>
      </c>
      <c r="K94" s="914">
        <f>I94*J94</f>
        <v>0</v>
      </c>
      <c r="L94" s="915">
        <f>I94+K94</f>
        <v>0</v>
      </c>
      <c r="M94" s="916">
        <f>I94/$G$5</f>
        <v>0</v>
      </c>
      <c r="N94" s="917">
        <f>I94/$G$2</f>
        <v>0</v>
      </c>
      <c r="O94" s="1248"/>
      <c r="P94" s="1010">
        <f>M94*$Q$5</f>
        <v>0</v>
      </c>
      <c r="Q94" s="968">
        <f>P94*J94</f>
        <v>0</v>
      </c>
      <c r="R94" s="920">
        <f>P94+Q94</f>
        <v>0</v>
      </c>
      <c r="S94" s="896"/>
      <c r="T94" s="1010">
        <f>M94*$U$5</f>
        <v>0</v>
      </c>
      <c r="U94" s="922">
        <f>T94*J94</f>
        <v>0</v>
      </c>
      <c r="V94" s="923">
        <f>T94+U94</f>
        <v>0</v>
      </c>
      <c r="W94" s="903"/>
      <c r="X94" s="1010">
        <f>Q94*$U$5</f>
        <v>0</v>
      </c>
      <c r="Y94" s="922">
        <f>X94*N94</f>
        <v>0</v>
      </c>
      <c r="Z94" s="923">
        <f>X94+Y94</f>
        <v>0</v>
      </c>
      <c r="AA94" s="903"/>
      <c r="AB94" s="921">
        <f>M94*$AC$5</f>
        <v>0</v>
      </c>
      <c r="AC94" s="922">
        <f>AB94*J94</f>
        <v>0</v>
      </c>
      <c r="AD94" s="923">
        <f>AB94+AC94</f>
        <v>0</v>
      </c>
      <c r="AE94" s="877"/>
      <c r="AF94" s="924">
        <f>I94-(P94+T94+AB94)</f>
        <v>0</v>
      </c>
      <c r="AG94" s="1281"/>
      <c r="AH94" s="1063"/>
      <c r="AI94" s="1282"/>
      <c r="AJ94" s="927">
        <f>AI94*J94</f>
        <v>0</v>
      </c>
      <c r="AK94" s="1283">
        <f>AJ94+AI94</f>
        <v>0</v>
      </c>
      <c r="AL94" s="1063"/>
      <c r="AM94" s="929">
        <f t="shared" si="29"/>
        <v>0</v>
      </c>
      <c r="AN94" s="930">
        <f>I94-AI94</f>
        <v>0</v>
      </c>
      <c r="AO94" s="896"/>
      <c r="AP94" s="316"/>
      <c r="AQ94" s="316"/>
      <c r="AR94" s="316"/>
      <c r="AS94" s="316"/>
      <c r="AT94" s="316"/>
      <c r="AU94" s="316"/>
      <c r="AV94" s="316"/>
      <c r="AW94" s="316"/>
      <c r="AX94" s="316"/>
      <c r="AY94" s="316"/>
      <c r="AZ94" s="316"/>
      <c r="BA94" s="316"/>
      <c r="BB94" s="316"/>
      <c r="BC94" s="316"/>
      <c r="BD94" s="316"/>
      <c r="BE94" s="316"/>
      <c r="BF94" s="316"/>
      <c r="BG94" s="316"/>
      <c r="BH94" s="316"/>
      <c r="BI94" s="316"/>
      <c r="BJ94" s="316"/>
      <c r="BK94" s="316"/>
      <c r="BL94" s="316"/>
      <c r="BM94" s="316"/>
      <c r="BN94" s="316"/>
      <c r="BO94" s="316"/>
    </row>
    <row r="95" spans="1:87" s="911" customFormat="1" ht="16.350000000000001" hidden="1" customHeight="1" outlineLevel="3">
      <c r="A95" s="1115"/>
      <c r="B95" s="1116"/>
      <c r="C95" s="1134" t="s">
        <v>262</v>
      </c>
      <c r="D95" s="1244"/>
      <c r="E95" s="1245" t="s">
        <v>171</v>
      </c>
      <c r="F95" s="101" t="s">
        <v>410</v>
      </c>
      <c r="G95" s="293"/>
      <c r="H95" s="292"/>
      <c r="I95" s="1284"/>
      <c r="J95" s="936">
        <f>TVAN</f>
        <v>8.5000000000000006E-2</v>
      </c>
      <c r="K95" s="937">
        <f>I95*J95</f>
        <v>0</v>
      </c>
      <c r="L95" s="938">
        <f>I95+K95</f>
        <v>0</v>
      </c>
      <c r="M95" s="1019">
        <f>I95/$G$5</f>
        <v>0</v>
      </c>
      <c r="N95" s="1020">
        <f>I95/$G$2</f>
        <v>0</v>
      </c>
      <c r="O95" s="896"/>
      <c r="P95" s="1284">
        <f>M95*$Q$5</f>
        <v>0</v>
      </c>
      <c r="Q95" s="968">
        <f>P95*J95</f>
        <v>0</v>
      </c>
      <c r="R95" s="941">
        <f>P95+Q95</f>
        <v>0</v>
      </c>
      <c r="S95" s="896"/>
      <c r="T95" s="1284">
        <f>M95*$U$5</f>
        <v>0</v>
      </c>
      <c r="U95" s="943">
        <f>T95*J95</f>
        <v>0</v>
      </c>
      <c r="V95" s="944">
        <f>T95+U95</f>
        <v>0</v>
      </c>
      <c r="W95" s="903"/>
      <c r="X95" s="1284">
        <f>Q95*$U$5</f>
        <v>0</v>
      </c>
      <c r="Y95" s="943">
        <f>X95*N95</f>
        <v>0</v>
      </c>
      <c r="Z95" s="944">
        <f>X95+Y95</f>
        <v>0</v>
      </c>
      <c r="AA95" s="903"/>
      <c r="AB95" s="1285">
        <f>M95*$AC$5</f>
        <v>0</v>
      </c>
      <c r="AC95" s="943">
        <f>AB95*J95</f>
        <v>0</v>
      </c>
      <c r="AD95" s="944">
        <f>AB95+AC95</f>
        <v>0</v>
      </c>
      <c r="AE95" s="877"/>
      <c r="AF95" s="1261">
        <f>I95-(P95+T95+AB95)</f>
        <v>0</v>
      </c>
      <c r="AG95" s="969"/>
      <c r="AH95" s="745"/>
      <c r="AI95" s="1021"/>
      <c r="AJ95" s="948">
        <f>AI95*J95</f>
        <v>0</v>
      </c>
      <c r="AK95" s="1286">
        <v>0</v>
      </c>
      <c r="AL95" s="745"/>
      <c r="AM95" s="929">
        <f t="shared" si="29"/>
        <v>0</v>
      </c>
      <c r="AN95" s="1264">
        <f>I95-AI95</f>
        <v>0</v>
      </c>
      <c r="AO95" s="896"/>
      <c r="AP95" s="316"/>
      <c r="AQ95" s="316"/>
      <c r="AR95" s="316"/>
      <c r="AS95" s="316"/>
      <c r="AT95" s="316"/>
      <c r="AU95" s="316"/>
      <c r="AV95" s="316"/>
      <c r="AW95" s="316"/>
      <c r="AX95" s="316"/>
      <c r="AY95" s="316"/>
      <c r="AZ95" s="316"/>
      <c r="BA95" s="316"/>
      <c r="BB95" s="316"/>
      <c r="BC95" s="316"/>
      <c r="BD95" s="316"/>
      <c r="BE95" s="316"/>
      <c r="BF95" s="316"/>
      <c r="BG95" s="316"/>
      <c r="BH95" s="316"/>
      <c r="BI95" s="316"/>
      <c r="BJ95" s="316"/>
      <c r="BK95" s="316"/>
      <c r="BL95" s="316"/>
      <c r="BM95" s="316"/>
      <c r="BN95" s="316"/>
      <c r="BO95" s="316"/>
    </row>
    <row r="96" spans="1:87" s="732" customFormat="1" ht="16.350000000000001" hidden="1" customHeight="1" outlineLevel="1">
      <c r="A96" s="1092"/>
      <c r="B96" s="1093"/>
      <c r="C96" s="858"/>
      <c r="D96" s="1094" t="s">
        <v>172</v>
      </c>
      <c r="E96" s="860"/>
      <c r="F96" s="1095" t="s">
        <v>173</v>
      </c>
      <c r="G96" s="296"/>
      <c r="H96" s="297"/>
      <c r="I96" s="986">
        <f>SUM(I97:I103)</f>
        <v>0</v>
      </c>
      <c r="J96" s="1096"/>
      <c r="K96" s="864">
        <f>SUM(K97:K103)</f>
        <v>0</v>
      </c>
      <c r="L96" s="1097">
        <f>SUM(L97:L103)</f>
        <v>0</v>
      </c>
      <c r="M96" s="1098">
        <f>SUM(M97:M103)</f>
        <v>0</v>
      </c>
      <c r="N96" s="1099">
        <f>SUM(N97:N103)</f>
        <v>0</v>
      </c>
      <c r="O96" s="745"/>
      <c r="P96" s="1129">
        <f>SUM(P97:P103)</f>
        <v>0</v>
      </c>
      <c r="Q96" s="1239">
        <f>SUM(Q97:Q103)</f>
        <v>0</v>
      </c>
      <c r="R96" s="1102">
        <f>SUM(R97:R103)</f>
        <v>0</v>
      </c>
      <c r="S96" s="871"/>
      <c r="T96" s="1106">
        <f>SUM(T97:T103)</f>
        <v>0</v>
      </c>
      <c r="U96" s="1104">
        <f>SUM(U97:U103)</f>
        <v>0</v>
      </c>
      <c r="V96" s="1105">
        <f>SUM(V97:V103)</f>
        <v>0</v>
      </c>
      <c r="W96" s="875"/>
      <c r="X96" s="1106">
        <f>SUM(X97:X103)</f>
        <v>0</v>
      </c>
      <c r="Y96" s="1104">
        <f>SUM(Y97:Y103)</f>
        <v>0</v>
      </c>
      <c r="Z96" s="1105">
        <f>SUM(Z97:Z103)</f>
        <v>0</v>
      </c>
      <c r="AA96" s="875"/>
      <c r="AB96" s="1106">
        <f>SUM(AB97:AB103)</f>
        <v>0</v>
      </c>
      <c r="AC96" s="1104">
        <f>SUM(AC97:AC103)</f>
        <v>0</v>
      </c>
      <c r="AD96" s="1105">
        <f>SUM(AD97:AD103)</f>
        <v>0</v>
      </c>
      <c r="AE96" s="877"/>
      <c r="AF96" s="878">
        <f>SUM(AF97:AF103)</f>
        <v>0</v>
      </c>
      <c r="AG96" s="994">
        <v>0</v>
      </c>
      <c r="AH96" s="745"/>
      <c r="AI96" s="995">
        <v>0</v>
      </c>
      <c r="AJ96" s="996">
        <f>SUM(AJ97:AJ103)</f>
        <v>0</v>
      </c>
      <c r="AK96" s="997">
        <f t="shared" ref="AK96:AK103" si="30">AJ96+AI96</f>
        <v>0</v>
      </c>
      <c r="AL96" s="745"/>
      <c r="AM96" s="1161">
        <f t="shared" si="29"/>
        <v>0</v>
      </c>
      <c r="AN96" s="1162">
        <f>G96-AI96</f>
        <v>0</v>
      </c>
      <c r="AO96" s="745"/>
      <c r="AP96" s="1111"/>
      <c r="AQ96" s="1111"/>
      <c r="AR96" s="1111"/>
      <c r="AS96" s="1111"/>
      <c r="AT96" s="1111"/>
      <c r="AU96" s="1111"/>
      <c r="AV96" s="1111"/>
      <c r="AW96" s="1111"/>
      <c r="AX96" s="1111"/>
      <c r="AY96" s="1111"/>
      <c r="AZ96" s="1111"/>
      <c r="BA96" s="883"/>
      <c r="BB96" s="883"/>
      <c r="BC96" s="883"/>
      <c r="BD96" s="883"/>
      <c r="BE96" s="883"/>
      <c r="BF96" s="883"/>
      <c r="BG96" s="883"/>
      <c r="BH96" s="883"/>
      <c r="BI96" s="883"/>
      <c r="BJ96" s="883"/>
      <c r="BK96" s="883"/>
      <c r="BL96" s="883"/>
      <c r="BM96" s="883"/>
      <c r="BN96" s="883"/>
      <c r="BO96" s="883"/>
      <c r="BP96" s="1112"/>
      <c r="BQ96" s="1112"/>
      <c r="BR96" s="1112"/>
      <c r="BS96" s="1112"/>
      <c r="BT96" s="1112"/>
      <c r="BU96" s="1112"/>
      <c r="BV96" s="1112"/>
      <c r="BW96" s="1112"/>
      <c r="BX96" s="1112"/>
      <c r="BY96" s="1112"/>
      <c r="BZ96" s="1112"/>
      <c r="CA96" s="1112"/>
      <c r="CB96" s="1112"/>
      <c r="CC96" s="1112"/>
      <c r="CD96" s="1112"/>
      <c r="CE96" s="1112"/>
      <c r="CF96" s="1112"/>
      <c r="CG96" s="1112"/>
      <c r="CH96" s="1112"/>
      <c r="CI96" s="1112"/>
    </row>
    <row r="97" spans="1:87" s="911" customFormat="1" ht="16.350000000000001" hidden="1" customHeight="1" outlineLevel="3">
      <c r="A97" s="1115"/>
      <c r="B97" s="1116"/>
      <c r="C97" s="1287"/>
      <c r="D97" s="1244"/>
      <c r="E97" s="1271" t="s">
        <v>174</v>
      </c>
      <c r="F97" s="101" t="s">
        <v>459</v>
      </c>
      <c r="G97" s="502"/>
      <c r="H97" s="292"/>
      <c r="I97" s="1135"/>
      <c r="J97" s="891">
        <f t="shared" ref="J97:J103" si="31">TVAN</f>
        <v>8.5000000000000006E-2</v>
      </c>
      <c r="K97" s="956">
        <f t="shared" ref="K97:K103" si="32">I97*J97</f>
        <v>0</v>
      </c>
      <c r="L97" s="893">
        <f t="shared" ref="L97:L103" si="33">I97+K97</f>
        <v>0</v>
      </c>
      <c r="M97" s="894">
        <f t="shared" ref="M97:M103" si="34">I97/$G$5</f>
        <v>0</v>
      </c>
      <c r="N97" s="895">
        <f t="shared" ref="N97:N103" si="35">I97/$G$2</f>
        <v>0</v>
      </c>
      <c r="O97" s="896"/>
      <c r="P97" s="1135">
        <f t="shared" ref="P97:P103" si="36">M97*$Q$5</f>
        <v>0</v>
      </c>
      <c r="Q97" s="919">
        <f t="shared" ref="Q97:Q103" si="37">P97*J97</f>
        <v>0</v>
      </c>
      <c r="R97" s="899">
        <f t="shared" ref="R97:R103" si="38">P97+Q97</f>
        <v>0</v>
      </c>
      <c r="S97" s="896"/>
      <c r="T97" s="1135">
        <f>M97*$U$5</f>
        <v>0</v>
      </c>
      <c r="U97" s="901">
        <f t="shared" ref="U97:U103" si="39">T97*J97</f>
        <v>0</v>
      </c>
      <c r="V97" s="902">
        <f t="shared" ref="V97:V103" si="40">T97+U97</f>
        <v>0</v>
      </c>
      <c r="W97" s="903"/>
      <c r="X97" s="1135">
        <f>Q97*$U$5</f>
        <v>0</v>
      </c>
      <c r="Y97" s="901">
        <f t="shared" ref="Y97:Y103" si="41">X97*N97</f>
        <v>0</v>
      </c>
      <c r="Z97" s="902">
        <f t="shared" ref="Z97:Z103" si="42">X97+Y97</f>
        <v>0</v>
      </c>
      <c r="AA97" s="903"/>
      <c r="AB97" s="1137">
        <f t="shared" ref="AB97:AB103" si="43">M97*$AC$5</f>
        <v>0</v>
      </c>
      <c r="AC97" s="901">
        <f t="shared" ref="AC97:AC103" si="44">AB97*J97</f>
        <v>0</v>
      </c>
      <c r="AD97" s="902">
        <f t="shared" ref="AD97:AD103" si="45">AB97+AC97</f>
        <v>0</v>
      </c>
      <c r="AE97" s="877"/>
      <c r="AF97" s="904">
        <f t="shared" ref="AF97:AF103" si="46">I97-(P97+T97+AB97)</f>
        <v>0</v>
      </c>
      <c r="AG97" s="1288"/>
      <c r="AH97" s="871"/>
      <c r="AI97" s="1289"/>
      <c r="AJ97" s="927">
        <f t="shared" ref="AJ97:AJ103" si="47">AI97*J97</f>
        <v>0</v>
      </c>
      <c r="AK97" s="1290">
        <f t="shared" si="30"/>
        <v>0</v>
      </c>
      <c r="AL97" s="871"/>
      <c r="AM97" s="909">
        <f t="shared" si="29"/>
        <v>0</v>
      </c>
      <c r="AN97" s="1291">
        <f t="shared" ref="AN97:AN103" si="48">I97-AI97</f>
        <v>0</v>
      </c>
      <c r="AO97" s="896"/>
      <c r="AP97" s="316"/>
      <c r="AQ97" s="316"/>
      <c r="AR97" s="316"/>
      <c r="AS97" s="316"/>
      <c r="AT97" s="316"/>
      <c r="AU97" s="316"/>
      <c r="AV97" s="316"/>
      <c r="AW97" s="316"/>
      <c r="AX97" s="316"/>
      <c r="AY97" s="316"/>
      <c r="AZ97" s="316"/>
      <c r="BA97" s="316"/>
      <c r="BB97" s="316"/>
      <c r="BC97" s="316"/>
      <c r="BD97" s="316"/>
      <c r="BE97" s="316"/>
      <c r="BF97" s="316"/>
      <c r="BG97" s="316"/>
      <c r="BH97" s="316"/>
      <c r="BI97" s="316"/>
      <c r="BJ97" s="316"/>
      <c r="BK97" s="316"/>
      <c r="BL97" s="316"/>
      <c r="BM97" s="316"/>
      <c r="BN97" s="316"/>
      <c r="BO97" s="316"/>
    </row>
    <row r="98" spans="1:87" s="911" customFormat="1" ht="16.350000000000001" hidden="1" customHeight="1" outlineLevel="3">
      <c r="A98" s="1115"/>
      <c r="B98" s="1116"/>
      <c r="C98" s="887"/>
      <c r="D98" s="1244"/>
      <c r="E98" s="1271" t="s">
        <v>175</v>
      </c>
      <c r="F98" s="101" t="s">
        <v>176</v>
      </c>
      <c r="G98" s="293"/>
      <c r="H98" s="292"/>
      <c r="I98" s="1010"/>
      <c r="J98" s="913">
        <f t="shared" si="31"/>
        <v>8.5000000000000006E-2</v>
      </c>
      <c r="K98" s="914">
        <f t="shared" si="32"/>
        <v>0</v>
      </c>
      <c r="L98" s="915">
        <f t="shared" si="33"/>
        <v>0</v>
      </c>
      <c r="M98" s="916">
        <f t="shared" si="34"/>
        <v>0</v>
      </c>
      <c r="N98" s="917">
        <f t="shared" si="35"/>
        <v>0</v>
      </c>
      <c r="O98" s="1248"/>
      <c r="P98" s="1010">
        <f t="shared" si="36"/>
        <v>0</v>
      </c>
      <c r="Q98" s="919">
        <f t="shared" si="37"/>
        <v>0</v>
      </c>
      <c r="R98" s="920">
        <f t="shared" si="38"/>
        <v>0</v>
      </c>
      <c r="S98" s="896"/>
      <c r="T98" s="1010">
        <f>M98*$U$5</f>
        <v>0</v>
      </c>
      <c r="U98" s="922">
        <f t="shared" si="39"/>
        <v>0</v>
      </c>
      <c r="V98" s="923">
        <f t="shared" si="40"/>
        <v>0</v>
      </c>
      <c r="W98" s="903"/>
      <c r="X98" s="1010">
        <f>Q98*$U$5</f>
        <v>0</v>
      </c>
      <c r="Y98" s="922">
        <f t="shared" si="41"/>
        <v>0</v>
      </c>
      <c r="Z98" s="923">
        <f t="shared" si="42"/>
        <v>0</v>
      </c>
      <c r="AA98" s="903"/>
      <c r="AB98" s="921">
        <f t="shared" si="43"/>
        <v>0</v>
      </c>
      <c r="AC98" s="922">
        <f t="shared" si="44"/>
        <v>0</v>
      </c>
      <c r="AD98" s="923">
        <f t="shared" si="45"/>
        <v>0</v>
      </c>
      <c r="AE98" s="877"/>
      <c r="AF98" s="924">
        <f t="shared" si="46"/>
        <v>0</v>
      </c>
      <c r="AG98" s="1281"/>
      <c r="AH98" s="1292"/>
      <c r="AI98" s="1282"/>
      <c r="AJ98" s="927">
        <f t="shared" si="47"/>
        <v>0</v>
      </c>
      <c r="AK98" s="1283">
        <f t="shared" si="30"/>
        <v>0</v>
      </c>
      <c r="AL98" s="1292"/>
      <c r="AM98" s="929">
        <f t="shared" si="29"/>
        <v>0</v>
      </c>
      <c r="AN98" s="1264">
        <f t="shared" si="48"/>
        <v>0</v>
      </c>
      <c r="AO98" s="896"/>
      <c r="AP98" s="316"/>
      <c r="AQ98" s="316"/>
      <c r="AR98" s="316"/>
      <c r="AS98" s="316"/>
      <c r="AT98" s="316"/>
      <c r="AU98" s="316"/>
      <c r="AV98" s="316"/>
      <c r="AW98" s="316"/>
      <c r="AX98" s="316"/>
      <c r="AY98" s="316"/>
      <c r="AZ98" s="316"/>
      <c r="BA98" s="316"/>
      <c r="BB98" s="316"/>
      <c r="BC98" s="316"/>
      <c r="BD98" s="316"/>
      <c r="BE98" s="316"/>
      <c r="BF98" s="316"/>
      <c r="BG98" s="316"/>
      <c r="BH98" s="316"/>
      <c r="BI98" s="316"/>
      <c r="BJ98" s="316"/>
      <c r="BK98" s="316"/>
      <c r="BL98" s="316"/>
      <c r="BM98" s="316"/>
      <c r="BN98" s="316"/>
      <c r="BO98" s="316"/>
    </row>
    <row r="99" spans="1:87" s="911" customFormat="1" ht="16.350000000000001" hidden="1" customHeight="1" outlineLevel="3">
      <c r="A99" s="1115"/>
      <c r="B99" s="1116"/>
      <c r="C99" s="858"/>
      <c r="D99" s="1244"/>
      <c r="E99" s="1245" t="s">
        <v>177</v>
      </c>
      <c r="F99" s="101" t="s">
        <v>354</v>
      </c>
      <c r="G99" s="293"/>
      <c r="H99" s="292"/>
      <c r="I99" s="1010">
        <v>0</v>
      </c>
      <c r="J99" s="913">
        <f t="shared" si="31"/>
        <v>8.5000000000000006E-2</v>
      </c>
      <c r="K99" s="914">
        <f t="shared" si="32"/>
        <v>0</v>
      </c>
      <c r="L99" s="915">
        <f t="shared" si="33"/>
        <v>0</v>
      </c>
      <c r="M99" s="916">
        <f t="shared" si="34"/>
        <v>0</v>
      </c>
      <c r="N99" s="917">
        <f t="shared" si="35"/>
        <v>0</v>
      </c>
      <c r="O99" s="1248"/>
      <c r="P99" s="1010">
        <f t="shared" si="36"/>
        <v>0</v>
      </c>
      <c r="Q99" s="919">
        <f t="shared" si="37"/>
        <v>0</v>
      </c>
      <c r="R99" s="920">
        <f t="shared" si="38"/>
        <v>0</v>
      </c>
      <c r="S99" s="896"/>
      <c r="T99" s="1010">
        <f>M99*$U$5</f>
        <v>0</v>
      </c>
      <c r="U99" s="922">
        <f t="shared" si="39"/>
        <v>0</v>
      </c>
      <c r="V99" s="923">
        <f t="shared" si="40"/>
        <v>0</v>
      </c>
      <c r="W99" s="903"/>
      <c r="X99" s="1010">
        <f>Q99*$U$5</f>
        <v>0</v>
      </c>
      <c r="Y99" s="922">
        <f t="shared" si="41"/>
        <v>0</v>
      </c>
      <c r="Z99" s="923">
        <f t="shared" si="42"/>
        <v>0</v>
      </c>
      <c r="AA99" s="903"/>
      <c r="AB99" s="921">
        <f t="shared" si="43"/>
        <v>0</v>
      </c>
      <c r="AC99" s="922">
        <f t="shared" si="44"/>
        <v>0</v>
      </c>
      <c r="AD99" s="923">
        <f t="shared" si="45"/>
        <v>0</v>
      </c>
      <c r="AE99" s="877"/>
      <c r="AF99" s="924">
        <f t="shared" si="46"/>
        <v>0</v>
      </c>
      <c r="AG99" s="1281"/>
      <c r="AH99" s="1063"/>
      <c r="AI99" s="1282"/>
      <c r="AJ99" s="927">
        <f t="shared" si="47"/>
        <v>0</v>
      </c>
      <c r="AK99" s="1283">
        <f t="shared" si="30"/>
        <v>0</v>
      </c>
      <c r="AL99" s="1063"/>
      <c r="AM99" s="929">
        <f t="shared" si="29"/>
        <v>0</v>
      </c>
      <c r="AN99" s="930">
        <f t="shared" si="48"/>
        <v>0</v>
      </c>
      <c r="AO99" s="896"/>
      <c r="AP99" s="316"/>
      <c r="AQ99" s="316"/>
      <c r="AR99" s="316"/>
      <c r="AS99" s="316"/>
      <c r="AT99" s="316"/>
      <c r="AU99" s="316"/>
      <c r="AV99" s="316"/>
      <c r="AW99" s="316"/>
      <c r="AX99" s="316"/>
      <c r="AY99" s="316"/>
      <c r="AZ99" s="316"/>
      <c r="BA99" s="316"/>
      <c r="BB99" s="316"/>
      <c r="BC99" s="316"/>
      <c r="BD99" s="316"/>
      <c r="BE99" s="316"/>
      <c r="BF99" s="316"/>
      <c r="BG99" s="316"/>
      <c r="BH99" s="316"/>
      <c r="BI99" s="316"/>
      <c r="BJ99" s="316"/>
      <c r="BK99" s="316"/>
      <c r="BL99" s="316"/>
      <c r="BM99" s="316"/>
      <c r="BN99" s="316"/>
      <c r="BO99" s="316"/>
    </row>
    <row r="100" spans="1:87" s="911" customFormat="1" ht="15.6" hidden="1" customHeight="1" outlineLevel="3">
      <c r="A100" s="1115"/>
      <c r="B100" s="1116"/>
      <c r="C100" s="858"/>
      <c r="D100" s="1244"/>
      <c r="E100" s="1245" t="s">
        <v>355</v>
      </c>
      <c r="F100" s="101" t="s">
        <v>356</v>
      </c>
      <c r="G100" s="293"/>
      <c r="H100" s="101"/>
      <c r="I100" s="1010"/>
      <c r="J100" s="913">
        <f t="shared" si="31"/>
        <v>8.5000000000000006E-2</v>
      </c>
      <c r="K100" s="914">
        <f t="shared" si="32"/>
        <v>0</v>
      </c>
      <c r="L100" s="915">
        <f t="shared" si="33"/>
        <v>0</v>
      </c>
      <c r="M100" s="916">
        <f t="shared" si="34"/>
        <v>0</v>
      </c>
      <c r="N100" s="917">
        <f t="shared" si="35"/>
        <v>0</v>
      </c>
      <c r="O100" s="1248"/>
      <c r="P100" s="1010">
        <f t="shared" si="36"/>
        <v>0</v>
      </c>
      <c r="Q100" s="919">
        <f t="shared" si="37"/>
        <v>0</v>
      </c>
      <c r="R100" s="920">
        <f t="shared" si="38"/>
        <v>0</v>
      </c>
      <c r="S100" s="896"/>
      <c r="T100" s="1010">
        <f t="shared" ref="T100:T105" si="49">M100*$U$5</f>
        <v>0</v>
      </c>
      <c r="U100" s="922">
        <f t="shared" si="39"/>
        <v>0</v>
      </c>
      <c r="V100" s="923">
        <f t="shared" si="40"/>
        <v>0</v>
      </c>
      <c r="W100" s="903"/>
      <c r="X100" s="1010">
        <f t="shared" ref="X100:X103" si="50">Q100*$U$5</f>
        <v>0</v>
      </c>
      <c r="Y100" s="922">
        <f t="shared" si="41"/>
        <v>0</v>
      </c>
      <c r="Z100" s="923">
        <f t="shared" si="42"/>
        <v>0</v>
      </c>
      <c r="AA100" s="903"/>
      <c r="AB100" s="921">
        <f t="shared" si="43"/>
        <v>0</v>
      </c>
      <c r="AC100" s="922">
        <f t="shared" si="44"/>
        <v>0</v>
      </c>
      <c r="AD100" s="923">
        <f t="shared" si="45"/>
        <v>0</v>
      </c>
      <c r="AE100" s="877"/>
      <c r="AF100" s="924">
        <f t="shared" si="46"/>
        <v>0</v>
      </c>
      <c r="AG100" s="1281"/>
      <c r="AH100" s="1063"/>
      <c r="AI100" s="1282"/>
      <c r="AJ100" s="927">
        <f t="shared" si="47"/>
        <v>0</v>
      </c>
      <c r="AK100" s="1283">
        <f t="shared" si="30"/>
        <v>0</v>
      </c>
      <c r="AL100" s="1063"/>
      <c r="AM100" s="929">
        <f t="shared" si="29"/>
        <v>0</v>
      </c>
      <c r="AN100" s="930">
        <f t="shared" si="48"/>
        <v>0</v>
      </c>
      <c r="AO100" s="896"/>
      <c r="AP100" s="316"/>
      <c r="AQ100" s="316"/>
      <c r="AR100" s="316"/>
      <c r="AS100" s="316"/>
      <c r="AT100" s="316"/>
      <c r="AU100" s="316"/>
      <c r="AV100" s="316"/>
      <c r="AW100" s="316"/>
      <c r="AX100" s="316"/>
      <c r="AY100" s="316"/>
      <c r="AZ100" s="316"/>
      <c r="BA100" s="316"/>
      <c r="BB100" s="316"/>
      <c r="BC100" s="316"/>
      <c r="BD100" s="316"/>
      <c r="BE100" s="316"/>
      <c r="BF100" s="316"/>
      <c r="BG100" s="316"/>
      <c r="BH100" s="316"/>
      <c r="BI100" s="316"/>
      <c r="BJ100" s="316"/>
      <c r="BK100" s="316"/>
      <c r="BL100" s="316"/>
      <c r="BM100" s="316"/>
      <c r="BN100" s="316"/>
      <c r="BO100" s="316"/>
    </row>
    <row r="101" spans="1:87" s="911" customFormat="1" ht="16.350000000000001" hidden="1" customHeight="1" outlineLevel="3">
      <c r="A101" s="1115"/>
      <c r="B101" s="1116"/>
      <c r="C101" s="1134" t="s">
        <v>357</v>
      </c>
      <c r="D101" s="1244"/>
      <c r="E101" s="1245" t="s">
        <v>358</v>
      </c>
      <c r="F101" s="101" t="s">
        <v>359</v>
      </c>
      <c r="G101" s="293"/>
      <c r="H101" s="101"/>
      <c r="I101" s="1139"/>
      <c r="J101" s="913">
        <f t="shared" si="31"/>
        <v>8.5000000000000006E-2</v>
      </c>
      <c r="K101" s="914">
        <f t="shared" si="32"/>
        <v>0</v>
      </c>
      <c r="L101" s="915">
        <f t="shared" si="33"/>
        <v>0</v>
      </c>
      <c r="M101" s="916">
        <f t="shared" si="34"/>
        <v>0</v>
      </c>
      <c r="N101" s="917">
        <f t="shared" si="35"/>
        <v>0</v>
      </c>
      <c r="O101" s="1248"/>
      <c r="P101" s="1139">
        <f t="shared" si="36"/>
        <v>0</v>
      </c>
      <c r="Q101" s="919">
        <f t="shared" si="37"/>
        <v>0</v>
      </c>
      <c r="R101" s="920">
        <f t="shared" si="38"/>
        <v>0</v>
      </c>
      <c r="S101" s="896"/>
      <c r="T101" s="1139">
        <f t="shared" si="49"/>
        <v>0</v>
      </c>
      <c r="U101" s="922">
        <f t="shared" si="39"/>
        <v>0</v>
      </c>
      <c r="V101" s="923">
        <f t="shared" si="40"/>
        <v>0</v>
      </c>
      <c r="W101" s="903"/>
      <c r="X101" s="1139">
        <f t="shared" si="50"/>
        <v>0</v>
      </c>
      <c r="Y101" s="922">
        <f t="shared" si="41"/>
        <v>0</v>
      </c>
      <c r="Z101" s="923">
        <f t="shared" si="42"/>
        <v>0</v>
      </c>
      <c r="AA101" s="903"/>
      <c r="AB101" s="1141">
        <f t="shared" si="43"/>
        <v>0</v>
      </c>
      <c r="AC101" s="922">
        <f t="shared" si="44"/>
        <v>0</v>
      </c>
      <c r="AD101" s="923">
        <f t="shared" si="45"/>
        <v>0</v>
      </c>
      <c r="AE101" s="877"/>
      <c r="AF101" s="924">
        <f t="shared" si="46"/>
        <v>0</v>
      </c>
      <c r="AG101" s="1281"/>
      <c r="AH101" s="1063"/>
      <c r="AI101" s="1282"/>
      <c r="AJ101" s="927">
        <f t="shared" si="47"/>
        <v>0</v>
      </c>
      <c r="AK101" s="1283">
        <f t="shared" si="30"/>
        <v>0</v>
      </c>
      <c r="AL101" s="1063"/>
      <c r="AM101" s="929">
        <f t="shared" si="29"/>
        <v>0</v>
      </c>
      <c r="AN101" s="930">
        <f t="shared" si="48"/>
        <v>0</v>
      </c>
      <c r="AO101" s="896"/>
      <c r="AP101" s="316"/>
      <c r="AQ101" s="316"/>
      <c r="AR101" s="316"/>
      <c r="AS101" s="316"/>
      <c r="AT101" s="316"/>
      <c r="AU101" s="316"/>
      <c r="AV101" s="316"/>
      <c r="AW101" s="316"/>
      <c r="AX101" s="316"/>
      <c r="AY101" s="316"/>
      <c r="AZ101" s="316"/>
      <c r="BA101" s="316"/>
      <c r="BB101" s="316"/>
      <c r="BC101" s="316"/>
      <c r="BD101" s="316"/>
      <c r="BE101" s="316"/>
      <c r="BF101" s="316"/>
      <c r="BG101" s="316"/>
      <c r="BH101" s="316"/>
      <c r="BI101" s="316"/>
      <c r="BJ101" s="316"/>
      <c r="BK101" s="316"/>
      <c r="BL101" s="316"/>
      <c r="BM101" s="316"/>
      <c r="BN101" s="316"/>
      <c r="BO101" s="316"/>
    </row>
    <row r="102" spans="1:87" ht="16.350000000000001" hidden="1" customHeight="1" outlineLevel="3">
      <c r="A102" s="955"/>
      <c r="B102" s="932"/>
      <c r="C102" s="1134" t="s">
        <v>360</v>
      </c>
      <c r="D102" s="1293"/>
      <c r="E102" s="1245" t="s">
        <v>361</v>
      </c>
      <c r="F102" s="12" t="s">
        <v>178</v>
      </c>
      <c r="G102" s="13"/>
      <c r="H102" s="12"/>
      <c r="I102" s="1139"/>
      <c r="J102" s="913">
        <f t="shared" si="31"/>
        <v>8.5000000000000006E-2</v>
      </c>
      <c r="K102" s="914">
        <f t="shared" si="32"/>
        <v>0</v>
      </c>
      <c r="L102" s="915">
        <f t="shared" si="33"/>
        <v>0</v>
      </c>
      <c r="M102" s="916">
        <f t="shared" si="34"/>
        <v>0</v>
      </c>
      <c r="N102" s="917">
        <f t="shared" si="35"/>
        <v>0</v>
      </c>
      <c r="O102" s="896"/>
      <c r="P102" s="1139">
        <f t="shared" si="36"/>
        <v>0</v>
      </c>
      <c r="Q102" s="919">
        <f t="shared" si="37"/>
        <v>0</v>
      </c>
      <c r="R102" s="920">
        <f t="shared" si="38"/>
        <v>0</v>
      </c>
      <c r="S102" s="896"/>
      <c r="T102" s="1139">
        <f t="shared" si="49"/>
        <v>0</v>
      </c>
      <c r="U102" s="922">
        <f t="shared" si="39"/>
        <v>0</v>
      </c>
      <c r="V102" s="923">
        <f t="shared" si="40"/>
        <v>0</v>
      </c>
      <c r="W102" s="903"/>
      <c r="X102" s="1139">
        <f t="shared" si="50"/>
        <v>0</v>
      </c>
      <c r="Y102" s="922">
        <f t="shared" si="41"/>
        <v>0</v>
      </c>
      <c r="Z102" s="923">
        <f t="shared" si="42"/>
        <v>0</v>
      </c>
      <c r="AA102" s="903"/>
      <c r="AB102" s="1141">
        <f t="shared" si="43"/>
        <v>0</v>
      </c>
      <c r="AC102" s="922">
        <f t="shared" si="44"/>
        <v>0</v>
      </c>
      <c r="AD102" s="923">
        <f t="shared" si="45"/>
        <v>0</v>
      </c>
      <c r="AE102" s="819"/>
      <c r="AF102" s="962">
        <f t="shared" si="46"/>
        <v>0</v>
      </c>
      <c r="AG102" s="978"/>
      <c r="AH102" s="745"/>
      <c r="AI102" s="1124"/>
      <c r="AJ102" s="927">
        <f t="shared" si="47"/>
        <v>0</v>
      </c>
      <c r="AK102" s="1017">
        <f t="shared" si="30"/>
        <v>0</v>
      </c>
      <c r="AL102" s="745"/>
      <c r="AM102" s="965">
        <f t="shared" si="29"/>
        <v>0</v>
      </c>
      <c r="AN102" s="966">
        <f t="shared" si="48"/>
        <v>0</v>
      </c>
      <c r="AO102" s="1294"/>
    </row>
    <row r="103" spans="1:87" s="911" customFormat="1" ht="16.350000000000001" hidden="1" customHeight="1" outlineLevel="3">
      <c r="A103" s="1115"/>
      <c r="B103" s="1116"/>
      <c r="C103" s="1134" t="s">
        <v>360</v>
      </c>
      <c r="D103" s="1244"/>
      <c r="E103" s="1245" t="s">
        <v>362</v>
      </c>
      <c r="F103" s="101" t="s">
        <v>363</v>
      </c>
      <c r="G103" s="293"/>
      <c r="H103" s="101"/>
      <c r="I103" s="1284"/>
      <c r="J103" s="936">
        <f t="shared" si="31"/>
        <v>8.5000000000000006E-2</v>
      </c>
      <c r="K103" s="937">
        <f t="shared" si="32"/>
        <v>0</v>
      </c>
      <c r="L103" s="938">
        <f t="shared" si="33"/>
        <v>0</v>
      </c>
      <c r="M103" s="1019">
        <f t="shared" si="34"/>
        <v>0</v>
      </c>
      <c r="N103" s="1020">
        <f t="shared" si="35"/>
        <v>0</v>
      </c>
      <c r="O103" s="896"/>
      <c r="P103" s="1284">
        <f t="shared" si="36"/>
        <v>0</v>
      </c>
      <c r="Q103" s="940">
        <f t="shared" si="37"/>
        <v>0</v>
      </c>
      <c r="R103" s="941">
        <f t="shared" si="38"/>
        <v>0</v>
      </c>
      <c r="S103" s="896"/>
      <c r="T103" s="1284">
        <f t="shared" si="49"/>
        <v>0</v>
      </c>
      <c r="U103" s="943">
        <f t="shared" si="39"/>
        <v>0</v>
      </c>
      <c r="V103" s="944">
        <f t="shared" si="40"/>
        <v>0</v>
      </c>
      <c r="W103" s="903"/>
      <c r="X103" s="1284">
        <f t="shared" si="50"/>
        <v>0</v>
      </c>
      <c r="Y103" s="943">
        <f t="shared" si="41"/>
        <v>0</v>
      </c>
      <c r="Z103" s="944">
        <f t="shared" si="42"/>
        <v>0</v>
      </c>
      <c r="AA103" s="903"/>
      <c r="AB103" s="1285">
        <f t="shared" si="43"/>
        <v>0</v>
      </c>
      <c r="AC103" s="943">
        <f t="shared" si="44"/>
        <v>0</v>
      </c>
      <c r="AD103" s="944">
        <f t="shared" si="45"/>
        <v>0</v>
      </c>
      <c r="AE103" s="1295"/>
      <c r="AF103" s="1261">
        <f t="shared" si="46"/>
        <v>0</v>
      </c>
      <c r="AG103" s="969"/>
      <c r="AH103" s="745"/>
      <c r="AI103" s="1021"/>
      <c r="AJ103" s="948">
        <f t="shared" si="47"/>
        <v>0</v>
      </c>
      <c r="AK103" s="1286">
        <f t="shared" si="30"/>
        <v>0</v>
      </c>
      <c r="AL103" s="745"/>
      <c r="AM103" s="929">
        <f t="shared" si="29"/>
        <v>0</v>
      </c>
      <c r="AN103" s="1254">
        <f t="shared" si="48"/>
        <v>0</v>
      </c>
      <c r="AO103" s="896"/>
      <c r="AP103" s="316"/>
      <c r="AQ103" s="316"/>
      <c r="AR103" s="316"/>
      <c r="AS103" s="316"/>
      <c r="AT103" s="316"/>
      <c r="AU103" s="316"/>
      <c r="AV103" s="316"/>
      <c r="AW103" s="316"/>
      <c r="AX103" s="316"/>
      <c r="AY103" s="316"/>
      <c r="AZ103" s="316"/>
      <c r="BA103" s="316"/>
      <c r="BB103" s="316"/>
      <c r="BC103" s="316"/>
      <c r="BD103" s="316"/>
      <c r="BE103" s="316"/>
      <c r="BF103" s="316"/>
      <c r="BG103" s="316"/>
      <c r="BH103" s="316"/>
      <c r="BI103" s="316"/>
      <c r="BJ103" s="316"/>
      <c r="BK103" s="316"/>
      <c r="BL103" s="316"/>
      <c r="BM103" s="316"/>
      <c r="BN103" s="316"/>
      <c r="BO103" s="316"/>
    </row>
    <row r="104" spans="1:87" s="911" customFormat="1" ht="16.350000000000001" hidden="1" customHeight="1" outlineLevel="3">
      <c r="A104" s="1296"/>
      <c r="B104" s="1297"/>
      <c r="C104" s="1138"/>
      <c r="D104" s="1298"/>
      <c r="E104" s="1025"/>
      <c r="F104" s="1299"/>
      <c r="G104" s="290"/>
      <c r="H104" s="291"/>
      <c r="I104" s="986"/>
      <c r="J104" s="913"/>
      <c r="K104" s="864"/>
      <c r="L104" s="1300"/>
      <c r="M104" s="1301"/>
      <c r="N104" s="1302"/>
      <c r="O104" s="745"/>
      <c r="P104" s="1030"/>
      <c r="Q104" s="1031"/>
      <c r="R104" s="1303"/>
      <c r="S104" s="745"/>
      <c r="T104" s="1033"/>
      <c r="U104" s="1034"/>
      <c r="V104" s="1304"/>
      <c r="W104" s="1305"/>
      <c r="X104" s="1033"/>
      <c r="Y104" s="1034"/>
      <c r="Z104" s="1304"/>
      <c r="AA104" s="1305"/>
      <c r="AB104" s="1033"/>
      <c r="AC104" s="1034"/>
      <c r="AD104" s="1304"/>
      <c r="AE104" s="1295"/>
      <c r="AF104" s="1036">
        <f>SUM(AF105)</f>
        <v>0</v>
      </c>
      <c r="AG104" s="1306"/>
      <c r="AH104" s="745"/>
      <c r="AI104" s="1307"/>
      <c r="AJ104" s="948"/>
      <c r="AK104" s="1308"/>
      <c r="AL104" s="745"/>
      <c r="AM104" s="1309"/>
      <c r="AN104" s="1310"/>
      <c r="AO104" s="896"/>
      <c r="AP104" s="316"/>
      <c r="AQ104" s="316"/>
      <c r="AR104" s="316"/>
      <c r="AS104" s="316"/>
      <c r="AT104" s="316"/>
      <c r="AU104" s="316"/>
      <c r="AV104" s="316"/>
      <c r="AW104" s="316"/>
      <c r="AX104" s="316"/>
      <c r="AY104" s="316"/>
      <c r="AZ104" s="316"/>
      <c r="BA104" s="316"/>
      <c r="BB104" s="316"/>
      <c r="BC104" s="316"/>
      <c r="BD104" s="316"/>
      <c r="BE104" s="316"/>
      <c r="BF104" s="316"/>
      <c r="BG104" s="316"/>
      <c r="BH104" s="316"/>
      <c r="BI104" s="316"/>
      <c r="BJ104" s="316"/>
      <c r="BK104" s="316"/>
      <c r="BL104" s="316"/>
      <c r="BM104" s="316"/>
      <c r="BN104" s="316"/>
      <c r="BO104" s="316"/>
    </row>
    <row r="105" spans="1:87" s="732" customFormat="1" ht="15.75" hidden="1" customHeight="1" outlineLevel="2">
      <c r="A105" s="1311"/>
      <c r="B105" s="857"/>
      <c r="C105" s="1134" t="s">
        <v>259</v>
      </c>
      <c r="D105" s="1312" t="s">
        <v>179</v>
      </c>
      <c r="E105" s="1245" t="s">
        <v>179</v>
      </c>
      <c r="F105" s="1313" t="s">
        <v>400</v>
      </c>
      <c r="G105" s="302"/>
      <c r="H105" s="303"/>
      <c r="I105" s="1314">
        <v>0</v>
      </c>
      <c r="J105" s="1315">
        <f>TVAN</f>
        <v>8.5000000000000006E-2</v>
      </c>
      <c r="K105" s="1234">
        <f>I105*J105</f>
        <v>0</v>
      </c>
      <c r="L105" s="1316">
        <f>I105+K105</f>
        <v>0</v>
      </c>
      <c r="M105" s="1317">
        <f>I105/$G$5</f>
        <v>0</v>
      </c>
      <c r="N105" s="1318">
        <f>I105/$G$2</f>
        <v>0</v>
      </c>
      <c r="O105" s="745"/>
      <c r="P105" s="1314">
        <f>M105*$Q$5</f>
        <v>0</v>
      </c>
      <c r="Q105" s="1319">
        <f>P105*J105</f>
        <v>0</v>
      </c>
      <c r="R105" s="1320">
        <f>P105+Q105</f>
        <v>0</v>
      </c>
      <c r="S105" s="745"/>
      <c r="T105" s="1314">
        <f t="shared" si="49"/>
        <v>0</v>
      </c>
      <c r="U105" s="1321">
        <f>T105*J105</f>
        <v>0</v>
      </c>
      <c r="V105" s="1322">
        <f>T105+U105</f>
        <v>0</v>
      </c>
      <c r="W105" s="1305"/>
      <c r="X105" s="1314">
        <f t="shared" ref="X105" si="51">Q105*$U$5</f>
        <v>0</v>
      </c>
      <c r="Y105" s="1321">
        <f>X105*N105</f>
        <v>0</v>
      </c>
      <c r="Z105" s="1322">
        <f>X105+Y105</f>
        <v>0</v>
      </c>
      <c r="AA105" s="1305"/>
      <c r="AB105" s="1323">
        <f>M105*$AC$5</f>
        <v>0</v>
      </c>
      <c r="AC105" s="1321">
        <f>AB105*J105</f>
        <v>0</v>
      </c>
      <c r="AD105" s="1322">
        <f>AB105+AC105</f>
        <v>0</v>
      </c>
      <c r="AE105" s="1295"/>
      <c r="AF105" s="1324">
        <f>I105-(P105+T105+AB105)</f>
        <v>0</v>
      </c>
      <c r="AG105" s="1325"/>
      <c r="AH105" s="745"/>
      <c r="AI105" s="1003"/>
      <c r="AJ105" s="996">
        <f>AI105*J105</f>
        <v>0</v>
      </c>
      <c r="AK105" s="1004">
        <f>AI105+AJ105</f>
        <v>0</v>
      </c>
      <c r="AL105" s="745"/>
      <c r="AM105" s="1326">
        <f>I105-AG105</f>
        <v>0</v>
      </c>
      <c r="AN105" s="1327">
        <f>I105-AI105</f>
        <v>0</v>
      </c>
      <c r="AO105" s="745"/>
      <c r="AP105" s="883"/>
      <c r="AQ105" s="883"/>
      <c r="AR105" s="883"/>
      <c r="AS105" s="883"/>
      <c r="AT105" s="883"/>
      <c r="AU105" s="883"/>
      <c r="AV105" s="883"/>
      <c r="AW105" s="883"/>
      <c r="AX105" s="883"/>
      <c r="AY105" s="883"/>
      <c r="AZ105" s="883"/>
      <c r="BA105" s="883"/>
      <c r="BB105" s="883"/>
      <c r="BC105" s="883"/>
      <c r="BD105" s="883"/>
      <c r="BE105" s="883"/>
      <c r="BF105" s="883"/>
      <c r="BG105" s="883"/>
      <c r="BH105" s="883"/>
      <c r="BI105" s="883"/>
      <c r="BJ105" s="883"/>
      <c r="BK105" s="883"/>
      <c r="BL105" s="883"/>
      <c r="BM105" s="883"/>
      <c r="BN105" s="883"/>
      <c r="BO105" s="883"/>
      <c r="BP105" s="884"/>
      <c r="BQ105" s="884"/>
      <c r="BR105" s="884"/>
      <c r="BS105" s="884"/>
      <c r="BT105" s="884"/>
      <c r="BU105" s="884"/>
      <c r="BV105" s="884"/>
      <c r="BW105" s="884"/>
      <c r="BX105" s="884"/>
      <c r="BY105" s="884"/>
      <c r="BZ105" s="884"/>
      <c r="CA105" s="884"/>
      <c r="CB105" s="884"/>
      <c r="CC105" s="884"/>
      <c r="CD105" s="884"/>
      <c r="CE105" s="884"/>
      <c r="CF105" s="884"/>
      <c r="CG105" s="884"/>
      <c r="CH105" s="884"/>
      <c r="CI105" s="884"/>
    </row>
    <row r="106" spans="1:87" ht="17.399999999999999" hidden="1" customHeight="1" outlineLevel="2">
      <c r="A106" s="955"/>
      <c r="B106" s="1328"/>
      <c r="C106" s="858"/>
      <c r="D106" s="1329"/>
      <c r="E106" s="1245"/>
      <c r="F106" s="780"/>
      <c r="G106" s="26"/>
      <c r="H106" s="27"/>
      <c r="I106" s="1330"/>
      <c r="J106" s="1331"/>
      <c r="K106" s="1332"/>
      <c r="L106" s="1333"/>
      <c r="M106" s="1334"/>
      <c r="N106" s="1335"/>
      <c r="O106" s="1336"/>
      <c r="P106" s="1072"/>
      <c r="Q106" s="1337"/>
      <c r="R106" s="1338"/>
      <c r="S106" s="814"/>
      <c r="T106" s="1339"/>
      <c r="U106" s="1340"/>
      <c r="V106" s="1341"/>
      <c r="W106" s="818"/>
      <c r="X106" s="1339"/>
      <c r="Y106" s="1340"/>
      <c r="Z106" s="1341"/>
      <c r="AA106" s="818"/>
      <c r="AB106" s="1339"/>
      <c r="AC106" s="1340"/>
      <c r="AD106" s="1341"/>
      <c r="AE106" s="819"/>
      <c r="AF106" s="957"/>
      <c r="AG106" s="1158"/>
      <c r="AH106" s="745"/>
      <c r="AI106" s="1342"/>
      <c r="AJ106" s="1343"/>
      <c r="AK106" s="1344"/>
      <c r="AL106" s="745"/>
      <c r="AM106" s="1345"/>
      <c r="AN106" s="1346"/>
      <c r="AO106" s="745"/>
    </row>
    <row r="107" spans="1:87" s="1231" customFormat="1" ht="15.75" hidden="1" customHeight="1" outlineLevel="1">
      <c r="A107" s="1204" t="s">
        <v>364</v>
      </c>
      <c r="B107" s="1205" t="s">
        <v>180</v>
      </c>
      <c r="C107" s="1206"/>
      <c r="D107" s="1347"/>
      <c r="E107" s="1348"/>
      <c r="F107" s="1209" t="s">
        <v>181</v>
      </c>
      <c r="G107" s="305"/>
      <c r="H107" s="307"/>
      <c r="I107" s="1349">
        <f>I108+I112</f>
        <v>0</v>
      </c>
      <c r="J107" s="1350"/>
      <c r="K107" s="1351">
        <f>K108+K112</f>
        <v>0</v>
      </c>
      <c r="L107" s="1352">
        <f>L108+L112</f>
        <v>0</v>
      </c>
      <c r="M107" s="1353">
        <f>M108+M112</f>
        <v>0</v>
      </c>
      <c r="N107" s="1352">
        <f>N108+N112</f>
        <v>0</v>
      </c>
      <c r="O107" s="1215"/>
      <c r="P107" s="1354">
        <f>P108+P112</f>
        <v>0</v>
      </c>
      <c r="Q107" s="1355">
        <f>Q108+Q112</f>
        <v>0</v>
      </c>
      <c r="R107" s="1356">
        <f>R108+R112</f>
        <v>0</v>
      </c>
      <c r="S107" s="1215"/>
      <c r="T107" s="1357">
        <f>T108+T112</f>
        <v>0</v>
      </c>
      <c r="U107" s="1358">
        <f>U108+U112</f>
        <v>0</v>
      </c>
      <c r="V107" s="1359">
        <f>V108+V112</f>
        <v>0</v>
      </c>
      <c r="W107" s="1222"/>
      <c r="X107" s="1357">
        <f>X108+X112</f>
        <v>0</v>
      </c>
      <c r="Y107" s="1358">
        <f>Y108+Y112</f>
        <v>0</v>
      </c>
      <c r="Z107" s="1359">
        <f>Z108+Z112</f>
        <v>0</v>
      </c>
      <c r="AA107" s="1222"/>
      <c r="AB107" s="1357">
        <f>AB108+AB112</f>
        <v>0</v>
      </c>
      <c r="AC107" s="1358">
        <f>AC108+AC112</f>
        <v>0</v>
      </c>
      <c r="AD107" s="1359">
        <f>AD108+AD112</f>
        <v>0</v>
      </c>
      <c r="AE107" s="1223"/>
      <c r="AF107" s="1360">
        <f>AF108+AF112+AF118+AF121+AF126+AF129</f>
        <v>0</v>
      </c>
      <c r="AG107" s="1361">
        <v>0</v>
      </c>
      <c r="AH107" s="1215"/>
      <c r="AI107" s="1362">
        <f>AI108+AI112</f>
        <v>0</v>
      </c>
      <c r="AJ107" s="1363">
        <f>AJ108+AJ112</f>
        <v>0</v>
      </c>
      <c r="AK107" s="1364">
        <f>AK108+AK112</f>
        <v>0</v>
      </c>
      <c r="AL107" s="1215"/>
      <c r="AM107" s="1362">
        <f>AM108+AM112</f>
        <v>0</v>
      </c>
      <c r="AN107" s="1365">
        <f>AN108+AN112</f>
        <v>0</v>
      </c>
      <c r="AO107" s="1215"/>
      <c r="AP107" s="1229"/>
      <c r="AQ107" s="1229"/>
      <c r="AR107" s="1229"/>
      <c r="AS107" s="1229"/>
      <c r="AT107" s="1229"/>
      <c r="AU107" s="1229"/>
      <c r="AV107" s="1229"/>
      <c r="AW107" s="1229"/>
      <c r="AX107" s="1229"/>
      <c r="AY107" s="1229"/>
      <c r="AZ107" s="1229"/>
      <c r="BA107" s="1229"/>
      <c r="BB107" s="1229"/>
      <c r="BC107" s="1229"/>
      <c r="BD107" s="1229"/>
      <c r="BE107" s="1229"/>
      <c r="BF107" s="1229"/>
      <c r="BG107" s="1229"/>
      <c r="BH107" s="1229"/>
      <c r="BI107" s="1229"/>
      <c r="BJ107" s="1229"/>
      <c r="BK107" s="1229"/>
      <c r="BL107" s="1229"/>
      <c r="BM107" s="1229"/>
      <c r="BN107" s="1229"/>
      <c r="BO107" s="1229"/>
      <c r="BP107" s="1230"/>
      <c r="BQ107" s="1230"/>
      <c r="BR107" s="1230"/>
      <c r="BS107" s="1230"/>
      <c r="BT107" s="1230"/>
      <c r="BU107" s="1230"/>
      <c r="BV107" s="1230"/>
      <c r="BW107" s="1230"/>
      <c r="BX107" s="1230"/>
      <c r="BY107" s="1230"/>
      <c r="BZ107" s="1230"/>
      <c r="CA107" s="1230"/>
      <c r="CB107" s="1230"/>
      <c r="CC107" s="1230"/>
      <c r="CD107" s="1230"/>
      <c r="CE107" s="1230"/>
      <c r="CF107" s="1230"/>
      <c r="CG107" s="1230"/>
      <c r="CH107" s="1230"/>
      <c r="CI107" s="1230"/>
    </row>
    <row r="108" spans="1:87" s="732" customFormat="1" ht="16.350000000000001" hidden="1" customHeight="1" outlineLevel="1">
      <c r="A108" s="1092"/>
      <c r="B108" s="1093"/>
      <c r="C108" s="858"/>
      <c r="D108" s="1366" t="s">
        <v>182</v>
      </c>
      <c r="E108" s="1367"/>
      <c r="F108" s="1095" t="s">
        <v>183</v>
      </c>
      <c r="G108" s="296"/>
      <c r="H108" s="301"/>
      <c r="I108" s="986">
        <f>SUM(I109:I111)</f>
        <v>0</v>
      </c>
      <c r="J108" s="1096"/>
      <c r="K108" s="864">
        <f>SUM(K109:K111)</f>
        <v>0</v>
      </c>
      <c r="L108" s="1097">
        <f>SUM(L109:L111)</f>
        <v>0</v>
      </c>
      <c r="M108" s="1098">
        <f>SUM(M109:M111)</f>
        <v>0</v>
      </c>
      <c r="N108" s="1099">
        <f>SUM(N109:N111)</f>
        <v>0</v>
      </c>
      <c r="O108" s="745"/>
      <c r="P108" s="1368">
        <f>SUM(P109:P111)</f>
        <v>0</v>
      </c>
      <c r="Q108" s="1101">
        <f>SUM(Q109:Q111)</f>
        <v>0</v>
      </c>
      <c r="R108" s="1102">
        <f>SUM(R109:R111)</f>
        <v>0</v>
      </c>
      <c r="S108" s="871"/>
      <c r="T108" s="1118">
        <f>SUM(T109:T111)</f>
        <v>0</v>
      </c>
      <c r="U108" s="1104">
        <f>SUM(U109:U111)</f>
        <v>0</v>
      </c>
      <c r="V108" s="1105">
        <f>SUM(V109:V111)</f>
        <v>0</v>
      </c>
      <c r="W108" s="875"/>
      <c r="X108" s="1118">
        <f>SUM(X109:X111)</f>
        <v>0</v>
      </c>
      <c r="Y108" s="1104">
        <f>SUM(Y109:Y111)</f>
        <v>0</v>
      </c>
      <c r="Z108" s="1105">
        <f>SUM(Z109:Z111)</f>
        <v>0</v>
      </c>
      <c r="AA108" s="875"/>
      <c r="AB108" s="1369">
        <f>SUM(AB109:AB111)</f>
        <v>0</v>
      </c>
      <c r="AC108" s="1104">
        <f>SUM(AC109:AC111)</f>
        <v>0</v>
      </c>
      <c r="AD108" s="1105">
        <f>SUM(AD109:AD111)</f>
        <v>0</v>
      </c>
      <c r="AE108" s="877"/>
      <c r="AF108" s="878">
        <f>SUM(AF109:AF111)</f>
        <v>0</v>
      </c>
      <c r="AG108" s="994">
        <v>0</v>
      </c>
      <c r="AH108" s="745"/>
      <c r="AI108" s="995">
        <v>0</v>
      </c>
      <c r="AJ108" s="996">
        <f>SUM(AJ109:AJ111)</f>
        <v>0</v>
      </c>
      <c r="AK108" s="997">
        <f>AK109+AK111</f>
        <v>0</v>
      </c>
      <c r="AL108" s="745"/>
      <c r="AM108" s="995">
        <f t="shared" ref="AM108:AM128" si="52">I108-AG108</f>
        <v>0</v>
      </c>
      <c r="AN108" s="1370">
        <f>G108-AI108</f>
        <v>0</v>
      </c>
      <c r="AO108" s="745"/>
      <c r="AP108" s="1111"/>
      <c r="AQ108" s="1111"/>
      <c r="AR108" s="1111"/>
      <c r="AS108" s="1111"/>
      <c r="AT108" s="1111"/>
      <c r="AU108" s="1111"/>
      <c r="AV108" s="1111"/>
      <c r="AW108" s="1111"/>
      <c r="AX108" s="1111"/>
      <c r="AY108" s="1111"/>
      <c r="AZ108" s="1111"/>
      <c r="BA108" s="883"/>
      <c r="BB108" s="883"/>
      <c r="BC108" s="883"/>
      <c r="BD108" s="883"/>
      <c r="BE108" s="883"/>
      <c r="BF108" s="883"/>
      <c r="BG108" s="883"/>
      <c r="BH108" s="883"/>
      <c r="BI108" s="883"/>
      <c r="BJ108" s="883"/>
      <c r="BK108" s="883"/>
      <c r="BL108" s="883"/>
      <c r="BM108" s="883"/>
      <c r="BN108" s="883"/>
      <c r="BO108" s="883"/>
      <c r="BP108" s="1112"/>
      <c r="BQ108" s="1112"/>
      <c r="BR108" s="1112"/>
      <c r="BS108" s="1112"/>
      <c r="BT108" s="1112"/>
      <c r="BU108" s="1112"/>
      <c r="BV108" s="1112"/>
      <c r="BW108" s="1112"/>
      <c r="BX108" s="1112"/>
      <c r="BY108" s="1112"/>
      <c r="BZ108" s="1112"/>
      <c r="CA108" s="1112"/>
      <c r="CB108" s="1112"/>
      <c r="CC108" s="1112"/>
      <c r="CD108" s="1112"/>
      <c r="CE108" s="1112"/>
      <c r="CF108" s="1112"/>
      <c r="CG108" s="1112"/>
      <c r="CH108" s="1112"/>
      <c r="CI108" s="1112"/>
    </row>
    <row r="109" spans="1:87" ht="16.350000000000001" hidden="1" customHeight="1" outlineLevel="3">
      <c r="A109" s="955"/>
      <c r="B109" s="932"/>
      <c r="C109" s="858"/>
      <c r="D109" s="1371"/>
      <c r="E109" s="1372" t="s">
        <v>184</v>
      </c>
      <c r="F109" s="12" t="s">
        <v>365</v>
      </c>
      <c r="G109" s="74"/>
      <c r="H109" s="317"/>
      <c r="I109" s="983"/>
      <c r="J109" s="891">
        <f>TVAN</f>
        <v>8.5000000000000006E-2</v>
      </c>
      <c r="K109" s="956">
        <f>I109*J109</f>
        <v>0</v>
      </c>
      <c r="L109" s="893">
        <f>I109+K109</f>
        <v>0</v>
      </c>
      <c r="M109" s="1373">
        <f>I109/$G$5</f>
        <v>0</v>
      </c>
      <c r="N109" s="895">
        <f>I109/$G$2</f>
        <v>0</v>
      </c>
      <c r="O109" s="896"/>
      <c r="P109" s="918">
        <f>M109*$Q$5</f>
        <v>0</v>
      </c>
      <c r="Q109" s="898">
        <f>P109*J109</f>
        <v>0</v>
      </c>
      <c r="R109" s="899">
        <f>P109+Q109</f>
        <v>0</v>
      </c>
      <c r="S109" s="896"/>
      <c r="T109" s="921">
        <f>M109*$U$5</f>
        <v>0</v>
      </c>
      <c r="U109" s="901">
        <f>T109*J109</f>
        <v>0</v>
      </c>
      <c r="V109" s="902">
        <f>T109+U109</f>
        <v>0</v>
      </c>
      <c r="W109" s="903"/>
      <c r="X109" s="921">
        <f>Q109*$U$5</f>
        <v>0</v>
      </c>
      <c r="Y109" s="901">
        <f>X109*N109</f>
        <v>0</v>
      </c>
      <c r="Z109" s="902">
        <f>X109+Y109</f>
        <v>0</v>
      </c>
      <c r="AA109" s="903"/>
      <c r="AB109" s="921">
        <f>M109*$AC$5</f>
        <v>0</v>
      </c>
      <c r="AC109" s="901">
        <f>AB109*J109</f>
        <v>0</v>
      </c>
      <c r="AD109" s="902">
        <f>AB109+AC109</f>
        <v>0</v>
      </c>
      <c r="AE109" s="819"/>
      <c r="AF109" s="957">
        <f>I109-(P109+T109+AB109)</f>
        <v>0</v>
      </c>
      <c r="AG109" s="905"/>
      <c r="AH109" s="745"/>
      <c r="AI109" s="1374"/>
      <c r="AJ109" s="907">
        <f>AI109*J109</f>
        <v>0</v>
      </c>
      <c r="AK109" s="1375">
        <f>AI109+AJ109</f>
        <v>0</v>
      </c>
      <c r="AL109" s="745"/>
      <c r="AM109" s="909">
        <f t="shared" si="52"/>
        <v>0</v>
      </c>
      <c r="AN109" s="984">
        <f>I109-AI109</f>
        <v>0</v>
      </c>
      <c r="AO109" s="745"/>
    </row>
    <row r="110" spans="1:87" ht="16.350000000000001" hidden="1" customHeight="1" outlineLevel="3">
      <c r="A110" s="955"/>
      <c r="B110" s="932"/>
      <c r="C110" s="858"/>
      <c r="D110" s="1371"/>
      <c r="E110" s="1372" t="s">
        <v>185</v>
      </c>
      <c r="F110" s="12" t="s">
        <v>411</v>
      </c>
      <c r="G110" s="13"/>
      <c r="H110" s="309"/>
      <c r="I110" s="1010"/>
      <c r="J110" s="913">
        <f>TVAN</f>
        <v>8.5000000000000006E-2</v>
      </c>
      <c r="K110" s="914">
        <f>I110*J110</f>
        <v>0</v>
      </c>
      <c r="L110" s="915">
        <f>I110+K110</f>
        <v>0</v>
      </c>
      <c r="M110" s="916">
        <f>I110/$G$5</f>
        <v>0</v>
      </c>
      <c r="N110" s="917">
        <f>I110/$G$2</f>
        <v>0</v>
      </c>
      <c r="O110" s="896"/>
      <c r="P110" s="918">
        <f>M110*$Q$5</f>
        <v>0</v>
      </c>
      <c r="Q110" s="919">
        <f>P110*J110</f>
        <v>0</v>
      </c>
      <c r="R110" s="920">
        <f>P110+Q110</f>
        <v>0</v>
      </c>
      <c r="S110" s="896"/>
      <c r="T110" s="921">
        <f>M110*$U$5</f>
        <v>0</v>
      </c>
      <c r="U110" s="922">
        <f>T110*J110</f>
        <v>0</v>
      </c>
      <c r="V110" s="923">
        <f>T110+U110</f>
        <v>0</v>
      </c>
      <c r="W110" s="903"/>
      <c r="X110" s="921">
        <f>Q110*$U$5</f>
        <v>0</v>
      </c>
      <c r="Y110" s="922">
        <f>X110*N110</f>
        <v>0</v>
      </c>
      <c r="Z110" s="923">
        <f>X110+Y110</f>
        <v>0</v>
      </c>
      <c r="AA110" s="903"/>
      <c r="AB110" s="921">
        <f>M110*$AC$5</f>
        <v>0</v>
      </c>
      <c r="AC110" s="922">
        <f>AB110*J110</f>
        <v>0</v>
      </c>
      <c r="AD110" s="923">
        <f>AB110+AC110</f>
        <v>0</v>
      </c>
      <c r="AE110" s="819"/>
      <c r="AF110" s="962">
        <f>I110-(P110+T110+AB110)</f>
        <v>0</v>
      </c>
      <c r="AG110" s="925"/>
      <c r="AH110" s="745"/>
      <c r="AI110" s="1376"/>
      <c r="AJ110" s="927">
        <f>AI110*J110</f>
        <v>0</v>
      </c>
      <c r="AK110" s="1377">
        <f>AI110+AJ110</f>
        <v>0</v>
      </c>
      <c r="AL110" s="745"/>
      <c r="AM110" s="929">
        <f>I110-AG110</f>
        <v>0</v>
      </c>
      <c r="AN110" s="993">
        <f>I110-AI110</f>
        <v>0</v>
      </c>
      <c r="AO110" s="745"/>
    </row>
    <row r="111" spans="1:87" s="27" customFormat="1" ht="16.350000000000001" hidden="1" customHeight="1" outlineLevel="3">
      <c r="A111" s="955"/>
      <c r="B111" s="932"/>
      <c r="C111" s="858"/>
      <c r="D111" s="1371"/>
      <c r="E111" s="1372" t="s">
        <v>185</v>
      </c>
      <c r="F111" s="12" t="s">
        <v>411</v>
      </c>
      <c r="G111" s="13"/>
      <c r="H111" s="64"/>
      <c r="I111" s="985"/>
      <c r="J111" s="936">
        <f>TVAN</f>
        <v>8.5000000000000006E-2</v>
      </c>
      <c r="K111" s="937">
        <f>I111*J111</f>
        <v>0</v>
      </c>
      <c r="L111" s="938">
        <f>I111+K111</f>
        <v>0</v>
      </c>
      <c r="M111" s="1019">
        <f>I111/$G$5</f>
        <v>0</v>
      </c>
      <c r="N111" s="1020">
        <f>I111/$G$2</f>
        <v>0</v>
      </c>
      <c r="O111" s="896"/>
      <c r="P111" s="939">
        <f>M111*$Q$5</f>
        <v>0</v>
      </c>
      <c r="Q111" s="940">
        <f>P111*J111</f>
        <v>0</v>
      </c>
      <c r="R111" s="941">
        <f>P111+Q111</f>
        <v>0</v>
      </c>
      <c r="S111" s="896"/>
      <c r="T111" s="942">
        <f>M111*$U$5</f>
        <v>0</v>
      </c>
      <c r="U111" s="943">
        <f>T111*J111</f>
        <v>0</v>
      </c>
      <c r="V111" s="944">
        <f>T111+U111</f>
        <v>0</v>
      </c>
      <c r="W111" s="903"/>
      <c r="X111" s="942">
        <f>Q111*$U$5</f>
        <v>0</v>
      </c>
      <c r="Y111" s="943">
        <f>X111*N111</f>
        <v>0</v>
      </c>
      <c r="Z111" s="944">
        <f>X111+Y111</f>
        <v>0</v>
      </c>
      <c r="AA111" s="903"/>
      <c r="AB111" s="942">
        <f>M111*$AC$5</f>
        <v>0</v>
      </c>
      <c r="AC111" s="943">
        <f>AB111*J111</f>
        <v>0</v>
      </c>
      <c r="AD111" s="944">
        <f>AB111+AC111</f>
        <v>0</v>
      </c>
      <c r="AE111" s="819"/>
      <c r="AF111" s="945">
        <f>I111-(P111+T111+AB111)</f>
        <v>0</v>
      </c>
      <c r="AG111" s="946"/>
      <c r="AH111" s="745"/>
      <c r="AI111" s="1378"/>
      <c r="AJ111" s="948">
        <f>AI111*J111</f>
        <v>0</v>
      </c>
      <c r="AK111" s="1252">
        <f>AI111+AJ111</f>
        <v>0</v>
      </c>
      <c r="AL111" s="745"/>
      <c r="AM111" s="929">
        <f t="shared" si="52"/>
        <v>0</v>
      </c>
      <c r="AN111" s="993">
        <f>I111-AI111</f>
        <v>0</v>
      </c>
      <c r="AO111" s="745"/>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row>
    <row r="112" spans="1:87" s="732" customFormat="1" ht="16.350000000000001" hidden="1" customHeight="1" outlineLevel="1">
      <c r="A112" s="1092"/>
      <c r="B112" s="1093"/>
      <c r="C112" s="858"/>
      <c r="D112" s="1366" t="s">
        <v>186</v>
      </c>
      <c r="E112" s="1367"/>
      <c r="F112" s="1095" t="s">
        <v>187</v>
      </c>
      <c r="G112" s="296"/>
      <c r="H112" s="297"/>
      <c r="I112" s="986">
        <f>SUM(I113:I117)</f>
        <v>0</v>
      </c>
      <c r="J112" s="1096"/>
      <c r="K112" s="864">
        <f>SUM(K113:K117)</f>
        <v>0</v>
      </c>
      <c r="L112" s="1097">
        <f>SUM(L113:L117)</f>
        <v>0</v>
      </c>
      <c r="M112" s="1098">
        <f>SUM(M113:M117)</f>
        <v>0</v>
      </c>
      <c r="N112" s="1099">
        <f>SUM(N113:N117)</f>
        <v>0</v>
      </c>
      <c r="O112" s="745"/>
      <c r="P112" s="1256">
        <f>SUM(P113:P117)</f>
        <v>0</v>
      </c>
      <c r="Q112" s="1101">
        <f>SUM(Q113:Q117)</f>
        <v>0</v>
      </c>
      <c r="R112" s="1102">
        <f>SUM(R113:R117)</f>
        <v>0</v>
      </c>
      <c r="S112" s="871"/>
      <c r="T112" s="1127">
        <f>SUM(T113:T117)</f>
        <v>0</v>
      </c>
      <c r="U112" s="1104">
        <f>SUM(U113:U117)</f>
        <v>0</v>
      </c>
      <c r="V112" s="1105">
        <f>SUM(V113:V117)</f>
        <v>0</v>
      </c>
      <c r="W112" s="875"/>
      <c r="X112" s="1127">
        <f>SUM(X113:X117)</f>
        <v>0</v>
      </c>
      <c r="Y112" s="1104">
        <f>SUM(Y113:Y117)</f>
        <v>0</v>
      </c>
      <c r="Z112" s="1105">
        <f>SUM(Z113:Z117)</f>
        <v>0</v>
      </c>
      <c r="AA112" s="875"/>
      <c r="AB112" s="1127">
        <f>SUM(AB113:AB117)</f>
        <v>0</v>
      </c>
      <c r="AC112" s="1104">
        <f>SUM(AC113:AC117)</f>
        <v>0</v>
      </c>
      <c r="AD112" s="1105">
        <f>SUM(AD113:AD117)</f>
        <v>0</v>
      </c>
      <c r="AE112" s="877"/>
      <c r="AF112" s="878">
        <f>SUM(AF113:AF117)</f>
        <v>0</v>
      </c>
      <c r="AG112" s="1379"/>
      <c r="AH112" s="745"/>
      <c r="AI112" s="1161"/>
      <c r="AJ112" s="1108"/>
      <c r="AK112" s="1119"/>
      <c r="AL112" s="745"/>
      <c r="AM112" s="1380">
        <f t="shared" si="52"/>
        <v>0</v>
      </c>
      <c r="AN112" s="1162">
        <f>G112-AI112</f>
        <v>0</v>
      </c>
      <c r="AO112" s="745"/>
      <c r="AP112" s="1111"/>
      <c r="AQ112" s="1111"/>
      <c r="AR112" s="1111"/>
      <c r="AS112" s="1111"/>
      <c r="AT112" s="1111"/>
      <c r="AU112" s="1111"/>
      <c r="AV112" s="1111"/>
      <c r="AW112" s="1111"/>
      <c r="AX112" s="1111"/>
      <c r="AY112" s="1111"/>
      <c r="AZ112" s="1111"/>
      <c r="BA112" s="883"/>
      <c r="BB112" s="883"/>
      <c r="BC112" s="883"/>
      <c r="BD112" s="883"/>
      <c r="BE112" s="883"/>
      <c r="BF112" s="883"/>
      <c r="BG112" s="883"/>
      <c r="BH112" s="883"/>
      <c r="BI112" s="883"/>
      <c r="BJ112" s="883"/>
      <c r="BK112" s="883"/>
      <c r="BL112" s="883"/>
      <c r="BM112" s="883"/>
      <c r="BN112" s="883"/>
      <c r="BO112" s="883"/>
      <c r="BP112" s="1112"/>
      <c r="BQ112" s="1112"/>
      <c r="BR112" s="1112"/>
      <c r="BS112" s="1112"/>
      <c r="BT112" s="1112"/>
      <c r="BU112" s="1112"/>
      <c r="BV112" s="1112"/>
      <c r="BW112" s="1112"/>
      <c r="BX112" s="1112"/>
      <c r="BY112" s="1112"/>
      <c r="BZ112" s="1112"/>
      <c r="CA112" s="1112"/>
      <c r="CB112" s="1112"/>
      <c r="CC112" s="1112"/>
      <c r="CD112" s="1112"/>
      <c r="CE112" s="1112"/>
      <c r="CF112" s="1112"/>
      <c r="CG112" s="1112"/>
      <c r="CH112" s="1112"/>
      <c r="CI112" s="1112"/>
    </row>
    <row r="113" spans="1:87" ht="16.350000000000001" hidden="1" customHeight="1" outlineLevel="3">
      <c r="A113" s="955"/>
      <c r="B113" s="932"/>
      <c r="C113" s="858"/>
      <c r="D113" s="1371"/>
      <c r="E113" s="1372" t="s">
        <v>188</v>
      </c>
      <c r="F113" s="12" t="s">
        <v>366</v>
      </c>
      <c r="G113" s="13"/>
      <c r="H113" s="321" t="s">
        <v>637</v>
      </c>
      <c r="I113" s="983">
        <v>0</v>
      </c>
      <c r="J113" s="891">
        <f>TVAN</f>
        <v>8.5000000000000006E-2</v>
      </c>
      <c r="K113" s="956">
        <f>I113*J113</f>
        <v>0</v>
      </c>
      <c r="L113" s="893">
        <f>I113+K113</f>
        <v>0</v>
      </c>
      <c r="M113" s="894">
        <f>I113/$G$5</f>
        <v>0</v>
      </c>
      <c r="N113" s="895">
        <f>I113/$G$2</f>
        <v>0</v>
      </c>
      <c r="O113" s="896"/>
      <c r="P113" s="918">
        <f>M113*$Q$5</f>
        <v>0</v>
      </c>
      <c r="Q113" s="898">
        <f>P113*J113</f>
        <v>0</v>
      </c>
      <c r="R113" s="899">
        <f>P113+Q113</f>
        <v>0</v>
      </c>
      <c r="S113" s="896"/>
      <c r="T113" s="921">
        <f>M113*$U$5</f>
        <v>0</v>
      </c>
      <c r="U113" s="901">
        <f>T113*J113</f>
        <v>0</v>
      </c>
      <c r="V113" s="902">
        <f>T113+U113</f>
        <v>0</v>
      </c>
      <c r="W113" s="903"/>
      <c r="X113" s="921">
        <f>Q113*$U$5</f>
        <v>0</v>
      </c>
      <c r="Y113" s="901">
        <f>X113*N113</f>
        <v>0</v>
      </c>
      <c r="Z113" s="902">
        <f>X113+Y113</f>
        <v>0</v>
      </c>
      <c r="AA113" s="903"/>
      <c r="AB113" s="921">
        <f>M113*$AC$5</f>
        <v>0</v>
      </c>
      <c r="AC113" s="901">
        <f>AB113*J113</f>
        <v>0</v>
      </c>
      <c r="AD113" s="902">
        <f>AB113+AC113</f>
        <v>0</v>
      </c>
      <c r="AE113" s="819"/>
      <c r="AF113" s="957">
        <f>I113-(P113+T113+AB113)</f>
        <v>0</v>
      </c>
      <c r="AG113" s="905"/>
      <c r="AH113" s="745"/>
      <c r="AI113" s="1016"/>
      <c r="AJ113" s="927">
        <f>AI113*J113</f>
        <v>0</v>
      </c>
      <c r="AK113" s="1377">
        <f>AI113+AJ113</f>
        <v>0</v>
      </c>
      <c r="AL113" s="745"/>
      <c r="AM113" s="909">
        <f t="shared" si="52"/>
        <v>0</v>
      </c>
      <c r="AN113" s="961">
        <f>I113-AI113</f>
        <v>0</v>
      </c>
      <c r="AO113" s="745"/>
    </row>
    <row r="114" spans="1:87" ht="16.350000000000001" hidden="1" customHeight="1" outlineLevel="3">
      <c r="A114" s="955"/>
      <c r="B114" s="932"/>
      <c r="C114" s="858"/>
      <c r="D114" s="1371"/>
      <c r="E114" s="1372" t="s">
        <v>189</v>
      </c>
      <c r="F114" s="12" t="s">
        <v>367</v>
      </c>
      <c r="G114" s="13"/>
      <c r="H114" s="131"/>
      <c r="I114" s="1010"/>
      <c r="J114" s="913">
        <f>TVAN</f>
        <v>8.5000000000000006E-2</v>
      </c>
      <c r="K114" s="914">
        <f>I114*J114</f>
        <v>0</v>
      </c>
      <c r="L114" s="915">
        <f>I114+K114</f>
        <v>0</v>
      </c>
      <c r="M114" s="916">
        <f>I114/$G$5</f>
        <v>0</v>
      </c>
      <c r="N114" s="917">
        <f>I114/$G$2</f>
        <v>0</v>
      </c>
      <c r="O114" s="896"/>
      <c r="P114" s="918">
        <f>M114*$Q$5</f>
        <v>0</v>
      </c>
      <c r="Q114" s="919">
        <f>P114*J114</f>
        <v>0</v>
      </c>
      <c r="R114" s="920">
        <f>P114+Q114</f>
        <v>0</v>
      </c>
      <c r="S114" s="896"/>
      <c r="T114" s="921">
        <f>M114*$U$5</f>
        <v>0</v>
      </c>
      <c r="U114" s="922">
        <f>T114*J114</f>
        <v>0</v>
      </c>
      <c r="V114" s="923">
        <f>T114+U114</f>
        <v>0</v>
      </c>
      <c r="W114" s="903"/>
      <c r="X114" s="921">
        <f>Q114*$U$5</f>
        <v>0</v>
      </c>
      <c r="Y114" s="922">
        <f>X114*N114</f>
        <v>0</v>
      </c>
      <c r="Z114" s="923">
        <f>X114+Y114</f>
        <v>0</v>
      </c>
      <c r="AA114" s="903"/>
      <c r="AB114" s="921">
        <f>M114*$AC$5</f>
        <v>0</v>
      </c>
      <c r="AC114" s="922">
        <f>AB114*J114</f>
        <v>0</v>
      </c>
      <c r="AD114" s="923">
        <f>AB114+AC114</f>
        <v>0</v>
      </c>
      <c r="AE114" s="819"/>
      <c r="AF114" s="962">
        <f>I114-(P114+T114+AB114)</f>
        <v>0</v>
      </c>
      <c r="AG114" s="925"/>
      <c r="AH114" s="745"/>
      <c r="AI114" s="1018"/>
      <c r="AJ114" s="927">
        <f>AI114*J114</f>
        <v>0</v>
      </c>
      <c r="AK114" s="1283">
        <f>AI114+AJ114</f>
        <v>0</v>
      </c>
      <c r="AL114" s="745"/>
      <c r="AM114" s="929">
        <f t="shared" si="52"/>
        <v>0</v>
      </c>
      <c r="AN114" s="966">
        <f>I114-AI114</f>
        <v>0</v>
      </c>
      <c r="AO114" s="745"/>
    </row>
    <row r="115" spans="1:87" ht="16.350000000000001" hidden="1" customHeight="1" outlineLevel="3">
      <c r="A115" s="955"/>
      <c r="B115" s="932"/>
      <c r="C115" s="858"/>
      <c r="D115" s="1371"/>
      <c r="E115" s="1372" t="s">
        <v>190</v>
      </c>
      <c r="F115" s="12" t="s">
        <v>368</v>
      </c>
      <c r="G115" s="13"/>
      <c r="H115" s="101"/>
      <c r="I115" s="1010"/>
      <c r="J115" s="913">
        <f>TVAN</f>
        <v>8.5000000000000006E-2</v>
      </c>
      <c r="K115" s="914">
        <f>I115*J115</f>
        <v>0</v>
      </c>
      <c r="L115" s="915">
        <f>I115+K115</f>
        <v>0</v>
      </c>
      <c r="M115" s="916">
        <f>I115/$G$5</f>
        <v>0</v>
      </c>
      <c r="N115" s="917">
        <f>I115/$G$2</f>
        <v>0</v>
      </c>
      <c r="O115" s="896"/>
      <c r="P115" s="918">
        <f>M115*$Q$5</f>
        <v>0</v>
      </c>
      <c r="Q115" s="919">
        <f>P115*J115</f>
        <v>0</v>
      </c>
      <c r="R115" s="920">
        <f>P115+Q115</f>
        <v>0</v>
      </c>
      <c r="S115" s="896"/>
      <c r="T115" s="921">
        <f>M115*$U$5</f>
        <v>0</v>
      </c>
      <c r="U115" s="922">
        <f>T115*J115</f>
        <v>0</v>
      </c>
      <c r="V115" s="923">
        <f>T115+U115</f>
        <v>0</v>
      </c>
      <c r="W115" s="903"/>
      <c r="X115" s="921">
        <f>Q115*$U$5</f>
        <v>0</v>
      </c>
      <c r="Y115" s="922">
        <f>X115*N115</f>
        <v>0</v>
      </c>
      <c r="Z115" s="923">
        <f>X115+Y115</f>
        <v>0</v>
      </c>
      <c r="AA115" s="903"/>
      <c r="AB115" s="921">
        <f>M115*$AC$5</f>
        <v>0</v>
      </c>
      <c r="AC115" s="922">
        <f>AB115*J115</f>
        <v>0</v>
      </c>
      <c r="AD115" s="923">
        <f>AB115+AC115</f>
        <v>0</v>
      </c>
      <c r="AE115" s="819"/>
      <c r="AF115" s="962">
        <f>I115-(P115+T115+AB115)</f>
        <v>0</v>
      </c>
      <c r="AG115" s="925"/>
      <c r="AH115" s="745"/>
      <c r="AI115" s="1018"/>
      <c r="AJ115" s="927">
        <f>AI115*J115</f>
        <v>0</v>
      </c>
      <c r="AK115" s="1283">
        <f>AI115+AJ115</f>
        <v>0</v>
      </c>
      <c r="AL115" s="745"/>
      <c r="AM115" s="929">
        <f t="shared" si="52"/>
        <v>0</v>
      </c>
      <c r="AN115" s="966">
        <f>I115-AI115</f>
        <v>0</v>
      </c>
      <c r="AO115" s="745"/>
    </row>
    <row r="116" spans="1:87" ht="16.350000000000001" hidden="1" customHeight="1" outlineLevel="3">
      <c r="A116" s="955"/>
      <c r="B116" s="932"/>
      <c r="C116" s="858"/>
      <c r="D116" s="1371"/>
      <c r="E116" s="1372" t="s">
        <v>191</v>
      </c>
      <c r="F116" s="12" t="s">
        <v>369</v>
      </c>
      <c r="G116" s="13"/>
      <c r="H116" s="131"/>
      <c r="I116" s="1010"/>
      <c r="J116" s="913">
        <f>TVAN</f>
        <v>8.5000000000000006E-2</v>
      </c>
      <c r="K116" s="914">
        <f>I116*J116</f>
        <v>0</v>
      </c>
      <c r="L116" s="915">
        <f>I116+K116</f>
        <v>0</v>
      </c>
      <c r="M116" s="916">
        <f>I116/$G$5</f>
        <v>0</v>
      </c>
      <c r="N116" s="917">
        <f>I116/$G$2</f>
        <v>0</v>
      </c>
      <c r="O116" s="896"/>
      <c r="P116" s="918">
        <f>M116*$Q$5</f>
        <v>0</v>
      </c>
      <c r="Q116" s="919">
        <f>P116*J116</f>
        <v>0</v>
      </c>
      <c r="R116" s="920">
        <f>P116+Q116</f>
        <v>0</v>
      </c>
      <c r="S116" s="896"/>
      <c r="T116" s="921">
        <f>M116*$U$5</f>
        <v>0</v>
      </c>
      <c r="U116" s="922">
        <f>T116*J116</f>
        <v>0</v>
      </c>
      <c r="V116" s="923">
        <f>T116+U116</f>
        <v>0</v>
      </c>
      <c r="W116" s="903"/>
      <c r="X116" s="921">
        <f>Q116*$U$5</f>
        <v>0</v>
      </c>
      <c r="Y116" s="922">
        <f>X116*N116</f>
        <v>0</v>
      </c>
      <c r="Z116" s="923">
        <f>X116+Y116</f>
        <v>0</v>
      </c>
      <c r="AA116" s="903"/>
      <c r="AB116" s="921">
        <f>M116*$AC$5</f>
        <v>0</v>
      </c>
      <c r="AC116" s="922">
        <f>AB116*J116</f>
        <v>0</v>
      </c>
      <c r="AD116" s="923">
        <f>AB116+AC116</f>
        <v>0</v>
      </c>
      <c r="AE116" s="819"/>
      <c r="AF116" s="962">
        <f>I116-(P116+T116+AB116)</f>
        <v>0</v>
      </c>
      <c r="AG116" s="925"/>
      <c r="AH116" s="745"/>
      <c r="AI116" s="1018"/>
      <c r="AJ116" s="927">
        <f>AI116*J116</f>
        <v>0</v>
      </c>
      <c r="AK116" s="1283">
        <f>AI116+AJ116</f>
        <v>0</v>
      </c>
      <c r="AL116" s="745"/>
      <c r="AM116" s="929">
        <f t="shared" si="52"/>
        <v>0</v>
      </c>
      <c r="AN116" s="966">
        <f>I116-AI116</f>
        <v>0</v>
      </c>
      <c r="AO116" s="745"/>
    </row>
    <row r="117" spans="1:87" ht="16.350000000000001" hidden="1" customHeight="1" outlineLevel="3">
      <c r="A117" s="955"/>
      <c r="B117" s="932"/>
      <c r="C117" s="858"/>
      <c r="D117" s="1371"/>
      <c r="E117" s="1372" t="s">
        <v>192</v>
      </c>
      <c r="F117" s="744" t="s">
        <v>370</v>
      </c>
      <c r="G117" s="15" t="s">
        <v>615</v>
      </c>
      <c r="H117" s="101"/>
      <c r="I117" s="1010">
        <v>0</v>
      </c>
      <c r="J117" s="936">
        <f>TVAN</f>
        <v>8.5000000000000006E-2</v>
      </c>
      <c r="K117" s="937">
        <f>I117*J117</f>
        <v>0</v>
      </c>
      <c r="L117" s="938">
        <f>I117+K117</f>
        <v>0</v>
      </c>
      <c r="M117" s="916">
        <f>I117/$G$5</f>
        <v>0</v>
      </c>
      <c r="N117" s="917">
        <f>I117/$G$2</f>
        <v>0</v>
      </c>
      <c r="O117" s="896"/>
      <c r="P117" s="918">
        <f>M117*$Q$5</f>
        <v>0</v>
      </c>
      <c r="Q117" s="968">
        <f>P117*J117</f>
        <v>0</v>
      </c>
      <c r="R117" s="941">
        <f>P117+Q117</f>
        <v>0</v>
      </c>
      <c r="S117" s="896"/>
      <c r="T117" s="921">
        <f>M117*$U$5</f>
        <v>0</v>
      </c>
      <c r="U117" s="943">
        <f>T117*J117</f>
        <v>0</v>
      </c>
      <c r="V117" s="944">
        <f>T117+U117</f>
        <v>0</v>
      </c>
      <c r="W117" s="903"/>
      <c r="X117" s="921">
        <f>Q117*$U$5</f>
        <v>0</v>
      </c>
      <c r="Y117" s="943">
        <f>X117*N117</f>
        <v>0</v>
      </c>
      <c r="Z117" s="944">
        <f>X117+Y117</f>
        <v>0</v>
      </c>
      <c r="AA117" s="903"/>
      <c r="AB117" s="921">
        <f>M117*$AC$5</f>
        <v>0</v>
      </c>
      <c r="AC117" s="943">
        <f>AB117*J117</f>
        <v>0</v>
      </c>
      <c r="AD117" s="944">
        <f>AB117+AC117</f>
        <v>0</v>
      </c>
      <c r="AE117" s="819"/>
      <c r="AF117" s="945">
        <f>I117-(P117+T117+AB117)</f>
        <v>0</v>
      </c>
      <c r="AG117" s="969"/>
      <c r="AH117" s="1381"/>
      <c r="AI117" s="991"/>
      <c r="AJ117" s="948">
        <f>AI117*J117</f>
        <v>0</v>
      </c>
      <c r="AK117" s="1382">
        <f>AI117+AJ117</f>
        <v>0</v>
      </c>
      <c r="AL117" s="745"/>
      <c r="AM117" s="929">
        <f t="shared" si="52"/>
        <v>0</v>
      </c>
      <c r="AN117" s="951">
        <f>I117-AI117</f>
        <v>0</v>
      </c>
      <c r="AO117" s="745"/>
    </row>
    <row r="118" spans="1:87" s="1064" customFormat="1" ht="15.75" hidden="1" customHeight="1" outlineLevel="1">
      <c r="A118" s="1383" t="s">
        <v>371</v>
      </c>
      <c r="B118" s="1384" t="s">
        <v>193</v>
      </c>
      <c r="C118" s="1385"/>
      <c r="D118" s="1386" t="s">
        <v>194</v>
      </c>
      <c r="E118" s="1387"/>
      <c r="F118" s="1388" t="s">
        <v>195</v>
      </c>
      <c r="G118" s="51"/>
      <c r="H118" s="295"/>
      <c r="I118" s="1389">
        <f>SUM(I119:I120)</f>
        <v>0</v>
      </c>
      <c r="J118" s="1390"/>
      <c r="K118" s="1391">
        <f>SUM(K119:K120)</f>
        <v>0</v>
      </c>
      <c r="L118" s="1392">
        <f>SUM(L119:L120)</f>
        <v>0</v>
      </c>
      <c r="M118" s="1393">
        <f>SUM(M119:M120)</f>
        <v>0</v>
      </c>
      <c r="N118" s="1392">
        <f>SUM(N119:N120)</f>
        <v>0</v>
      </c>
      <c r="O118" s="1063"/>
      <c r="P118" s="1394">
        <f>SUM(P119:P120)</f>
        <v>0</v>
      </c>
      <c r="Q118" s="1394">
        <f>SUM(Q119:Q120)</f>
        <v>0</v>
      </c>
      <c r="R118" s="1395">
        <f>SUM(R119:R120)</f>
        <v>0</v>
      </c>
      <c r="S118" s="1292"/>
      <c r="T118" s="1396">
        <f>SUM(T119:T120)</f>
        <v>0</v>
      </c>
      <c r="U118" s="1397">
        <f>SUM(U119:U120)</f>
        <v>0</v>
      </c>
      <c r="V118" s="1398">
        <f>SUM(V119:V120)</f>
        <v>0</v>
      </c>
      <c r="W118" s="1399"/>
      <c r="X118" s="1396">
        <f>SUM(X119:X120)</f>
        <v>0</v>
      </c>
      <c r="Y118" s="1397">
        <f>SUM(Y119:Y120)</f>
        <v>0</v>
      </c>
      <c r="Z118" s="1398">
        <f>SUM(Z119:Z120)</f>
        <v>0</v>
      </c>
      <c r="AA118" s="1399"/>
      <c r="AB118" s="1400">
        <f>SUM(AB119:AB120)</f>
        <v>0</v>
      </c>
      <c r="AC118" s="1397">
        <f>SUM(AC119:AC120)</f>
        <v>0</v>
      </c>
      <c r="AD118" s="1398">
        <f>SUM(AD119:AD120)</f>
        <v>0</v>
      </c>
      <c r="AE118" s="1401"/>
      <c r="AF118" s="1402">
        <f>SUM(AF122:AF125)</f>
        <v>0</v>
      </c>
      <c r="AG118" s="1403">
        <v>0</v>
      </c>
      <c r="AH118" s="1063"/>
      <c r="AI118" s="1404">
        <v>0</v>
      </c>
      <c r="AJ118" s="1405">
        <f>SUM(AJ119:AJ120)</f>
        <v>0</v>
      </c>
      <c r="AK118" s="1406">
        <f>SUM(AK119:AK120)</f>
        <v>0</v>
      </c>
      <c r="AL118" s="1063"/>
      <c r="AM118" s="1407">
        <f t="shared" si="52"/>
        <v>0</v>
      </c>
      <c r="AN118" s="1405">
        <f>G118-AI118</f>
        <v>0</v>
      </c>
      <c r="AO118" s="1063"/>
      <c r="AP118" s="1408"/>
      <c r="AQ118" s="1408"/>
      <c r="AR118" s="1408"/>
      <c r="AS118" s="1408"/>
      <c r="AT118" s="1408"/>
      <c r="AU118" s="1408"/>
      <c r="AV118" s="1408"/>
      <c r="AW118" s="1408"/>
      <c r="AX118" s="1408"/>
      <c r="AY118" s="1408"/>
      <c r="AZ118" s="1408"/>
      <c r="BA118" s="1409"/>
      <c r="BB118" s="1409"/>
      <c r="BC118" s="1409"/>
      <c r="BD118" s="1409"/>
      <c r="BE118" s="1409"/>
      <c r="BF118" s="1409"/>
      <c r="BG118" s="1409"/>
      <c r="BH118" s="1409"/>
      <c r="BI118" s="1409"/>
      <c r="BJ118" s="1409"/>
      <c r="BK118" s="1409"/>
      <c r="BL118" s="1409"/>
      <c r="BM118" s="1409"/>
      <c r="BN118" s="1409"/>
      <c r="BO118" s="1409"/>
      <c r="BP118" s="1410"/>
      <c r="BQ118" s="1410"/>
      <c r="BR118" s="1410"/>
      <c r="BS118" s="1410"/>
      <c r="BT118" s="1410"/>
      <c r="BU118" s="1410"/>
      <c r="BV118" s="1410"/>
      <c r="BW118" s="1410"/>
      <c r="BX118" s="1410"/>
      <c r="BY118" s="1410"/>
      <c r="BZ118" s="1410"/>
      <c r="CA118" s="1410"/>
      <c r="CB118" s="1410"/>
      <c r="CC118" s="1410"/>
      <c r="CD118" s="1410"/>
      <c r="CE118" s="1410"/>
      <c r="CF118" s="1410"/>
      <c r="CG118" s="1410"/>
      <c r="CH118" s="1410"/>
      <c r="CI118" s="1410"/>
    </row>
    <row r="119" spans="1:87" ht="16.350000000000001" hidden="1" customHeight="1" outlineLevel="2">
      <c r="A119" s="955"/>
      <c r="B119" s="932"/>
      <c r="C119" s="858"/>
      <c r="D119" s="1411"/>
      <c r="E119" s="1367" t="s">
        <v>196</v>
      </c>
      <c r="F119" s="12" t="s">
        <v>197</v>
      </c>
      <c r="G119" s="13"/>
      <c r="H119" s="315">
        <v>0</v>
      </c>
      <c r="I119" s="983">
        <f>H119*(L39+L44+L76+L108+L112+L126)</f>
        <v>0</v>
      </c>
      <c r="J119" s="891">
        <f>TVA0</f>
        <v>0</v>
      </c>
      <c r="K119" s="956">
        <f>I119*J119</f>
        <v>0</v>
      </c>
      <c r="L119" s="893">
        <f>I119+K119</f>
        <v>0</v>
      </c>
      <c r="M119" s="894">
        <f>I119/$G$5</f>
        <v>0</v>
      </c>
      <c r="N119" s="895">
        <f>I119/$G$2</f>
        <v>0</v>
      </c>
      <c r="O119" s="896"/>
      <c r="P119" s="897">
        <f>M119*$Q$5</f>
        <v>0</v>
      </c>
      <c r="Q119" s="1412">
        <f>P119*J119</f>
        <v>0</v>
      </c>
      <c r="R119" s="899">
        <f>P119+Q119</f>
        <v>0</v>
      </c>
      <c r="S119" s="896"/>
      <c r="T119" s="921">
        <f>M119*$U$5</f>
        <v>0</v>
      </c>
      <c r="U119" s="901">
        <f>T119*J119</f>
        <v>0</v>
      </c>
      <c r="V119" s="902">
        <f>T119+U119</f>
        <v>0</v>
      </c>
      <c r="W119" s="903"/>
      <c r="X119" s="921">
        <f>Q119*$U$5</f>
        <v>0</v>
      </c>
      <c r="Y119" s="901">
        <f>X119*N119</f>
        <v>0</v>
      </c>
      <c r="Z119" s="902">
        <f>X119+Y119</f>
        <v>0</v>
      </c>
      <c r="AA119" s="903"/>
      <c r="AB119" s="921">
        <f>M119*$AC$5</f>
        <v>0</v>
      </c>
      <c r="AC119" s="901">
        <f>AB119*J119</f>
        <v>0</v>
      </c>
      <c r="AD119" s="902">
        <f>AB119+AC119</f>
        <v>0</v>
      </c>
      <c r="AE119" s="819"/>
      <c r="AF119" s="957">
        <f>I119-(P119+T119+AB119)</f>
        <v>0</v>
      </c>
      <c r="AG119" s="973"/>
      <c r="AH119" s="745"/>
      <c r="AI119" s="989"/>
      <c r="AJ119" s="927">
        <f>AI119*J119</f>
        <v>0</v>
      </c>
      <c r="AK119" s="990">
        <f>AJ119+AI119</f>
        <v>0</v>
      </c>
      <c r="AL119" s="745"/>
      <c r="AM119" s="909">
        <f t="shared" si="52"/>
        <v>0</v>
      </c>
      <c r="AN119" s="961">
        <f>I119-AI119</f>
        <v>0</v>
      </c>
      <c r="AO119" s="745"/>
    </row>
    <row r="120" spans="1:87" ht="16.350000000000001" hidden="1" customHeight="1" outlineLevel="2">
      <c r="A120" s="955"/>
      <c r="B120" s="932"/>
      <c r="C120" s="858"/>
      <c r="D120" s="1411"/>
      <c r="E120" s="1367" t="s">
        <v>198</v>
      </c>
      <c r="F120" s="12" t="s">
        <v>199</v>
      </c>
      <c r="G120" s="13"/>
      <c r="H120" s="55">
        <v>0.02</v>
      </c>
      <c r="I120" s="985">
        <f>H120*(AD39+AD44+AD76+AD108+AD112+AD126)</f>
        <v>0</v>
      </c>
      <c r="J120" s="936">
        <f>TVA0</f>
        <v>0</v>
      </c>
      <c r="K120" s="937">
        <f>I120*J120</f>
        <v>0</v>
      </c>
      <c r="L120" s="938">
        <f>I120+K120</f>
        <v>0</v>
      </c>
      <c r="M120" s="916">
        <f>I120/$G$5</f>
        <v>0</v>
      </c>
      <c r="N120" s="917">
        <f>I120/$G$2</f>
        <v>0</v>
      </c>
      <c r="O120" s="896"/>
      <c r="P120" s="939">
        <f>M120*$Q$5</f>
        <v>0</v>
      </c>
      <c r="Q120" s="968">
        <f>P120*J120</f>
        <v>0</v>
      </c>
      <c r="R120" s="941">
        <f>P120+Q120</f>
        <v>0</v>
      </c>
      <c r="S120" s="896"/>
      <c r="T120" s="942">
        <f>M120*$U$5</f>
        <v>0</v>
      </c>
      <c r="U120" s="943">
        <f>T120*J120</f>
        <v>0</v>
      </c>
      <c r="V120" s="944">
        <f>T120+U120</f>
        <v>0</v>
      </c>
      <c r="W120" s="903"/>
      <c r="X120" s="942">
        <f>Q120*$U$5</f>
        <v>0</v>
      </c>
      <c r="Y120" s="943">
        <f>X120*N120</f>
        <v>0</v>
      </c>
      <c r="Z120" s="944">
        <f>X120+Y120</f>
        <v>0</v>
      </c>
      <c r="AA120" s="903"/>
      <c r="AB120" s="942">
        <f>M120*$AC$5</f>
        <v>0</v>
      </c>
      <c r="AC120" s="943">
        <f>AB120*J120</f>
        <v>0</v>
      </c>
      <c r="AD120" s="944">
        <f>AB120+AC120</f>
        <v>0</v>
      </c>
      <c r="AE120" s="819"/>
      <c r="AF120" s="945">
        <f>I120-(P120+T120+AB120)</f>
        <v>0</v>
      </c>
      <c r="AG120" s="946"/>
      <c r="AH120" s="745"/>
      <c r="AI120" s="947"/>
      <c r="AJ120" s="948">
        <f>AI120*J120</f>
        <v>0</v>
      </c>
      <c r="AK120" s="949">
        <f>AJ120+AI120</f>
        <v>0</v>
      </c>
      <c r="AL120" s="745"/>
      <c r="AM120" s="1253">
        <f t="shared" si="52"/>
        <v>0</v>
      </c>
      <c r="AN120" s="951">
        <f>I120-AI120</f>
        <v>0</v>
      </c>
      <c r="AO120" s="745"/>
    </row>
    <row r="121" spans="1:87" s="1064" customFormat="1" ht="15.75" hidden="1" customHeight="1" outlineLevel="1">
      <c r="A121" s="1383" t="s">
        <v>233</v>
      </c>
      <c r="B121" s="1384" t="s">
        <v>200</v>
      </c>
      <c r="C121" s="1385"/>
      <c r="D121" s="1386" t="s">
        <v>201</v>
      </c>
      <c r="E121" s="1387"/>
      <c r="F121" s="1388" t="s">
        <v>202</v>
      </c>
      <c r="G121" s="51"/>
      <c r="H121" s="295"/>
      <c r="I121" s="1389">
        <f>SUM(I122:I125)</f>
        <v>0</v>
      </c>
      <c r="J121" s="1390"/>
      <c r="K121" s="1391">
        <f>SUM(K122:K125)</f>
        <v>0</v>
      </c>
      <c r="L121" s="1392">
        <f>SUM(L122:L125)</f>
        <v>0</v>
      </c>
      <c r="M121" s="1393">
        <f>SUM(M122:M125)</f>
        <v>0</v>
      </c>
      <c r="N121" s="1392">
        <f>SUM(N122:N125)</f>
        <v>0</v>
      </c>
      <c r="O121" s="1063"/>
      <c r="P121" s="1413">
        <f>SUM(P122:P125)</f>
        <v>0</v>
      </c>
      <c r="Q121" s="1394">
        <f>SUM(Q122:Q125)</f>
        <v>0</v>
      </c>
      <c r="R121" s="1395">
        <f>SUM(R122:R125)</f>
        <v>0</v>
      </c>
      <c r="S121" s="1292"/>
      <c r="T121" s="1396">
        <f>SUM(T122:T125)</f>
        <v>0</v>
      </c>
      <c r="U121" s="1397">
        <f>SUM(U122:U125)</f>
        <v>0</v>
      </c>
      <c r="V121" s="1398">
        <f>SUM(V122:V125)</f>
        <v>0</v>
      </c>
      <c r="W121" s="1399"/>
      <c r="X121" s="1396">
        <f>SUM(X122:X125)</f>
        <v>0</v>
      </c>
      <c r="Y121" s="1397">
        <f>SUM(Y122:Y125)</f>
        <v>0</v>
      </c>
      <c r="Z121" s="1398">
        <f>SUM(Z122:Z125)</f>
        <v>0</v>
      </c>
      <c r="AA121" s="1399"/>
      <c r="AB121" s="1400">
        <f>SUM(AB122:AB125)</f>
        <v>0</v>
      </c>
      <c r="AC121" s="1397">
        <f>SUM(AC122:AC125)</f>
        <v>0</v>
      </c>
      <c r="AD121" s="1398">
        <f>SUM(AD122:AD125)</f>
        <v>0</v>
      </c>
      <c r="AE121" s="1401"/>
      <c r="AF121" s="1402">
        <f>SUM(AF122:AF125)</f>
        <v>0</v>
      </c>
      <c r="AG121" s="1414">
        <v>0</v>
      </c>
      <c r="AH121" s="1063"/>
      <c r="AI121" s="1415">
        <v>0</v>
      </c>
      <c r="AJ121" s="1416">
        <f>SUM(AJ122:AJ125)</f>
        <v>0</v>
      </c>
      <c r="AK121" s="1417">
        <f>SUM(AK122:AK125)</f>
        <v>0</v>
      </c>
      <c r="AL121" s="1063"/>
      <c r="AM121" s="1418">
        <f t="shared" si="52"/>
        <v>0</v>
      </c>
      <c r="AN121" s="1419">
        <f>G121-AI121</f>
        <v>0</v>
      </c>
      <c r="AO121" s="1063"/>
      <c r="AP121" s="1408"/>
      <c r="AQ121" s="1408"/>
      <c r="AR121" s="1408"/>
      <c r="AS121" s="1408"/>
      <c r="AT121" s="1408"/>
      <c r="AU121" s="1408"/>
      <c r="AV121" s="1408"/>
      <c r="AW121" s="1408"/>
      <c r="AX121" s="1408"/>
      <c r="AY121" s="1408"/>
      <c r="AZ121" s="1408"/>
      <c r="BA121" s="1409"/>
      <c r="BB121" s="1409"/>
      <c r="BC121" s="1409"/>
      <c r="BD121" s="1409"/>
      <c r="BE121" s="1409"/>
      <c r="BF121" s="1409"/>
      <c r="BG121" s="1409"/>
      <c r="BH121" s="1409"/>
      <c r="BI121" s="1409"/>
      <c r="BJ121" s="1409"/>
      <c r="BK121" s="1409"/>
      <c r="BL121" s="1409"/>
      <c r="BM121" s="1409"/>
      <c r="BN121" s="1409"/>
      <c r="BO121" s="1409"/>
      <c r="BP121" s="1410"/>
      <c r="BQ121" s="1410"/>
      <c r="BR121" s="1410"/>
      <c r="BS121" s="1410"/>
      <c r="BT121" s="1410"/>
      <c r="BU121" s="1410"/>
      <c r="BV121" s="1410"/>
      <c r="BW121" s="1410"/>
      <c r="BX121" s="1410"/>
      <c r="BY121" s="1410"/>
      <c r="BZ121" s="1410"/>
      <c r="CA121" s="1410"/>
      <c r="CB121" s="1410"/>
      <c r="CC121" s="1410"/>
      <c r="CD121" s="1410"/>
      <c r="CE121" s="1410"/>
      <c r="CF121" s="1410"/>
      <c r="CG121" s="1410"/>
      <c r="CH121" s="1410"/>
      <c r="CI121" s="1410"/>
    </row>
    <row r="122" spans="1:87" ht="16.350000000000001" hidden="1" customHeight="1" outlineLevel="2">
      <c r="A122" s="955"/>
      <c r="B122" s="1022"/>
      <c r="C122" s="858"/>
      <c r="D122" s="1420"/>
      <c r="E122" s="1367" t="s">
        <v>203</v>
      </c>
      <c r="F122" s="967" t="s">
        <v>126</v>
      </c>
      <c r="G122" s="23"/>
      <c r="H122" s="12"/>
      <c r="I122" s="983"/>
      <c r="J122" s="891">
        <f>TVAN</f>
        <v>8.5000000000000006E-2</v>
      </c>
      <c r="K122" s="956">
        <f>I122*J122</f>
        <v>0</v>
      </c>
      <c r="L122" s="893">
        <f>I122+K122</f>
        <v>0</v>
      </c>
      <c r="M122" s="894">
        <f>I122/$G$5</f>
        <v>0</v>
      </c>
      <c r="N122" s="895">
        <f>I122/$G$2</f>
        <v>0</v>
      </c>
      <c r="O122" s="896"/>
      <c r="P122" s="918">
        <f>M122*$Q$5</f>
        <v>0</v>
      </c>
      <c r="Q122" s="898">
        <f>P122*J122</f>
        <v>0</v>
      </c>
      <c r="R122" s="899">
        <f>P122+Q122</f>
        <v>0</v>
      </c>
      <c r="S122" s="896"/>
      <c r="T122" s="921">
        <f>M122*$U$5</f>
        <v>0</v>
      </c>
      <c r="U122" s="901">
        <f>T122*J122</f>
        <v>0</v>
      </c>
      <c r="V122" s="902">
        <f>T122+U122</f>
        <v>0</v>
      </c>
      <c r="W122" s="903"/>
      <c r="X122" s="921">
        <f>Q122*$U$5</f>
        <v>0</v>
      </c>
      <c r="Y122" s="901">
        <f>X122*N122</f>
        <v>0</v>
      </c>
      <c r="Z122" s="902">
        <f>X122+Y122</f>
        <v>0</v>
      </c>
      <c r="AA122" s="903"/>
      <c r="AB122" s="921">
        <f>M122*$AC$5</f>
        <v>0</v>
      </c>
      <c r="AC122" s="901">
        <f>AB122*J122</f>
        <v>0</v>
      </c>
      <c r="AD122" s="902">
        <f>AB122+AC122</f>
        <v>0</v>
      </c>
      <c r="AE122" s="819"/>
      <c r="AF122" s="957">
        <f>I122-(P122+T122+AB122)</f>
        <v>0</v>
      </c>
      <c r="AG122" s="978"/>
      <c r="AH122" s="745"/>
      <c r="AI122" s="963"/>
      <c r="AJ122" s="907">
        <f>AI122*J122</f>
        <v>0</v>
      </c>
      <c r="AK122" s="964">
        <f>AJ122+AI122</f>
        <v>0</v>
      </c>
      <c r="AL122" s="745"/>
      <c r="AM122" s="909">
        <f t="shared" si="52"/>
        <v>0</v>
      </c>
      <c r="AN122" s="961">
        <f>I122-AI122</f>
        <v>0</v>
      </c>
      <c r="AO122" s="745"/>
    </row>
    <row r="123" spans="1:87" s="27" customFormat="1" ht="16.350000000000001" hidden="1" customHeight="1" outlineLevel="2">
      <c r="A123" s="955"/>
      <c r="B123" s="1022"/>
      <c r="C123" s="858"/>
      <c r="D123" s="1420"/>
      <c r="E123" s="1367" t="s">
        <v>203</v>
      </c>
      <c r="F123" s="1421" t="s">
        <v>624</v>
      </c>
      <c r="G123" s="23"/>
      <c r="H123" s="12"/>
      <c r="I123" s="1010">
        <v>0</v>
      </c>
      <c r="J123" s="913">
        <v>0</v>
      </c>
      <c r="K123" s="1422">
        <v>0</v>
      </c>
      <c r="L123" s="915">
        <f>I123+K123</f>
        <v>0</v>
      </c>
      <c r="M123" s="916">
        <f>I123/$G$5</f>
        <v>0</v>
      </c>
      <c r="N123" s="917">
        <f>I123/$G$2</f>
        <v>0</v>
      </c>
      <c r="O123" s="896"/>
      <c r="P123" s="918">
        <f>M123*$Q$5</f>
        <v>0</v>
      </c>
      <c r="Q123" s="968">
        <f>K123*Q5/$G$5</f>
        <v>0</v>
      </c>
      <c r="R123" s="920">
        <f>P123+Q123</f>
        <v>0</v>
      </c>
      <c r="S123" s="896"/>
      <c r="T123" s="921">
        <f>M123*$U$5</f>
        <v>0</v>
      </c>
      <c r="U123" s="1423">
        <f>K123*U5/$G$5</f>
        <v>0</v>
      </c>
      <c r="V123" s="923">
        <f>T123+U123</f>
        <v>0</v>
      </c>
      <c r="W123" s="903"/>
      <c r="X123" s="921">
        <f>Q123*$U$5</f>
        <v>0</v>
      </c>
      <c r="Y123" s="1423">
        <f>O123*Y5/$G$5</f>
        <v>0</v>
      </c>
      <c r="Z123" s="923">
        <f>X123+Y123</f>
        <v>0</v>
      </c>
      <c r="AA123" s="903"/>
      <c r="AB123" s="921">
        <f>M123*$AC$5</f>
        <v>0</v>
      </c>
      <c r="AC123" s="922">
        <f>S123*AC5/$G$5</f>
        <v>0</v>
      </c>
      <c r="AD123" s="923">
        <f>AB123+AC123</f>
        <v>0</v>
      </c>
      <c r="AE123" s="819"/>
      <c r="AF123" s="962">
        <f>I123-(P123+T123+AB123)</f>
        <v>0</v>
      </c>
      <c r="AG123" s="978"/>
      <c r="AH123" s="745"/>
      <c r="AI123" s="963"/>
      <c r="AJ123" s="927">
        <f>AI123*J123</f>
        <v>0</v>
      </c>
      <c r="AK123" s="964">
        <f>AJ123+AI123</f>
        <v>0</v>
      </c>
      <c r="AL123" s="745"/>
      <c r="AM123" s="929">
        <f>I123-AG123</f>
        <v>0</v>
      </c>
      <c r="AN123" s="993">
        <f>I123-AI123</f>
        <v>0</v>
      </c>
      <c r="AO123" s="745"/>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row>
    <row r="124" spans="1:87" ht="16.350000000000001" hidden="1" customHeight="1" outlineLevel="2">
      <c r="A124" s="955"/>
      <c r="B124" s="1022"/>
      <c r="C124" s="858"/>
      <c r="D124" s="1420"/>
      <c r="E124" s="1367" t="s">
        <v>204</v>
      </c>
      <c r="F124" s="12" t="s">
        <v>128</v>
      </c>
      <c r="G124" s="24"/>
      <c r="H124" s="12"/>
      <c r="I124" s="912"/>
      <c r="J124" s="913">
        <f>TVAN</f>
        <v>8.5000000000000006E-2</v>
      </c>
      <c r="K124" s="914">
        <f>I124*J124</f>
        <v>0</v>
      </c>
      <c r="L124" s="915">
        <f>I124+K124</f>
        <v>0</v>
      </c>
      <c r="M124" s="916">
        <f>I124/$G$5</f>
        <v>0</v>
      </c>
      <c r="N124" s="917">
        <f>I124/$G$2</f>
        <v>0</v>
      </c>
      <c r="O124" s="896"/>
      <c r="P124" s="918">
        <f>M124*$Q$5</f>
        <v>0</v>
      </c>
      <c r="Q124" s="919">
        <f>P124*J124</f>
        <v>0</v>
      </c>
      <c r="R124" s="920">
        <f>P124+Q124</f>
        <v>0</v>
      </c>
      <c r="S124" s="896"/>
      <c r="T124" s="921">
        <f>M124*$U$5</f>
        <v>0</v>
      </c>
      <c r="U124" s="922">
        <f>T124*J124</f>
        <v>0</v>
      </c>
      <c r="V124" s="923">
        <f>T124+U124</f>
        <v>0</v>
      </c>
      <c r="W124" s="903"/>
      <c r="X124" s="921">
        <f>Q124*$U$5</f>
        <v>0</v>
      </c>
      <c r="Y124" s="922">
        <f>X124*N124</f>
        <v>0</v>
      </c>
      <c r="Z124" s="923">
        <f>X124+Y124</f>
        <v>0</v>
      </c>
      <c r="AA124" s="903"/>
      <c r="AB124" s="921">
        <f>M124*$AC$5</f>
        <v>0</v>
      </c>
      <c r="AC124" s="922">
        <f>AB124*J124</f>
        <v>0</v>
      </c>
      <c r="AD124" s="923">
        <f>AB124+AC124</f>
        <v>0</v>
      </c>
      <c r="AE124" s="819"/>
      <c r="AF124" s="962">
        <f>I124-(P124+T124+AB124)</f>
        <v>0</v>
      </c>
      <c r="AG124" s="978"/>
      <c r="AH124" s="745"/>
      <c r="AI124" s="963"/>
      <c r="AJ124" s="927">
        <f>AI124*J124</f>
        <v>0</v>
      </c>
      <c r="AK124" s="964">
        <f>AJ124+AI124</f>
        <v>0</v>
      </c>
      <c r="AL124" s="745"/>
      <c r="AM124" s="929">
        <f t="shared" si="52"/>
        <v>0</v>
      </c>
      <c r="AN124" s="966">
        <f>I124-AI124</f>
        <v>0</v>
      </c>
      <c r="AO124" s="745"/>
    </row>
    <row r="125" spans="1:87" s="911" customFormat="1" ht="16.350000000000001" hidden="1" customHeight="1" outlineLevel="2">
      <c r="A125" s="1115"/>
      <c r="B125" s="1424"/>
      <c r="C125" s="887"/>
      <c r="D125" s="1425"/>
      <c r="E125" s="1426" t="s">
        <v>205</v>
      </c>
      <c r="F125" s="1246" t="s">
        <v>130</v>
      </c>
      <c r="G125" s="503"/>
      <c r="H125" s="101"/>
      <c r="I125" s="985"/>
      <c r="J125" s="936">
        <f>TVAN</f>
        <v>8.5000000000000006E-2</v>
      </c>
      <c r="K125" s="937">
        <f>I125*J125</f>
        <v>0</v>
      </c>
      <c r="L125" s="938">
        <f>I125+K125</f>
        <v>0</v>
      </c>
      <c r="M125" s="916">
        <f>I125/$G$5</f>
        <v>0</v>
      </c>
      <c r="N125" s="917">
        <f>I125/$G$2</f>
        <v>0</v>
      </c>
      <c r="O125" s="896"/>
      <c r="P125" s="918">
        <f>M125*$Q$5</f>
        <v>0</v>
      </c>
      <c r="Q125" s="968">
        <f>P125*J125</f>
        <v>0</v>
      </c>
      <c r="R125" s="941">
        <f>P125+Q125</f>
        <v>0</v>
      </c>
      <c r="S125" s="896"/>
      <c r="T125" s="921">
        <f>M125*$U$5</f>
        <v>0</v>
      </c>
      <c r="U125" s="943">
        <f>T125*J125</f>
        <v>0</v>
      </c>
      <c r="V125" s="944">
        <f>T125+U125</f>
        <v>0</v>
      </c>
      <c r="W125" s="903"/>
      <c r="X125" s="921">
        <f>Q125*$U$5</f>
        <v>0</v>
      </c>
      <c r="Y125" s="943">
        <f>X125*N125</f>
        <v>0</v>
      </c>
      <c r="Z125" s="944">
        <f>X125+Y125</f>
        <v>0</v>
      </c>
      <c r="AA125" s="903"/>
      <c r="AB125" s="921">
        <f>M125*$AC$5</f>
        <v>0</v>
      </c>
      <c r="AC125" s="943">
        <f>AB125*J125</f>
        <v>0</v>
      </c>
      <c r="AD125" s="944">
        <f>AB125+AC125</f>
        <v>0</v>
      </c>
      <c r="AE125" s="877"/>
      <c r="AF125" s="1261">
        <f>I125-(P125+T125+AB125)</f>
        <v>0</v>
      </c>
      <c r="AG125" s="969"/>
      <c r="AH125" s="871"/>
      <c r="AI125" s="1251"/>
      <c r="AJ125" s="948">
        <f>AI125*J125</f>
        <v>0</v>
      </c>
      <c r="AK125" s="1263">
        <f>AJ125+AI125</f>
        <v>0</v>
      </c>
      <c r="AL125" s="871"/>
      <c r="AM125" s="929">
        <f t="shared" si="52"/>
        <v>0</v>
      </c>
      <c r="AN125" s="1264">
        <f>I125-AI125</f>
        <v>0</v>
      </c>
      <c r="AO125" s="871"/>
      <c r="AP125" s="316"/>
      <c r="AQ125" s="316"/>
      <c r="AR125" s="316"/>
      <c r="AS125" s="316"/>
      <c r="AT125" s="316"/>
      <c r="AU125" s="316"/>
      <c r="AV125" s="316"/>
      <c r="AW125" s="316"/>
      <c r="AX125" s="316"/>
      <c r="AY125" s="316"/>
      <c r="AZ125" s="316"/>
      <c r="BA125" s="316"/>
      <c r="BB125" s="316"/>
      <c r="BC125" s="316"/>
      <c r="BD125" s="316"/>
      <c r="BE125" s="316"/>
      <c r="BF125" s="316"/>
      <c r="BG125" s="316"/>
      <c r="BH125" s="316"/>
      <c r="BI125" s="316"/>
      <c r="BJ125" s="316"/>
      <c r="BK125" s="316"/>
      <c r="BL125" s="316"/>
      <c r="BM125" s="316"/>
      <c r="BN125" s="316"/>
      <c r="BO125" s="316"/>
    </row>
    <row r="126" spans="1:87" s="1064" customFormat="1" ht="15.75" hidden="1" customHeight="1" outlineLevel="1">
      <c r="A126" s="1383"/>
      <c r="B126" s="1384" t="s">
        <v>206</v>
      </c>
      <c r="C126" s="1385"/>
      <c r="D126" s="1386" t="s">
        <v>207</v>
      </c>
      <c r="E126" s="1387"/>
      <c r="F126" s="1388" t="s">
        <v>372</v>
      </c>
      <c r="G126" s="51"/>
      <c r="H126" s="304"/>
      <c r="I126" s="1389">
        <f>SUM(I127:I128)</f>
        <v>0</v>
      </c>
      <c r="J126" s="1390"/>
      <c r="K126" s="1391">
        <f>SUM(K127:K128)</f>
        <v>0</v>
      </c>
      <c r="L126" s="1392">
        <f>SUM(L127:L128)</f>
        <v>0</v>
      </c>
      <c r="M126" s="1393">
        <f>SUM(M127:M128)</f>
        <v>0</v>
      </c>
      <c r="N126" s="1392">
        <f>SUM(N127:N128)</f>
        <v>0</v>
      </c>
      <c r="O126" s="1063"/>
      <c r="P126" s="1427">
        <f>SUM(P127:P128)</f>
        <v>0</v>
      </c>
      <c r="Q126" s="1394">
        <f>SUM(Q127:Q128)</f>
        <v>0</v>
      </c>
      <c r="R126" s="1395">
        <f>SUM(R127:R128)</f>
        <v>0</v>
      </c>
      <c r="S126" s="1292"/>
      <c r="T126" s="1400">
        <f>SUM(T127:T128)</f>
        <v>0</v>
      </c>
      <c r="U126" s="1397">
        <f>SUM(U127:U128)</f>
        <v>0</v>
      </c>
      <c r="V126" s="1398">
        <f>SUM(V127:V128)</f>
        <v>0</v>
      </c>
      <c r="W126" s="1399"/>
      <c r="X126" s="1400">
        <f>SUM(X127:X128)</f>
        <v>0</v>
      </c>
      <c r="Y126" s="1397">
        <f>SUM(Y127:Y128)</f>
        <v>0</v>
      </c>
      <c r="Z126" s="1398">
        <f>SUM(Z127:Z128)</f>
        <v>0</v>
      </c>
      <c r="AA126" s="1399"/>
      <c r="AB126" s="1400">
        <f>SUM(AB127:AB128)</f>
        <v>0</v>
      </c>
      <c r="AC126" s="1397">
        <f>SUM(AC127:AC128)</f>
        <v>0</v>
      </c>
      <c r="AD126" s="1398">
        <f>SUM(AD127:AD128)</f>
        <v>0</v>
      </c>
      <c r="AE126" s="1401"/>
      <c r="AF126" s="1402">
        <f>SUM(AF127:AF128)</f>
        <v>0</v>
      </c>
      <c r="AG126" s="1428">
        <f>SUM(AG127:AG128)</f>
        <v>0</v>
      </c>
      <c r="AH126" s="1063"/>
      <c r="AI126" s="1429">
        <f>SUM(AI127:AI128)</f>
        <v>0</v>
      </c>
      <c r="AJ126" s="1430">
        <f>SUM(AJ127:AJ128)</f>
        <v>0</v>
      </c>
      <c r="AK126" s="1428">
        <f>SUM(AK127:AK128)</f>
        <v>0</v>
      </c>
      <c r="AL126" s="1063"/>
      <c r="AM126" s="1407">
        <f t="shared" si="52"/>
        <v>0</v>
      </c>
      <c r="AN126" s="1431">
        <f>G126-AI126</f>
        <v>0</v>
      </c>
      <c r="AO126" s="1063"/>
      <c r="AP126" s="1408"/>
      <c r="AQ126" s="1408"/>
      <c r="AR126" s="1408"/>
      <c r="AS126" s="1408"/>
      <c r="AT126" s="1408"/>
      <c r="AU126" s="1408"/>
      <c r="AV126" s="1408"/>
      <c r="AW126" s="1408"/>
      <c r="AX126" s="1408"/>
      <c r="AY126" s="1408"/>
      <c r="AZ126" s="1408"/>
      <c r="BA126" s="1409"/>
      <c r="BB126" s="1409"/>
      <c r="BC126" s="1409"/>
      <c r="BD126" s="1409"/>
      <c r="BE126" s="1409"/>
      <c r="BF126" s="1409"/>
      <c r="BG126" s="1409"/>
      <c r="BH126" s="1409"/>
      <c r="BI126" s="1409"/>
      <c r="BJ126" s="1409"/>
      <c r="BK126" s="1409"/>
      <c r="BL126" s="1409"/>
      <c r="BM126" s="1409"/>
      <c r="BN126" s="1409"/>
      <c r="BO126" s="1409"/>
      <c r="BP126" s="1410"/>
      <c r="BQ126" s="1410"/>
      <c r="BR126" s="1410"/>
      <c r="BS126" s="1410"/>
      <c r="BT126" s="1410"/>
      <c r="BU126" s="1410"/>
      <c r="BV126" s="1410"/>
      <c r="BW126" s="1410"/>
      <c r="BX126" s="1410"/>
      <c r="BY126" s="1410"/>
      <c r="BZ126" s="1410"/>
      <c r="CA126" s="1410"/>
      <c r="CB126" s="1410"/>
      <c r="CC126" s="1410"/>
      <c r="CD126" s="1410"/>
      <c r="CE126" s="1410"/>
      <c r="CF126" s="1410"/>
      <c r="CG126" s="1410"/>
      <c r="CH126" s="1410"/>
      <c r="CI126" s="1410"/>
    </row>
    <row r="127" spans="1:87" ht="16.350000000000001" hidden="1" customHeight="1" outlineLevel="2">
      <c r="A127" s="1022"/>
      <c r="B127" s="1022"/>
      <c r="C127" s="858"/>
      <c r="D127" s="1420"/>
      <c r="E127" s="1367"/>
      <c r="F127" s="1432" t="s">
        <v>131</v>
      </c>
      <c r="G127" s="504"/>
      <c r="H127" s="505">
        <v>0.03</v>
      </c>
      <c r="I127" s="890"/>
      <c r="J127" s="891">
        <f>TVAN</f>
        <v>8.5000000000000006E-2</v>
      </c>
      <c r="K127" s="956">
        <f>I127*J127</f>
        <v>0</v>
      </c>
      <c r="L127" s="893">
        <f>I127+K127</f>
        <v>0</v>
      </c>
      <c r="M127" s="894">
        <f>I127/$G$5</f>
        <v>0</v>
      </c>
      <c r="N127" s="895">
        <f>I127/$G$2</f>
        <v>0</v>
      </c>
      <c r="O127" s="896"/>
      <c r="P127" s="918">
        <f>M127*$Q$5</f>
        <v>0</v>
      </c>
      <c r="Q127" s="898">
        <f>P127*J127</f>
        <v>0</v>
      </c>
      <c r="R127" s="899">
        <f>P127+Q127</f>
        <v>0</v>
      </c>
      <c r="S127" s="896"/>
      <c r="T127" s="921">
        <f>M127*$U$5</f>
        <v>0</v>
      </c>
      <c r="U127" s="901">
        <f>T127*J127</f>
        <v>0</v>
      </c>
      <c r="V127" s="902">
        <f>T127+U127</f>
        <v>0</v>
      </c>
      <c r="W127" s="903"/>
      <c r="X127" s="921">
        <f>M127*$Y$5</f>
        <v>0</v>
      </c>
      <c r="Y127" s="901">
        <f>X127*N127</f>
        <v>0</v>
      </c>
      <c r="Z127" s="902">
        <f>X127+Y127</f>
        <v>0</v>
      </c>
      <c r="AA127" s="903"/>
      <c r="AB127" s="921">
        <f>M127*$AC$5</f>
        <v>0</v>
      </c>
      <c r="AC127" s="901">
        <f>AB127*J127</f>
        <v>0</v>
      </c>
      <c r="AD127" s="902">
        <f>AB127+AC127</f>
        <v>0</v>
      </c>
      <c r="AE127" s="819"/>
      <c r="AF127" s="957">
        <f>I127-(P127+T127+AB127)</f>
        <v>0</v>
      </c>
      <c r="AG127" s="973"/>
      <c r="AH127" s="745"/>
      <c r="AI127" s="958"/>
      <c r="AJ127" s="907">
        <f>AI127*J127</f>
        <v>0</v>
      </c>
      <c r="AK127" s="959">
        <f>AJ127+AI127</f>
        <v>0</v>
      </c>
      <c r="AL127" s="745"/>
      <c r="AM127" s="909">
        <f t="shared" si="52"/>
        <v>0</v>
      </c>
      <c r="AN127" s="984">
        <f>I127-AI127</f>
        <v>0</v>
      </c>
      <c r="AO127" s="745"/>
    </row>
    <row r="128" spans="1:87" ht="16.350000000000001" hidden="1" customHeight="1" outlineLevel="2">
      <c r="A128" s="1022"/>
      <c r="B128" s="1022"/>
      <c r="C128" s="858"/>
      <c r="D128" s="1420"/>
      <c r="E128" s="1367"/>
      <c r="F128" s="1432" t="s">
        <v>409</v>
      </c>
      <c r="G128" s="504"/>
      <c r="H128" s="505">
        <v>5.0000000000000001E-3</v>
      </c>
      <c r="I128" s="935">
        <f>(I39+I76+I108+I112)*H128</f>
        <v>0</v>
      </c>
      <c r="J128" s="936">
        <f>TVAN</f>
        <v>8.5000000000000006E-2</v>
      </c>
      <c r="K128" s="937">
        <f>I128*J128</f>
        <v>0</v>
      </c>
      <c r="L128" s="938">
        <f>I128+K128</f>
        <v>0</v>
      </c>
      <c r="M128" s="1019">
        <f>I128/$G$5</f>
        <v>0</v>
      </c>
      <c r="N128" s="1020">
        <f>I128/$G$2</f>
        <v>0</v>
      </c>
      <c r="O128" s="896"/>
      <c r="P128" s="939">
        <f>M128*$Q$5</f>
        <v>0</v>
      </c>
      <c r="Q128" s="1433">
        <f>P128*J128</f>
        <v>0</v>
      </c>
      <c r="R128" s="941">
        <f>P128+Q128</f>
        <v>0</v>
      </c>
      <c r="S128" s="896"/>
      <c r="T128" s="942">
        <f>M128*$U$5</f>
        <v>0</v>
      </c>
      <c r="U128" s="943">
        <f>T128*J128</f>
        <v>0</v>
      </c>
      <c r="V128" s="944">
        <f>T128+U128</f>
        <v>0</v>
      </c>
      <c r="W128" s="903"/>
      <c r="X128" s="942">
        <f>Q128*$U$5</f>
        <v>0</v>
      </c>
      <c r="Y128" s="943">
        <f>X128*N128</f>
        <v>0</v>
      </c>
      <c r="Z128" s="944">
        <f>X128+Y128</f>
        <v>0</v>
      </c>
      <c r="AA128" s="903"/>
      <c r="AB128" s="942">
        <f>M128*$AC$5</f>
        <v>0</v>
      </c>
      <c r="AC128" s="943">
        <f>AB128*J128</f>
        <v>0</v>
      </c>
      <c r="AD128" s="944">
        <f>AB128+AC128</f>
        <v>0</v>
      </c>
      <c r="AE128" s="819"/>
      <c r="AF128" s="945">
        <f>I128-(P128+T128+AB128)</f>
        <v>0</v>
      </c>
      <c r="AG128" s="946"/>
      <c r="AH128" s="745"/>
      <c r="AI128" s="947"/>
      <c r="AJ128" s="948">
        <f>AI128*J128</f>
        <v>0</v>
      </c>
      <c r="AK128" s="949">
        <f>AJ128+AI128</f>
        <v>0</v>
      </c>
      <c r="AL128" s="745"/>
      <c r="AM128" s="929">
        <f t="shared" si="52"/>
        <v>0</v>
      </c>
      <c r="AN128" s="993">
        <f>I128-AI128</f>
        <v>0</v>
      </c>
      <c r="AO128" s="745"/>
    </row>
    <row r="129" spans="1:87" ht="16.350000000000001" hidden="1" customHeight="1" outlineLevel="1">
      <c r="A129" s="1022"/>
      <c r="B129" s="1150"/>
      <c r="C129" s="1023"/>
      <c r="D129" s="1434"/>
      <c r="E129" s="1367"/>
      <c r="F129" s="1152"/>
      <c r="G129" s="25"/>
      <c r="H129" s="27"/>
      <c r="I129" s="986"/>
      <c r="J129" s="1026"/>
      <c r="K129" s="864"/>
      <c r="L129" s="1027"/>
      <c r="M129" s="1153"/>
      <c r="N129" s="1029"/>
      <c r="O129" s="745"/>
      <c r="P129" s="1030"/>
      <c r="Q129" s="1031"/>
      <c r="R129" s="1032"/>
      <c r="S129" s="814"/>
      <c r="T129" s="1033"/>
      <c r="U129" s="1034"/>
      <c r="V129" s="1035"/>
      <c r="W129" s="818"/>
      <c r="X129" s="1033"/>
      <c r="Y129" s="1034"/>
      <c r="Z129" s="1035"/>
      <c r="AA129" s="818"/>
      <c r="AB129" s="1033"/>
      <c r="AC129" s="1034"/>
      <c r="AD129" s="1035"/>
      <c r="AE129" s="819"/>
      <c r="AF129" s="1036">
        <f>SUM(AF130)</f>
        <v>0</v>
      </c>
      <c r="AG129" s="1435"/>
      <c r="AH129" s="745"/>
      <c r="AI129" s="1436"/>
      <c r="AJ129" s="1437"/>
      <c r="AK129" s="1435"/>
      <c r="AL129" s="745"/>
      <c r="AM129" s="1438">
        <f>SUM(AM130:AM132)</f>
        <v>284147.10302455234</v>
      </c>
      <c r="AN129" s="1439">
        <f>G129-AI129</f>
        <v>0</v>
      </c>
      <c r="AO129" s="745"/>
    </row>
    <row r="130" spans="1:87" s="732" customFormat="1" ht="16.350000000000001" hidden="1" customHeight="1" outlineLevel="1">
      <c r="A130" s="1440" t="s">
        <v>208</v>
      </c>
      <c r="B130" s="1150" t="s">
        <v>209</v>
      </c>
      <c r="C130" s="1441"/>
      <c r="D130" s="1442"/>
      <c r="E130" s="1443"/>
      <c r="F130" s="3617" t="s">
        <v>348</v>
      </c>
      <c r="G130" s="3618"/>
      <c r="H130" s="65" t="s">
        <v>134</v>
      </c>
      <c r="I130" s="1045"/>
      <c r="J130" s="1444">
        <f>TVAN</f>
        <v>8.5000000000000006E-2</v>
      </c>
      <c r="K130" s="1047">
        <f>I130*J130</f>
        <v>0</v>
      </c>
      <c r="L130" s="1445">
        <f>I130+K130</f>
        <v>0</v>
      </c>
      <c r="M130" s="1049">
        <f>I130/$G$5</f>
        <v>0</v>
      </c>
      <c r="N130" s="1050">
        <f>I130/$G$2</f>
        <v>0</v>
      </c>
      <c r="O130" s="745"/>
      <c r="P130" s="1051">
        <f>M130*$Q$5</f>
        <v>0</v>
      </c>
      <c r="Q130" s="1052">
        <f>P130*J130</f>
        <v>0</v>
      </c>
      <c r="R130" s="1446">
        <f>P130+Q130</f>
        <v>0</v>
      </c>
      <c r="S130" s="814"/>
      <c r="T130" s="1054">
        <f>M130*$U$5</f>
        <v>0</v>
      </c>
      <c r="U130" s="1055">
        <f>T130*J130</f>
        <v>0</v>
      </c>
      <c r="V130" s="1447">
        <f>T130+U130</f>
        <v>0</v>
      </c>
      <c r="W130" s="818"/>
      <c r="X130" s="1054">
        <f>Q130*$U$5</f>
        <v>0</v>
      </c>
      <c r="Y130" s="1055">
        <f>X130*N130</f>
        <v>0</v>
      </c>
      <c r="Z130" s="1447">
        <f>X130+Y130</f>
        <v>0</v>
      </c>
      <c r="AA130" s="818"/>
      <c r="AB130" s="1054">
        <f>M130*$AC$5</f>
        <v>0</v>
      </c>
      <c r="AC130" s="1055">
        <f>AB130*J130</f>
        <v>0</v>
      </c>
      <c r="AD130" s="1447">
        <f>AB130+AC130</f>
        <v>0</v>
      </c>
      <c r="AE130" s="819"/>
      <c r="AF130" s="957">
        <f>I130-(P130+T130+AB130)</f>
        <v>0</v>
      </c>
      <c r="AG130" s="1057"/>
      <c r="AH130" s="745"/>
      <c r="AI130" s="1058"/>
      <c r="AJ130" s="948">
        <f>AI130*J130</f>
        <v>0</v>
      </c>
      <c r="AK130" s="1448">
        <f>AJ130+AI130</f>
        <v>0</v>
      </c>
      <c r="AL130" s="745"/>
      <c r="AM130" s="1449">
        <f>I130-AG130</f>
        <v>0</v>
      </c>
      <c r="AN130" s="1062">
        <f>I130-AI130</f>
        <v>0</v>
      </c>
      <c r="AO130" s="1154"/>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row>
    <row r="131" spans="1:87" s="1455" customFormat="1" ht="16.350000000000001" customHeight="1">
      <c r="A131" s="1077"/>
      <c r="B131" s="828" t="s">
        <v>210</v>
      </c>
      <c r="C131" s="1078"/>
      <c r="D131" s="3611">
        <v>490</v>
      </c>
      <c r="E131" s="3612"/>
      <c r="F131" s="1079" t="s">
        <v>211</v>
      </c>
      <c r="G131" s="9"/>
      <c r="H131" s="10"/>
      <c r="I131" s="1080">
        <f>I132+I135+I139+I146</f>
        <v>183773.55151227617</v>
      </c>
      <c r="J131" s="832"/>
      <c r="K131" s="833">
        <f>K132+K135+K139+K146</f>
        <v>425.00000000000006</v>
      </c>
      <c r="L131" s="834">
        <f>L132+L135+L139+L146</f>
        <v>184198.55151227617</v>
      </c>
      <c r="M131" s="835">
        <f>M132+M135+M139+M146</f>
        <v>59.599011354719032</v>
      </c>
      <c r="N131" s="1450">
        <f>N132+N135+N139+N146</f>
        <v>4966.8527435750311</v>
      </c>
      <c r="O131" s="745"/>
      <c r="P131" s="838">
        <f>P132+P135+P139+P146</f>
        <v>87823.303343485051</v>
      </c>
      <c r="Q131" s="839">
        <f>Q132+Q135+Q139+Q146</f>
        <v>203.37080428084974</v>
      </c>
      <c r="R131" s="840">
        <f>R132+R135+R139+R146</f>
        <v>88026.674147765894</v>
      </c>
      <c r="S131" s="1082"/>
      <c r="T131" s="842">
        <f>T132+T135+T139+T146</f>
        <v>17585.114511406126</v>
      </c>
      <c r="U131" s="843">
        <f>U132+U135+U139+U146</f>
        <v>38.659356251013463</v>
      </c>
      <c r="V131" s="844">
        <f>V132+V135+V139+V146</f>
        <v>17623.773867657139</v>
      </c>
      <c r="W131" s="1083"/>
      <c r="X131" s="842">
        <f>X132+X135+X139+X146</f>
        <v>78365.133657384984</v>
      </c>
      <c r="Y131" s="843">
        <f>Y132+Y135+Y139+Y146</f>
        <v>182.96983946813688</v>
      </c>
      <c r="Z131" s="844">
        <f>Z132+Z135+Z139+Z146</f>
        <v>78548.103496853117</v>
      </c>
      <c r="AA131" s="1083"/>
      <c r="AB131" s="846">
        <f>AB132+AB135+AB139+AB146</f>
        <v>0</v>
      </c>
      <c r="AC131" s="843">
        <f>AC132+AC135+AC139+AC146</f>
        <v>0</v>
      </c>
      <c r="AD131" s="844">
        <f>AD132+AD135+AD139+AD146</f>
        <v>0</v>
      </c>
      <c r="AE131" s="1084"/>
      <c r="AF131" s="835">
        <f>AF132+AF135+AF139+AF145</f>
        <v>0</v>
      </c>
      <c r="AG131" s="1451">
        <f>AG132+AG135+AG139+AG146</f>
        <v>0</v>
      </c>
      <c r="AH131" s="745"/>
      <c r="AI131" s="1086" t="e">
        <f>AI132+AI135+AI139+AI146</f>
        <v>#REF!</v>
      </c>
      <c r="AJ131" s="1452" t="e">
        <f>AJ132+AJ135+AJ139+AJ146</f>
        <v>#REF!</v>
      </c>
      <c r="AK131" s="1453" t="e">
        <f>AK132+AK135+AK139+AK146</f>
        <v>#REF!</v>
      </c>
      <c r="AL131" s="745"/>
      <c r="AM131" s="1454">
        <f>AM132+AM135+AM139+AM146</f>
        <v>183773.55151227617</v>
      </c>
      <c r="AN131" s="1090" t="e">
        <f>AN132+AN135+AN139+AN146</f>
        <v>#REF!</v>
      </c>
      <c r="AO131" s="837"/>
      <c r="AP131" s="855"/>
      <c r="AQ131" s="855"/>
      <c r="AR131" s="855"/>
      <c r="AS131" s="855"/>
      <c r="AT131" s="855"/>
      <c r="AU131" s="855"/>
      <c r="AV131" s="855"/>
      <c r="AW131" s="855"/>
      <c r="AX131" s="855"/>
      <c r="AY131" s="855"/>
      <c r="AZ131" s="855"/>
      <c r="BA131" s="49"/>
      <c r="BB131" s="49"/>
      <c r="BC131" s="49"/>
      <c r="BD131" s="49"/>
      <c r="BE131" s="49"/>
      <c r="BF131" s="49"/>
      <c r="BG131" s="49"/>
      <c r="BH131" s="49"/>
      <c r="BI131" s="49"/>
      <c r="BJ131" s="49"/>
      <c r="BK131" s="49"/>
      <c r="BL131" s="49"/>
      <c r="BM131" s="49"/>
      <c r="BN131" s="49"/>
      <c r="BO131" s="49"/>
      <c r="BP131" s="856"/>
      <c r="BQ131" s="856"/>
      <c r="BR131" s="856"/>
      <c r="BS131" s="856"/>
      <c r="BT131" s="856"/>
      <c r="BU131" s="856"/>
      <c r="BV131" s="856"/>
      <c r="BW131" s="856"/>
      <c r="BX131" s="856"/>
      <c r="BY131" s="856"/>
      <c r="BZ131" s="856"/>
      <c r="CA131" s="856"/>
      <c r="CB131" s="856"/>
      <c r="CC131" s="856"/>
      <c r="CD131" s="856"/>
      <c r="CE131" s="856"/>
      <c r="CF131" s="856"/>
      <c r="CG131" s="856"/>
      <c r="CH131" s="856"/>
      <c r="CI131" s="856"/>
    </row>
    <row r="132" spans="1:87" s="732" customFormat="1" ht="15.75" customHeight="1" outlineLevel="1">
      <c r="A132" s="1092" t="s">
        <v>212</v>
      </c>
      <c r="B132" s="1093" t="s">
        <v>213</v>
      </c>
      <c r="C132" s="858"/>
      <c r="D132" s="1456" t="s">
        <v>214</v>
      </c>
      <c r="E132" s="1372"/>
      <c r="F132" s="1457" t="s">
        <v>215</v>
      </c>
      <c r="G132" s="63"/>
      <c r="H132" s="297"/>
      <c r="I132" s="986">
        <f>SUM(I133:I134)</f>
        <v>100373.55151227616</v>
      </c>
      <c r="J132" s="1096"/>
      <c r="K132" s="864">
        <f>SUM(K133:K134)</f>
        <v>0</v>
      </c>
      <c r="L132" s="1097">
        <f>SUM(L133:L134)</f>
        <v>100373.55151227616</v>
      </c>
      <c r="M132" s="878">
        <f>SUM(M133:M134)</f>
        <v>32.551824716158961</v>
      </c>
      <c r="N132" s="954">
        <f>SUM(N133:N134)</f>
        <v>2712.7986895209774</v>
      </c>
      <c r="O132" s="745"/>
      <c r="P132" s="1125">
        <f>SUM(P133:P134)</f>
        <v>48030.705646063288</v>
      </c>
      <c r="Q132" s="1101">
        <f>SUM(Q133:Q134)</f>
        <v>0</v>
      </c>
      <c r="R132" s="1102">
        <f>SUM(R133:R134)</f>
        <v>48030.705646063288</v>
      </c>
      <c r="S132" s="871"/>
      <c r="T132" s="1126">
        <f>SUM(T133:T134)</f>
        <v>9130.2985555118485</v>
      </c>
      <c r="U132" s="1104">
        <f>SUM(U133:U134)</f>
        <v>0</v>
      </c>
      <c r="V132" s="1105">
        <f>SUM(V133:V134)</f>
        <v>9130.2985555118485</v>
      </c>
      <c r="W132" s="875"/>
      <c r="X132" s="1126">
        <f>SUM(X133:X134)</f>
        <v>43212.547310701018</v>
      </c>
      <c r="Y132" s="1104">
        <f>SUM(Y133:Y134)</f>
        <v>0</v>
      </c>
      <c r="Z132" s="1105">
        <f>SUM(Z133:Z134)</f>
        <v>43212.547310701018</v>
      </c>
      <c r="AA132" s="875"/>
      <c r="AB132" s="1127">
        <f>SUM(AB133:AB134)</f>
        <v>0</v>
      </c>
      <c r="AC132" s="1104">
        <f>SUM(AC133:AC134)</f>
        <v>0</v>
      </c>
      <c r="AD132" s="1105">
        <f>SUM(AD133:AD134)</f>
        <v>0</v>
      </c>
      <c r="AE132" s="877"/>
      <c r="AF132" s="878">
        <f>SUM(AF133:AF134)</f>
        <v>0</v>
      </c>
      <c r="AG132" s="994">
        <f>SUM(AG133:AG134)</f>
        <v>0</v>
      </c>
      <c r="AH132" s="745"/>
      <c r="AI132" s="1110" t="e">
        <f>SUM(AI133:AI134)</f>
        <v>#REF!</v>
      </c>
      <c r="AJ132" s="996" t="e">
        <f>SUM(AJ133:AJ134)</f>
        <v>#REF!</v>
      </c>
      <c r="AK132" s="1458" t="e">
        <f>SUM(AK133:AK134)</f>
        <v>#REF!</v>
      </c>
      <c r="AL132" s="745"/>
      <c r="AM132" s="1110">
        <f>SUM(AM133:AM134)</f>
        <v>100373.55151227616</v>
      </c>
      <c r="AN132" s="1008" t="e">
        <f>SUM(AN133:AN134)</f>
        <v>#REF!</v>
      </c>
      <c r="AO132" s="745"/>
      <c r="AP132" s="1111"/>
      <c r="AQ132" s="1111"/>
      <c r="AR132" s="1111"/>
      <c r="AS132" s="1111"/>
      <c r="AT132" s="1111"/>
      <c r="AU132" s="1111"/>
      <c r="AV132" s="1111"/>
      <c r="AW132" s="1111"/>
      <c r="AX132" s="1111"/>
      <c r="AY132" s="1111"/>
      <c r="AZ132" s="1111"/>
      <c r="BA132" s="883"/>
      <c r="BB132" s="883"/>
      <c r="BC132" s="883"/>
      <c r="BD132" s="883"/>
      <c r="BE132" s="883"/>
      <c r="BF132" s="883"/>
      <c r="BG132" s="883"/>
      <c r="BH132" s="883"/>
      <c r="BI132" s="883"/>
      <c r="BJ132" s="883"/>
      <c r="BK132" s="883"/>
      <c r="BL132" s="883"/>
      <c r="BM132" s="883"/>
      <c r="BN132" s="883"/>
      <c r="BO132" s="883"/>
      <c r="BP132" s="1112"/>
      <c r="BQ132" s="1112"/>
      <c r="BR132" s="1112"/>
      <c r="BS132" s="1112"/>
      <c r="BT132" s="1112"/>
      <c r="BU132" s="1112"/>
      <c r="BV132" s="1112"/>
      <c r="BW132" s="1112"/>
      <c r="BX132" s="1112"/>
      <c r="BY132" s="1112"/>
      <c r="BZ132" s="1112"/>
      <c r="CA132" s="1112"/>
      <c r="CB132" s="1112"/>
      <c r="CC132" s="1112"/>
      <c r="CD132" s="1112"/>
      <c r="CE132" s="1112"/>
      <c r="CF132" s="1112"/>
      <c r="CG132" s="1112"/>
      <c r="CH132" s="1112"/>
      <c r="CI132" s="1112"/>
    </row>
    <row r="133" spans="1:87" ht="16.350000000000001" customHeight="1" outlineLevel="2">
      <c r="A133" s="955"/>
      <c r="B133" s="932"/>
      <c r="C133" s="858"/>
      <c r="D133" s="1411"/>
      <c r="E133" s="1367" t="s">
        <v>216</v>
      </c>
      <c r="F133" s="744" t="s">
        <v>217</v>
      </c>
      <c r="G133" s="15"/>
      <c r="H133" s="1929">
        <v>1.4999999999999999E-2</v>
      </c>
      <c r="I133" s="890">
        <f>P133+T133+X133+AB133</f>
        <v>100373.55151227616</v>
      </c>
      <c r="J133" s="891">
        <f>TVA0</f>
        <v>0</v>
      </c>
      <c r="K133" s="956">
        <f>I133*J133</f>
        <v>0</v>
      </c>
      <c r="L133" s="893">
        <f>I133+K133</f>
        <v>100373.55151227616</v>
      </c>
      <c r="M133" s="894">
        <f>I133/$G$5</f>
        <v>32.551824716158961</v>
      </c>
      <c r="N133" s="895">
        <f>I133/$G$2</f>
        <v>2712.7986895209774</v>
      </c>
      <c r="O133" s="896"/>
      <c r="P133" s="918">
        <f>H133*R12</f>
        <v>48030.705646063288</v>
      </c>
      <c r="Q133" s="898">
        <f>P133*J133</f>
        <v>0</v>
      </c>
      <c r="R133" s="899">
        <f>P133+Q133</f>
        <v>48030.705646063288</v>
      </c>
      <c r="S133" s="896"/>
      <c r="T133" s="921">
        <f>H133*V12</f>
        <v>9130.2985555118485</v>
      </c>
      <c r="U133" s="901">
        <f>T133*J133</f>
        <v>0</v>
      </c>
      <c r="V133" s="902">
        <f>T133+U133</f>
        <v>9130.2985555118485</v>
      </c>
      <c r="W133" s="903"/>
      <c r="X133" s="921">
        <f>H133*Z12</f>
        <v>43212.547310701018</v>
      </c>
      <c r="Y133" s="901">
        <f>X133*J133</f>
        <v>0</v>
      </c>
      <c r="Z133" s="902">
        <f>X133+Y133</f>
        <v>43212.547310701018</v>
      </c>
      <c r="AA133" s="903"/>
      <c r="AB133" s="921">
        <f>H133*AD8</f>
        <v>0</v>
      </c>
      <c r="AC133" s="901">
        <f>AB133*J133</f>
        <v>0</v>
      </c>
      <c r="AD133" s="902">
        <f>AB133+AC133</f>
        <v>0</v>
      </c>
      <c r="AE133" s="819"/>
      <c r="AF133" s="957">
        <f t="shared" ref="AF133:AF146" si="53">I133-(P133+T133+X133+AB133)</f>
        <v>0</v>
      </c>
      <c r="AG133" s="905"/>
      <c r="AH133" s="745"/>
      <c r="AI133" s="958" t="e">
        <f>#REF!</f>
        <v>#REF!</v>
      </c>
      <c r="AJ133" s="907" t="e">
        <f>AI133*J133</f>
        <v>#REF!</v>
      </c>
      <c r="AK133" s="1114" t="e">
        <f>AJ133+AI133</f>
        <v>#REF!</v>
      </c>
      <c r="AL133" s="745"/>
      <c r="AM133" s="909">
        <f>I133-AG133</f>
        <v>100373.55151227616</v>
      </c>
      <c r="AN133" s="984" t="e">
        <f t="shared" ref="AN133:AN144" si="54">I133-AI133</f>
        <v>#REF!</v>
      </c>
      <c r="AO133" s="745"/>
    </row>
    <row r="134" spans="1:87" ht="16.350000000000001" customHeight="1" outlineLevel="2">
      <c r="A134" s="955"/>
      <c r="B134" s="932" t="s">
        <v>218</v>
      </c>
      <c r="C134" s="858"/>
      <c r="D134" s="1411"/>
      <c r="E134" s="1367" t="s">
        <v>219</v>
      </c>
      <c r="F134" s="12" t="s">
        <v>220</v>
      </c>
      <c r="G134" s="15"/>
      <c r="H134" s="1929">
        <v>0.01</v>
      </c>
      <c r="I134" s="985">
        <f>P134+T134+AB134</f>
        <v>0</v>
      </c>
      <c r="J134" s="936">
        <f>TVA0</f>
        <v>0</v>
      </c>
      <c r="K134" s="937">
        <f>I134*J134</f>
        <v>0</v>
      </c>
      <c r="L134" s="938">
        <f>I134+K134</f>
        <v>0</v>
      </c>
      <c r="M134" s="1019">
        <f>I134/$G$5</f>
        <v>0</v>
      </c>
      <c r="N134" s="1020">
        <f>I134/$G$2</f>
        <v>0</v>
      </c>
      <c r="O134" s="896"/>
      <c r="P134" s="939">
        <v>0</v>
      </c>
      <c r="Q134" s="1433">
        <f>P134*J134</f>
        <v>0</v>
      </c>
      <c r="R134" s="941">
        <f>P134+Q134</f>
        <v>0</v>
      </c>
      <c r="S134" s="896"/>
      <c r="T134" s="942">
        <v>0</v>
      </c>
      <c r="U134" s="943">
        <f>T134*J134</f>
        <v>0</v>
      </c>
      <c r="V134" s="944">
        <f>T134+U134</f>
        <v>0</v>
      </c>
      <c r="W134" s="903"/>
      <c r="X134" s="942">
        <f>M134*$Y$5</f>
        <v>0</v>
      </c>
      <c r="Y134" s="943">
        <f>X134*J134</f>
        <v>0</v>
      </c>
      <c r="Z134" s="944">
        <f>X134+Y134</f>
        <v>0</v>
      </c>
      <c r="AA134" s="903"/>
      <c r="AB134" s="942">
        <f>H134*(AD8+AD38+AD75)</f>
        <v>0</v>
      </c>
      <c r="AC134" s="943">
        <f>AB134*J134</f>
        <v>0</v>
      </c>
      <c r="AD134" s="944">
        <f>AB134+AC134</f>
        <v>0</v>
      </c>
      <c r="AE134" s="819"/>
      <c r="AF134" s="945">
        <f t="shared" si="53"/>
        <v>0</v>
      </c>
      <c r="AG134" s="946"/>
      <c r="AH134" s="745"/>
      <c r="AI134" s="947"/>
      <c r="AJ134" s="948">
        <f>AI134*J134</f>
        <v>0</v>
      </c>
      <c r="AK134" s="949">
        <f>AJ134+AI134</f>
        <v>0</v>
      </c>
      <c r="AL134" s="745"/>
      <c r="AM134" s="1253">
        <f>I134-AG134</f>
        <v>0</v>
      </c>
      <c r="AN134" s="951">
        <f t="shared" si="54"/>
        <v>0</v>
      </c>
      <c r="AO134" s="745"/>
    </row>
    <row r="135" spans="1:87" s="732" customFormat="1" ht="15.75" customHeight="1" outlineLevel="1">
      <c r="A135" s="1092" t="s">
        <v>221</v>
      </c>
      <c r="B135" s="1093" t="s">
        <v>222</v>
      </c>
      <c r="C135" s="858"/>
      <c r="D135" s="1456" t="s">
        <v>223</v>
      </c>
      <c r="E135" s="1372"/>
      <c r="F135" s="1457" t="s">
        <v>224</v>
      </c>
      <c r="G135" s="63"/>
      <c r="H135" s="2763"/>
      <c r="I135" s="986">
        <f>SUM(I136:I138)</f>
        <v>78400</v>
      </c>
      <c r="J135" s="1096"/>
      <c r="K135" s="864">
        <f>SUM(K136:K138)</f>
        <v>0</v>
      </c>
      <c r="L135" s="1097">
        <f>SUM(L136:L138)</f>
        <v>78400</v>
      </c>
      <c r="M135" s="878">
        <f>SUM(M136:M138)</f>
        <v>25.425652667423382</v>
      </c>
      <c r="N135" s="954">
        <f>SUM(N136:N138)</f>
        <v>2118.9189189189187</v>
      </c>
      <c r="O135" s="745"/>
      <c r="P135" s="1100">
        <f>SUM(P136:P138)</f>
        <v>37400</v>
      </c>
      <c r="Q135" s="1101">
        <f>SUM(Q136:Q138)</f>
        <v>0</v>
      </c>
      <c r="R135" s="1102">
        <f>SUM(R136:R138)</f>
        <v>37400</v>
      </c>
      <c r="S135" s="871"/>
      <c r="T135" s="1103">
        <f>SUM(T136:T138)</f>
        <v>8000</v>
      </c>
      <c r="U135" s="1104">
        <f>SUM(U136:U138)</f>
        <v>0</v>
      </c>
      <c r="V135" s="1105">
        <f>SUM(V136:V138)</f>
        <v>8000</v>
      </c>
      <c r="W135" s="875"/>
      <c r="X135" s="1103">
        <f>SUM(X136:X138)</f>
        <v>33000</v>
      </c>
      <c r="Y135" s="1104">
        <f>SUM(Y136:Y138)</f>
        <v>0</v>
      </c>
      <c r="Z135" s="1105">
        <f>SUM(Z136:Z138)</f>
        <v>33000</v>
      </c>
      <c r="AA135" s="875"/>
      <c r="AB135" s="1106">
        <f>SUM(AB136:AB138)</f>
        <v>0</v>
      </c>
      <c r="AC135" s="1104">
        <f>SUM(AC136:AC138)</f>
        <v>0</v>
      </c>
      <c r="AD135" s="1105">
        <f>SUM(AD136:AD138)</f>
        <v>0</v>
      </c>
      <c r="AE135" s="877"/>
      <c r="AF135" s="878">
        <f>SUM(AF136:AF138)</f>
        <v>0</v>
      </c>
      <c r="AG135" s="994">
        <f>SUM(AG136:AG138)</f>
        <v>0</v>
      </c>
      <c r="AH135" s="745"/>
      <c r="AI135" s="1110" t="e">
        <f>SUM(AI136:AI138)</f>
        <v>#REF!</v>
      </c>
      <c r="AJ135" s="996" t="e">
        <f>SUM(AJ136:AJ138)</f>
        <v>#REF!</v>
      </c>
      <c r="AK135" s="1458" t="e">
        <f>SUM(AK136:AK138)</f>
        <v>#REF!</v>
      </c>
      <c r="AL135" s="745"/>
      <c r="AM135" s="1110">
        <f>SUM(AM136:AM138)</f>
        <v>78400</v>
      </c>
      <c r="AN135" s="1008" t="e">
        <f>SUM(AN136:AN138)</f>
        <v>#REF!</v>
      </c>
      <c r="AO135" s="745"/>
      <c r="AP135" s="1111"/>
      <c r="AQ135" s="1111"/>
      <c r="AR135" s="1111"/>
      <c r="AS135" s="1111"/>
      <c r="AT135" s="1111"/>
      <c r="AU135" s="1111"/>
      <c r="AV135" s="1111"/>
      <c r="AW135" s="1111"/>
      <c r="AX135" s="1111"/>
      <c r="AY135" s="1111"/>
      <c r="AZ135" s="1111"/>
      <c r="BA135" s="883"/>
      <c r="BB135" s="883"/>
      <c r="BC135" s="883"/>
      <c r="BD135" s="883"/>
      <c r="BE135" s="883"/>
      <c r="BF135" s="883"/>
      <c r="BG135" s="883"/>
      <c r="BH135" s="883"/>
      <c r="BI135" s="883"/>
      <c r="BJ135" s="883"/>
      <c r="BK135" s="883"/>
      <c r="BL135" s="883"/>
      <c r="BM135" s="883"/>
      <c r="BN135" s="883"/>
      <c r="BO135" s="883"/>
      <c r="BP135" s="1112"/>
      <c r="BQ135" s="1112"/>
      <c r="BR135" s="1112"/>
      <c r="BS135" s="1112"/>
      <c r="BT135" s="1112"/>
      <c r="BU135" s="1112"/>
      <c r="BV135" s="1112"/>
      <c r="BW135" s="1112"/>
      <c r="BX135" s="1112"/>
      <c r="BY135" s="1112"/>
      <c r="BZ135" s="1112"/>
      <c r="CA135" s="1112"/>
      <c r="CB135" s="1112"/>
      <c r="CC135" s="1112"/>
      <c r="CD135" s="1112"/>
      <c r="CE135" s="1112"/>
      <c r="CF135" s="1112"/>
      <c r="CG135" s="1112"/>
      <c r="CH135" s="1112"/>
      <c r="CI135" s="1112"/>
    </row>
    <row r="136" spans="1:87" ht="16.350000000000001" customHeight="1" outlineLevel="2">
      <c r="A136" s="955"/>
      <c r="B136" s="932"/>
      <c r="C136" s="858"/>
      <c r="D136" s="1411"/>
      <c r="E136" s="1367" t="s">
        <v>225</v>
      </c>
      <c r="F136" s="744" t="s">
        <v>226</v>
      </c>
      <c r="G136" s="15" t="s">
        <v>227</v>
      </c>
      <c r="H136" s="2764"/>
      <c r="I136" s="890">
        <f>P136+T136+X136+AB136</f>
        <v>78400</v>
      </c>
      <c r="J136" s="891">
        <f>TVA0</f>
        <v>0</v>
      </c>
      <c r="K136" s="956">
        <f>I136*J136</f>
        <v>0</v>
      </c>
      <c r="L136" s="893">
        <f>I136+K136</f>
        <v>78400</v>
      </c>
      <c r="M136" s="894">
        <f>I136/$G$5</f>
        <v>25.425652667423382</v>
      </c>
      <c r="N136" s="895">
        <f>I136/$G$2</f>
        <v>2118.9189189189187</v>
      </c>
      <c r="O136" s="896"/>
      <c r="P136" s="897">
        <f>'Paramètres Loyers'!B51*NbreLLS</f>
        <v>37400</v>
      </c>
      <c r="Q136" s="898">
        <f>P136*J136</f>
        <v>0</v>
      </c>
      <c r="R136" s="899">
        <f>P136+Q136</f>
        <v>37400</v>
      </c>
      <c r="S136" s="896"/>
      <c r="T136" s="900">
        <f>'Paramètres Loyers'!B52*NbreLLTS</f>
        <v>8000</v>
      </c>
      <c r="U136" s="901">
        <f>T136*J136</f>
        <v>0</v>
      </c>
      <c r="V136" s="902">
        <f>T136+U136</f>
        <v>8000</v>
      </c>
      <c r="W136" s="903"/>
      <c r="X136" s="900">
        <f>'Paramètres Loyers'!B53*NbrePLS</f>
        <v>33000</v>
      </c>
      <c r="Y136" s="901">
        <f>X136*J136</f>
        <v>0</v>
      </c>
      <c r="Z136" s="902">
        <f>X136+Y136</f>
        <v>33000</v>
      </c>
      <c r="AA136" s="903"/>
      <c r="AB136" s="900">
        <v>0</v>
      </c>
      <c r="AC136" s="901">
        <f>AB136*J136</f>
        <v>0</v>
      </c>
      <c r="AD136" s="902">
        <f>AB136+AC136</f>
        <v>0</v>
      </c>
      <c r="AE136" s="819"/>
      <c r="AF136" s="957">
        <f t="shared" si="53"/>
        <v>0</v>
      </c>
      <c r="AG136" s="905"/>
      <c r="AH136" s="745"/>
      <c r="AI136" s="906" t="e">
        <f>#REF!</f>
        <v>#REF!</v>
      </c>
      <c r="AJ136" s="927" t="e">
        <f>AI136*J136</f>
        <v>#REF!</v>
      </c>
      <c r="AK136" s="908" t="e">
        <f>AJ136+AI135</f>
        <v>#REF!</v>
      </c>
      <c r="AL136" s="745"/>
      <c r="AM136" s="909">
        <f>I136-AG136</f>
        <v>78400</v>
      </c>
      <c r="AN136" s="961" t="e">
        <f t="shared" si="54"/>
        <v>#REF!</v>
      </c>
      <c r="AO136" s="745"/>
    </row>
    <row r="137" spans="1:87" ht="16.350000000000001" customHeight="1" outlineLevel="2">
      <c r="A137" s="955"/>
      <c r="B137" s="932"/>
      <c r="C137" s="858"/>
      <c r="D137" s="1411"/>
      <c r="E137" s="1367" t="s">
        <v>228</v>
      </c>
      <c r="F137" s="12" t="s">
        <v>229</v>
      </c>
      <c r="G137" s="13"/>
      <c r="H137" s="27"/>
      <c r="I137" s="1010"/>
      <c r="J137" s="913">
        <f>TVA0</f>
        <v>0</v>
      </c>
      <c r="K137" s="914">
        <f>I137*J137</f>
        <v>0</v>
      </c>
      <c r="L137" s="915">
        <f>I137+K137</f>
        <v>0</v>
      </c>
      <c r="M137" s="916">
        <f>I137/$G$5</f>
        <v>0</v>
      </c>
      <c r="N137" s="917">
        <f>I137/$G$2</f>
        <v>0</v>
      </c>
      <c r="O137" s="1459"/>
      <c r="P137" s="918">
        <f>M137*$Q$5</f>
        <v>0</v>
      </c>
      <c r="Q137" s="968">
        <f>P137*J137</f>
        <v>0</v>
      </c>
      <c r="R137" s="920">
        <f>P137+Q137</f>
        <v>0</v>
      </c>
      <c r="S137" s="1459"/>
      <c r="T137" s="921">
        <f>M137*$U$5</f>
        <v>0</v>
      </c>
      <c r="U137" s="922">
        <f>T137*J137</f>
        <v>0</v>
      </c>
      <c r="V137" s="923">
        <f>T137+U137</f>
        <v>0</v>
      </c>
      <c r="W137" s="1460"/>
      <c r="X137" s="921">
        <f>M137*$Y$5</f>
        <v>0</v>
      </c>
      <c r="Y137" s="922">
        <f t="shared" ref="Y137:Y138" si="55">X137*J137</f>
        <v>0</v>
      </c>
      <c r="Z137" s="923">
        <f>X137+Y137</f>
        <v>0</v>
      </c>
      <c r="AA137" s="1460"/>
      <c r="AB137" s="921">
        <f>M137*$AC$5</f>
        <v>0</v>
      </c>
      <c r="AC137" s="922">
        <f>AB137*J137</f>
        <v>0</v>
      </c>
      <c r="AD137" s="923">
        <f>AB137+AC137</f>
        <v>0</v>
      </c>
      <c r="AE137" s="1157"/>
      <c r="AF137" s="962">
        <f t="shared" si="53"/>
        <v>0</v>
      </c>
      <c r="AG137" s="978"/>
      <c r="AH137" s="745"/>
      <c r="AI137" s="926"/>
      <c r="AJ137" s="927">
        <f>AI137*J137</f>
        <v>0</v>
      </c>
      <c r="AK137" s="1117" t="e">
        <f>AJ137+AI136</f>
        <v>#REF!</v>
      </c>
      <c r="AL137" s="745"/>
      <c r="AM137" s="929">
        <f>I137-AG137</f>
        <v>0</v>
      </c>
      <c r="AN137" s="966">
        <f t="shared" si="54"/>
        <v>0</v>
      </c>
      <c r="AO137" s="745"/>
    </row>
    <row r="138" spans="1:87" s="911" customFormat="1" ht="16.350000000000001" customHeight="1" outlineLevel="2">
      <c r="A138" s="1115"/>
      <c r="B138" s="1116"/>
      <c r="C138" s="887"/>
      <c r="D138" s="1461"/>
      <c r="E138" s="1426" t="s">
        <v>230</v>
      </c>
      <c r="F138" s="101" t="s">
        <v>231</v>
      </c>
      <c r="G138" s="506" t="s">
        <v>232</v>
      </c>
      <c r="H138" s="505">
        <v>0</v>
      </c>
      <c r="I138" s="985">
        <f>(I39+I76+I108+I112+I118)*H138</f>
        <v>0</v>
      </c>
      <c r="J138" s="936">
        <f>TVA0</f>
        <v>0</v>
      </c>
      <c r="K138" s="937">
        <f>I138*J138</f>
        <v>0</v>
      </c>
      <c r="L138" s="938">
        <f>I138+K138</f>
        <v>0</v>
      </c>
      <c r="M138" s="1019">
        <f>I138/$G$5</f>
        <v>0</v>
      </c>
      <c r="N138" s="1020">
        <f>I138/$G$2</f>
        <v>0</v>
      </c>
      <c r="O138" s="1011"/>
      <c r="P138" s="939">
        <f>M138*$Q$5</f>
        <v>0</v>
      </c>
      <c r="Q138" s="1433">
        <f>P138*J138</f>
        <v>0</v>
      </c>
      <c r="R138" s="941">
        <f>P138+Q138</f>
        <v>0</v>
      </c>
      <c r="S138" s="1012"/>
      <c r="T138" s="942">
        <f>M138*$U$5</f>
        <v>0</v>
      </c>
      <c r="U138" s="943">
        <f>T138*J138</f>
        <v>0</v>
      </c>
      <c r="V138" s="944">
        <f>T138+U138</f>
        <v>0</v>
      </c>
      <c r="W138" s="1013"/>
      <c r="X138" s="942">
        <f>M138*$Y$5</f>
        <v>0</v>
      </c>
      <c r="Y138" s="943">
        <f t="shared" si="55"/>
        <v>0</v>
      </c>
      <c r="Z138" s="944">
        <f>X138+Y138</f>
        <v>0</v>
      </c>
      <c r="AA138" s="1013"/>
      <c r="AB138" s="942">
        <f>M138*$AC$5</f>
        <v>0</v>
      </c>
      <c r="AC138" s="943">
        <f>AB138*J138</f>
        <v>0</v>
      </c>
      <c r="AD138" s="944">
        <f>AB138+AC138</f>
        <v>0</v>
      </c>
      <c r="AE138" s="1462"/>
      <c r="AF138" s="1261">
        <f t="shared" si="53"/>
        <v>0</v>
      </c>
      <c r="AG138" s="925"/>
      <c r="AH138" s="1463"/>
      <c r="AI138" s="926"/>
      <c r="AJ138" s="948">
        <f>AI138*J138</f>
        <v>0</v>
      </c>
      <c r="AK138" s="928">
        <f>AJ138+AI137</f>
        <v>0</v>
      </c>
      <c r="AL138" s="1463"/>
      <c r="AM138" s="929">
        <f>I138-AG138</f>
        <v>0</v>
      </c>
      <c r="AN138" s="1264">
        <f t="shared" si="54"/>
        <v>0</v>
      </c>
      <c r="AO138" s="871"/>
      <c r="AP138" s="316"/>
      <c r="AQ138" s="316"/>
      <c r="AR138" s="316"/>
      <c r="AS138" s="316"/>
      <c r="AT138" s="316"/>
      <c r="AU138" s="316"/>
      <c r="AV138" s="316"/>
      <c r="AW138" s="316"/>
      <c r="AX138" s="316"/>
      <c r="AY138" s="316"/>
      <c r="AZ138" s="316"/>
      <c r="BA138" s="316"/>
      <c r="BB138" s="316"/>
      <c r="BC138" s="316"/>
      <c r="BD138" s="316"/>
      <c r="BE138" s="316"/>
      <c r="BF138" s="316"/>
      <c r="BG138" s="316"/>
      <c r="BH138" s="316"/>
      <c r="BI138" s="316"/>
      <c r="BJ138" s="316"/>
      <c r="BK138" s="316"/>
      <c r="BL138" s="316"/>
      <c r="BM138" s="316"/>
      <c r="BN138" s="316"/>
      <c r="BO138" s="316"/>
    </row>
    <row r="139" spans="1:87" s="732" customFormat="1" ht="15.75" customHeight="1" outlineLevel="1">
      <c r="A139" s="1092" t="s">
        <v>373</v>
      </c>
      <c r="B139" s="1093" t="s">
        <v>234</v>
      </c>
      <c r="C139" s="858"/>
      <c r="D139" s="1456" t="s">
        <v>235</v>
      </c>
      <c r="E139" s="1372"/>
      <c r="F139" s="1457" t="s">
        <v>236</v>
      </c>
      <c r="G139" s="63"/>
      <c r="H139" s="297"/>
      <c r="I139" s="986">
        <f>SUM(I140:I144)</f>
        <v>5000</v>
      </c>
      <c r="J139" s="1096"/>
      <c r="K139" s="864">
        <f>SUM(K140:K144)</f>
        <v>425.00000000000006</v>
      </c>
      <c r="L139" s="1097">
        <f>SUM(L140:L144)</f>
        <v>5425</v>
      </c>
      <c r="M139" s="878">
        <f>SUM(M140:M144)</f>
        <v>1.6215339711366954</v>
      </c>
      <c r="N139" s="954">
        <f>SUM(N140:N144)</f>
        <v>135.13513513513513</v>
      </c>
      <c r="O139" s="745"/>
      <c r="P139" s="1125">
        <f>SUM(P140:P144)</f>
        <v>2392.5976974217615</v>
      </c>
      <c r="Q139" s="1101">
        <f>SUM(Q140:Q144)</f>
        <v>203.37080428084974</v>
      </c>
      <c r="R139" s="1102">
        <f>SUM(R140:R144)</f>
        <v>2595.9685017026113</v>
      </c>
      <c r="S139" s="871"/>
      <c r="T139" s="1126">
        <f>SUM(T140:T144)</f>
        <v>454.81595589427604</v>
      </c>
      <c r="U139" s="1104">
        <f>SUM(U140:U144)</f>
        <v>38.659356251013463</v>
      </c>
      <c r="V139" s="1105">
        <f>SUM(V140:V144)</f>
        <v>493.47531214528954</v>
      </c>
      <c r="W139" s="875"/>
      <c r="X139" s="1126">
        <f>SUM(X140:X144)</f>
        <v>2152.5863466839633</v>
      </c>
      <c r="Y139" s="1104">
        <f>SUM(Y140:Y144)</f>
        <v>182.96983946813688</v>
      </c>
      <c r="Z139" s="1105">
        <f>SUM(Z140:Z144)</f>
        <v>2335.5561861521001</v>
      </c>
      <c r="AA139" s="875"/>
      <c r="AB139" s="1127">
        <f>SUM(AB140:AB144)</f>
        <v>0</v>
      </c>
      <c r="AC139" s="1104">
        <f>SUM(AC140:AC144)</f>
        <v>0</v>
      </c>
      <c r="AD139" s="1105">
        <f>SUM(AD140:AD144)</f>
        <v>0</v>
      </c>
      <c r="AE139" s="877"/>
      <c r="AF139" s="878">
        <f>SUM(AF140:AF144)</f>
        <v>0</v>
      </c>
      <c r="AG139" s="1130">
        <f>SUM(AG140:AG144)</f>
        <v>0</v>
      </c>
      <c r="AH139" s="745"/>
      <c r="AI139" s="1464" t="e">
        <f>SUM(AI140:AI144)</f>
        <v>#REF!</v>
      </c>
      <c r="AJ139" s="1145" t="e">
        <f>SUM(AJ140:AJ144)</f>
        <v>#REF!</v>
      </c>
      <c r="AK139" s="1130" t="e">
        <f>SUM(AK140:AK144)</f>
        <v>#REF!</v>
      </c>
      <c r="AL139" s="745"/>
      <c r="AM139" s="1464">
        <f>SUM(AM140:AM144)</f>
        <v>5000</v>
      </c>
      <c r="AN139" s="1132" t="e">
        <f>SUM(AN140:AN144)</f>
        <v>#REF!</v>
      </c>
      <c r="AO139" s="745"/>
      <c r="AP139" s="1111"/>
      <c r="AQ139" s="1111"/>
      <c r="AR139" s="1111"/>
      <c r="AS139" s="1111"/>
      <c r="AT139" s="1111"/>
      <c r="AU139" s="1111"/>
      <c r="AV139" s="1111"/>
      <c r="AW139" s="1111"/>
      <c r="AX139" s="1111"/>
      <c r="AY139" s="1111"/>
      <c r="AZ139" s="1111"/>
      <c r="BA139" s="883"/>
      <c r="BB139" s="883"/>
      <c r="BC139" s="883"/>
      <c r="BD139" s="883"/>
      <c r="BE139" s="883"/>
      <c r="BF139" s="883"/>
      <c r="BG139" s="883"/>
      <c r="BH139" s="883"/>
      <c r="BI139" s="883"/>
      <c r="BJ139" s="883"/>
      <c r="BK139" s="883"/>
      <c r="BL139" s="883"/>
      <c r="BM139" s="883"/>
      <c r="BN139" s="883"/>
      <c r="BO139" s="883"/>
      <c r="BP139" s="1112"/>
      <c r="BQ139" s="1112"/>
      <c r="BR139" s="1112"/>
      <c r="BS139" s="1112"/>
      <c r="BT139" s="1112"/>
      <c r="BU139" s="1112"/>
      <c r="BV139" s="1112"/>
      <c r="BW139" s="1112"/>
      <c r="BX139" s="1112"/>
      <c r="BY139" s="1112"/>
      <c r="BZ139" s="1112"/>
      <c r="CA139" s="1112"/>
      <c r="CB139" s="1112"/>
      <c r="CC139" s="1112"/>
      <c r="CD139" s="1112"/>
      <c r="CE139" s="1112"/>
      <c r="CF139" s="1112"/>
      <c r="CG139" s="1112"/>
      <c r="CH139" s="1112"/>
      <c r="CI139" s="1112"/>
    </row>
    <row r="140" spans="1:87" ht="16.350000000000001" customHeight="1" outlineLevel="2">
      <c r="A140" s="1465"/>
      <c r="B140" s="932"/>
      <c r="C140" s="858"/>
      <c r="D140" s="1411"/>
      <c r="E140" s="1367" t="s">
        <v>237</v>
      </c>
      <c r="F140" s="12" t="s">
        <v>238</v>
      </c>
      <c r="G140" s="13"/>
      <c r="H140" s="12"/>
      <c r="I140" s="983"/>
      <c r="J140" s="891">
        <f>TVAN</f>
        <v>8.5000000000000006E-2</v>
      </c>
      <c r="K140" s="956">
        <f>I140*J140</f>
        <v>0</v>
      </c>
      <c r="L140" s="893">
        <f>I140+K140</f>
        <v>0</v>
      </c>
      <c r="M140" s="894">
        <f>I140/$G$5</f>
        <v>0</v>
      </c>
      <c r="N140" s="895">
        <f>I140/$G$2</f>
        <v>0</v>
      </c>
      <c r="O140" s="896"/>
      <c r="P140" s="918">
        <f>M140*$Q$5</f>
        <v>0</v>
      </c>
      <c r="Q140" s="898">
        <f>P140*J140</f>
        <v>0</v>
      </c>
      <c r="R140" s="899">
        <f>P140+Q140</f>
        <v>0</v>
      </c>
      <c r="S140" s="896"/>
      <c r="T140" s="921">
        <f>M140*$U$5</f>
        <v>0</v>
      </c>
      <c r="U140" s="901">
        <f>T140*J140</f>
        <v>0</v>
      </c>
      <c r="V140" s="902">
        <f>T140+U140</f>
        <v>0</v>
      </c>
      <c r="W140" s="903"/>
      <c r="X140" s="921">
        <f t="shared" ref="X140:X144" si="56">M140*$Y$5</f>
        <v>0</v>
      </c>
      <c r="Y140" s="901">
        <f t="shared" ref="Y140:Y143" si="57">X140*J140</f>
        <v>0</v>
      </c>
      <c r="Z140" s="902">
        <f>X140+Y140</f>
        <v>0</v>
      </c>
      <c r="AA140" s="903"/>
      <c r="AB140" s="921">
        <f>M140*$AC$5</f>
        <v>0</v>
      </c>
      <c r="AC140" s="901">
        <f>AB140*J140</f>
        <v>0</v>
      </c>
      <c r="AD140" s="902">
        <f>AB140+AC140</f>
        <v>0</v>
      </c>
      <c r="AE140" s="819"/>
      <c r="AF140" s="957">
        <f t="shared" si="53"/>
        <v>0</v>
      </c>
      <c r="AG140" s="973"/>
      <c r="AH140" s="745"/>
      <c r="AI140" s="958"/>
      <c r="AJ140" s="927">
        <f>AI140*J140</f>
        <v>0</v>
      </c>
      <c r="AK140" s="959">
        <f>AJ140+AI140</f>
        <v>0</v>
      </c>
      <c r="AL140" s="745"/>
      <c r="AM140" s="909">
        <f>I140-AG140</f>
        <v>0</v>
      </c>
      <c r="AN140" s="961">
        <f t="shared" si="54"/>
        <v>0</v>
      </c>
      <c r="AO140" s="745"/>
    </row>
    <row r="141" spans="1:87" ht="16.350000000000001" customHeight="1" outlineLevel="2">
      <c r="A141" s="955"/>
      <c r="B141" s="932"/>
      <c r="C141" s="858"/>
      <c r="D141" s="1411"/>
      <c r="E141" s="1367" t="s">
        <v>239</v>
      </c>
      <c r="F141" s="12" t="s">
        <v>240</v>
      </c>
      <c r="G141" s="13"/>
      <c r="H141" s="12"/>
      <c r="I141" s="1010"/>
      <c r="J141" s="913">
        <f>TVAN</f>
        <v>8.5000000000000006E-2</v>
      </c>
      <c r="K141" s="1466">
        <f>I141*J141</f>
        <v>0</v>
      </c>
      <c r="L141" s="915">
        <f>I141+K141</f>
        <v>0</v>
      </c>
      <c r="M141" s="916">
        <f>I141/$G$5</f>
        <v>0</v>
      </c>
      <c r="N141" s="917">
        <f>I141/$G$2</f>
        <v>0</v>
      </c>
      <c r="O141" s="896"/>
      <c r="P141" s="918">
        <f>M141*$Q$5</f>
        <v>0</v>
      </c>
      <c r="Q141" s="1467">
        <f>P141*J141</f>
        <v>0</v>
      </c>
      <c r="R141" s="920">
        <f>P141+Q141</f>
        <v>0</v>
      </c>
      <c r="S141" s="896"/>
      <c r="T141" s="921">
        <f>M141*$U$5</f>
        <v>0</v>
      </c>
      <c r="U141" s="1468">
        <f>T141*J141</f>
        <v>0</v>
      </c>
      <c r="V141" s="923">
        <f>T141+U141</f>
        <v>0</v>
      </c>
      <c r="W141" s="903"/>
      <c r="X141" s="921">
        <f t="shared" si="56"/>
        <v>0</v>
      </c>
      <c r="Y141" s="1468">
        <f t="shared" si="57"/>
        <v>0</v>
      </c>
      <c r="Z141" s="923">
        <f>X141+Y141</f>
        <v>0</v>
      </c>
      <c r="AA141" s="903"/>
      <c r="AB141" s="921">
        <f>M141*$AC$5</f>
        <v>0</v>
      </c>
      <c r="AC141" s="1468">
        <f>AB141*J141</f>
        <v>0</v>
      </c>
      <c r="AD141" s="923">
        <f>AB141+AC141</f>
        <v>0</v>
      </c>
      <c r="AE141" s="819"/>
      <c r="AF141" s="962">
        <f t="shared" si="53"/>
        <v>0</v>
      </c>
      <c r="AG141" s="978"/>
      <c r="AH141" s="745"/>
      <c r="AI141" s="963"/>
      <c r="AJ141" s="927">
        <f>AI141*J141</f>
        <v>0</v>
      </c>
      <c r="AK141" s="1122">
        <f>AJ141+AI141</f>
        <v>0</v>
      </c>
      <c r="AL141" s="745"/>
      <c r="AM141" s="929">
        <f>I141-AG141</f>
        <v>0</v>
      </c>
      <c r="AN141" s="966">
        <f t="shared" si="54"/>
        <v>0</v>
      </c>
      <c r="AO141" s="745"/>
    </row>
    <row r="142" spans="1:87" ht="16.350000000000001" customHeight="1" outlineLevel="2">
      <c r="A142" s="955"/>
      <c r="B142" s="932"/>
      <c r="C142" s="858"/>
      <c r="D142" s="1411"/>
      <c r="E142" s="1367" t="s">
        <v>241</v>
      </c>
      <c r="F142" s="12" t="s">
        <v>242</v>
      </c>
      <c r="G142" s="13"/>
      <c r="H142" s="12"/>
      <c r="I142" s="1010"/>
      <c r="J142" s="913">
        <f>TVAN</f>
        <v>8.5000000000000006E-2</v>
      </c>
      <c r="K142" s="914">
        <f>I142*J142</f>
        <v>0</v>
      </c>
      <c r="L142" s="915">
        <f>I142+K142</f>
        <v>0</v>
      </c>
      <c r="M142" s="916">
        <f>I142/$G$5</f>
        <v>0</v>
      </c>
      <c r="N142" s="917">
        <f>I142/$G$2</f>
        <v>0</v>
      </c>
      <c r="O142" s="896"/>
      <c r="P142" s="918">
        <f>M142*$Q$5</f>
        <v>0</v>
      </c>
      <c r="Q142" s="968">
        <f>P142*J142</f>
        <v>0</v>
      </c>
      <c r="R142" s="920">
        <f>P142+Q142</f>
        <v>0</v>
      </c>
      <c r="S142" s="896"/>
      <c r="T142" s="921">
        <f>M142*$U$5</f>
        <v>0</v>
      </c>
      <c r="U142" s="922">
        <f>T142*J142</f>
        <v>0</v>
      </c>
      <c r="V142" s="923">
        <f>T142+U142</f>
        <v>0</v>
      </c>
      <c r="W142" s="903"/>
      <c r="X142" s="921">
        <f t="shared" si="56"/>
        <v>0</v>
      </c>
      <c r="Y142" s="922">
        <f t="shared" si="57"/>
        <v>0</v>
      </c>
      <c r="Z142" s="923">
        <f>X142+Y142</f>
        <v>0</v>
      </c>
      <c r="AA142" s="903"/>
      <c r="AB142" s="921">
        <f>M142*$AC$5</f>
        <v>0</v>
      </c>
      <c r="AC142" s="922">
        <f>AB142*J142</f>
        <v>0</v>
      </c>
      <c r="AD142" s="923">
        <f>AB142+AC142</f>
        <v>0</v>
      </c>
      <c r="AE142" s="819"/>
      <c r="AF142" s="962">
        <f t="shared" si="53"/>
        <v>0</v>
      </c>
      <c r="AG142" s="978"/>
      <c r="AH142" s="745"/>
      <c r="AI142" s="963"/>
      <c r="AJ142" s="927">
        <f>AI142*J142</f>
        <v>0</v>
      </c>
      <c r="AK142" s="1122">
        <f>AJ142+AI142</f>
        <v>0</v>
      </c>
      <c r="AL142" s="745"/>
      <c r="AM142" s="929">
        <f>I142-AG142</f>
        <v>0</v>
      </c>
      <c r="AN142" s="966">
        <f t="shared" si="54"/>
        <v>0</v>
      </c>
      <c r="AO142" s="745"/>
    </row>
    <row r="143" spans="1:87" ht="16.350000000000001" customHeight="1" outlineLevel="2">
      <c r="A143" s="955"/>
      <c r="B143" s="932"/>
      <c r="C143" s="858"/>
      <c r="D143" s="1411"/>
      <c r="E143" s="1367" t="s">
        <v>285</v>
      </c>
      <c r="F143" s="12" t="s">
        <v>286</v>
      </c>
      <c r="G143" s="13"/>
      <c r="H143" s="12"/>
      <c r="I143" s="1010"/>
      <c r="J143" s="913">
        <f>TVAN</f>
        <v>8.5000000000000006E-2</v>
      </c>
      <c r="K143" s="914">
        <f>I143*J143</f>
        <v>0</v>
      </c>
      <c r="L143" s="915">
        <f>I143+K143</f>
        <v>0</v>
      </c>
      <c r="M143" s="916">
        <f>I143/$G$5</f>
        <v>0</v>
      </c>
      <c r="N143" s="917">
        <f>I143/$G$2</f>
        <v>0</v>
      </c>
      <c r="O143" s="896"/>
      <c r="P143" s="918">
        <f>M143*$Q$5</f>
        <v>0</v>
      </c>
      <c r="Q143" s="968">
        <f>P143*J143</f>
        <v>0</v>
      </c>
      <c r="R143" s="920">
        <f>P143+Q143</f>
        <v>0</v>
      </c>
      <c r="S143" s="896"/>
      <c r="T143" s="921">
        <f>M143*$U$5</f>
        <v>0</v>
      </c>
      <c r="U143" s="922">
        <f>T143*J143</f>
        <v>0</v>
      </c>
      <c r="V143" s="923">
        <f>T143+U143</f>
        <v>0</v>
      </c>
      <c r="W143" s="903"/>
      <c r="X143" s="921">
        <f t="shared" si="56"/>
        <v>0</v>
      </c>
      <c r="Y143" s="922">
        <f t="shared" si="57"/>
        <v>0</v>
      </c>
      <c r="Z143" s="923">
        <f>X143+Y143</f>
        <v>0</v>
      </c>
      <c r="AA143" s="903"/>
      <c r="AB143" s="921">
        <f>M143*$AC$5</f>
        <v>0</v>
      </c>
      <c r="AC143" s="922">
        <f>AB143*J143</f>
        <v>0</v>
      </c>
      <c r="AD143" s="923">
        <f>AB143+AC143</f>
        <v>0</v>
      </c>
      <c r="AE143" s="819"/>
      <c r="AF143" s="962">
        <f t="shared" si="53"/>
        <v>0</v>
      </c>
      <c r="AG143" s="978"/>
      <c r="AH143" s="745"/>
      <c r="AI143" s="963"/>
      <c r="AJ143" s="927">
        <f>AI143*J143</f>
        <v>0</v>
      </c>
      <c r="AK143" s="964">
        <f>AJ143+AI143</f>
        <v>0</v>
      </c>
      <c r="AL143" s="745"/>
      <c r="AM143" s="929">
        <f>I143-AG143</f>
        <v>0</v>
      </c>
      <c r="AN143" s="966">
        <f t="shared" si="54"/>
        <v>0</v>
      </c>
      <c r="AO143" s="745"/>
    </row>
    <row r="144" spans="1:87" ht="16.350000000000001" customHeight="1" outlineLevel="2">
      <c r="A144" s="955"/>
      <c r="B144" s="932"/>
      <c r="C144" s="858"/>
      <c r="D144" s="1411"/>
      <c r="E144" s="1367" t="s">
        <v>243</v>
      </c>
      <c r="F144" s="744" t="s">
        <v>244</v>
      </c>
      <c r="G144" s="13"/>
      <c r="H144" s="12"/>
      <c r="I144" s="985">
        <v>5000</v>
      </c>
      <c r="J144" s="936">
        <f>TVAN</f>
        <v>8.5000000000000006E-2</v>
      </c>
      <c r="K144" s="937">
        <f>I144*J144</f>
        <v>425.00000000000006</v>
      </c>
      <c r="L144" s="938">
        <f>I144+K144</f>
        <v>5425</v>
      </c>
      <c r="M144" s="1019">
        <f>I144/$G$5</f>
        <v>1.6215339711366954</v>
      </c>
      <c r="N144" s="1020">
        <f>I144/$G$2</f>
        <v>135.13513513513513</v>
      </c>
      <c r="O144" s="896"/>
      <c r="P144" s="939">
        <f>M144*$Q$5+P145</f>
        <v>2392.5976974217615</v>
      </c>
      <c r="Q144" s="1433">
        <f>P144*J144</f>
        <v>203.37080428084974</v>
      </c>
      <c r="R144" s="941">
        <f>P144+Q144</f>
        <v>2595.9685017026113</v>
      </c>
      <c r="S144" s="896"/>
      <c r="T144" s="942">
        <f>M144*$U$5+T145</f>
        <v>454.81595589427604</v>
      </c>
      <c r="U144" s="943">
        <f>T144*J144</f>
        <v>38.659356251013463</v>
      </c>
      <c r="V144" s="944">
        <f>T144+U144</f>
        <v>493.47531214528954</v>
      </c>
      <c r="W144" s="903"/>
      <c r="X144" s="942">
        <f t="shared" si="56"/>
        <v>2152.5863466839633</v>
      </c>
      <c r="Y144" s="943">
        <f>X144*J144</f>
        <v>182.96983946813688</v>
      </c>
      <c r="Z144" s="944">
        <f>X144+Y144</f>
        <v>2335.5561861521001</v>
      </c>
      <c r="AA144" s="903"/>
      <c r="AB144" s="942">
        <f>M144*$AC$5</f>
        <v>0</v>
      </c>
      <c r="AC144" s="943">
        <f>AB144*J144</f>
        <v>0</v>
      </c>
      <c r="AD144" s="944">
        <f>AB144+AC144</f>
        <v>0</v>
      </c>
      <c r="AE144" s="819"/>
      <c r="AF144" s="945">
        <f t="shared" si="53"/>
        <v>0</v>
      </c>
      <c r="AG144" s="946"/>
      <c r="AH144" s="745"/>
      <c r="AI144" s="947" t="e">
        <f>#REF!</f>
        <v>#REF!</v>
      </c>
      <c r="AJ144" s="948" t="e">
        <f>AI144*J144</f>
        <v>#REF!</v>
      </c>
      <c r="AK144" s="949" t="e">
        <f>AJ144+AI144</f>
        <v>#REF!</v>
      </c>
      <c r="AL144" s="745"/>
      <c r="AM144" s="1253">
        <f>I144-AG144</f>
        <v>5000</v>
      </c>
      <c r="AN144" s="951" t="e">
        <f t="shared" si="54"/>
        <v>#REF!</v>
      </c>
      <c r="AO144" s="745"/>
    </row>
    <row r="145" spans="1:87" s="1064" customFormat="1" ht="15.75" customHeight="1" outlineLevel="1">
      <c r="A145" s="1383"/>
      <c r="B145" s="1384"/>
      <c r="C145" s="858"/>
      <c r="D145" s="1386"/>
      <c r="E145" s="1372"/>
      <c r="F145" s="1388"/>
      <c r="G145" s="51"/>
      <c r="H145" s="17"/>
      <c r="I145" s="3342"/>
      <c r="J145" s="1469"/>
      <c r="K145" s="864"/>
      <c r="L145" s="1470"/>
      <c r="M145" s="1402"/>
      <c r="N145" s="1471"/>
      <c r="O145" s="745"/>
      <c r="P145" s="3130"/>
      <c r="Q145" s="1031"/>
      <c r="R145" s="1472"/>
      <c r="S145" s="814"/>
      <c r="T145" s="3131"/>
      <c r="U145" s="1034"/>
      <c r="V145" s="1474"/>
      <c r="W145" s="818"/>
      <c r="X145" s="1473"/>
      <c r="Y145" s="1034"/>
      <c r="Z145" s="1474"/>
      <c r="AA145" s="818"/>
      <c r="AB145" s="1473"/>
      <c r="AC145" s="1034"/>
      <c r="AD145" s="1474"/>
      <c r="AE145" s="819"/>
      <c r="AF145" s="1036">
        <f>SUM(AF146)</f>
        <v>0</v>
      </c>
      <c r="AG145" s="1475"/>
      <c r="AH145" s="745"/>
      <c r="AI145" s="1476"/>
      <c r="AJ145" s="1477"/>
      <c r="AK145" s="1475"/>
      <c r="AL145" s="745"/>
      <c r="AM145" s="1476"/>
      <c r="AN145" s="1478"/>
      <c r="AO145" s="1063"/>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1410"/>
      <c r="BQ145" s="1410"/>
      <c r="BR145" s="1410"/>
      <c r="BS145" s="1410"/>
      <c r="BT145" s="1410"/>
      <c r="BU145" s="1410"/>
      <c r="BV145" s="1410"/>
      <c r="BW145" s="1410"/>
      <c r="BX145" s="1410"/>
      <c r="BY145" s="1410"/>
      <c r="BZ145" s="1410"/>
      <c r="CA145" s="1410"/>
      <c r="CB145" s="1410"/>
      <c r="CC145" s="1410"/>
      <c r="CD145" s="1410"/>
      <c r="CE145" s="1410"/>
      <c r="CF145" s="1410"/>
      <c r="CG145" s="1410"/>
      <c r="CH145" s="1410"/>
      <c r="CI145" s="1410"/>
    </row>
    <row r="146" spans="1:87" s="1503" customFormat="1" ht="16.350000000000001" customHeight="1" outlineLevel="1">
      <c r="A146" s="1479" t="s">
        <v>245</v>
      </c>
      <c r="B146" s="1480" t="s">
        <v>246</v>
      </c>
      <c r="C146" s="1481"/>
      <c r="D146" s="1482"/>
      <c r="E146" s="1483"/>
      <c r="F146" s="1484" t="s">
        <v>247</v>
      </c>
      <c r="G146" s="52" t="s">
        <v>287</v>
      </c>
      <c r="H146" s="66" t="s">
        <v>134</v>
      </c>
      <c r="I146" s="1485">
        <v>0</v>
      </c>
      <c r="J146" s="1046">
        <f>TVAN</f>
        <v>8.5000000000000006E-2</v>
      </c>
      <c r="K146" s="1486">
        <f>I146*J146</f>
        <v>0</v>
      </c>
      <c r="L146" s="1048">
        <f>I146+K146</f>
        <v>0</v>
      </c>
      <c r="M146" s="1487">
        <f>I146/$G$5</f>
        <v>0</v>
      </c>
      <c r="N146" s="1488">
        <f>I146/$G$2</f>
        <v>0</v>
      </c>
      <c r="O146" s="1063"/>
      <c r="P146" s="1489">
        <f>M146*$Q$5</f>
        <v>0</v>
      </c>
      <c r="Q146" s="1490">
        <f>P146*J146</f>
        <v>0</v>
      </c>
      <c r="R146" s="1053">
        <f>P146+Q146</f>
        <v>0</v>
      </c>
      <c r="S146" s="1063"/>
      <c r="T146" s="1491">
        <f>M146*$U$5</f>
        <v>0</v>
      </c>
      <c r="U146" s="1492">
        <f>T146*J146</f>
        <v>0</v>
      </c>
      <c r="V146" s="1056">
        <f>T146+U146</f>
        <v>0</v>
      </c>
      <c r="W146" s="1493"/>
      <c r="X146" s="1491">
        <f>M146*$Y$5</f>
        <v>0</v>
      </c>
      <c r="Y146" s="1492">
        <f>X146*J146</f>
        <v>0</v>
      </c>
      <c r="Z146" s="1056">
        <f>X146+Y146</f>
        <v>0</v>
      </c>
      <c r="AA146" s="1493"/>
      <c r="AB146" s="1491">
        <f>M146*$AC$5</f>
        <v>0</v>
      </c>
      <c r="AC146" s="1492">
        <f>AB146*J43</f>
        <v>0</v>
      </c>
      <c r="AD146" s="1056">
        <f>AB146+AC146</f>
        <v>0</v>
      </c>
      <c r="AE146" s="1494"/>
      <c r="AF146" s="1495">
        <f t="shared" si="53"/>
        <v>0</v>
      </c>
      <c r="AG146" s="1496"/>
      <c r="AH146" s="1063"/>
      <c r="AI146" s="1497"/>
      <c r="AJ146" s="948">
        <f>AI146*J146</f>
        <v>0</v>
      </c>
      <c r="AK146" s="1498">
        <f>AJ146+AI146</f>
        <v>0</v>
      </c>
      <c r="AL146" s="1063"/>
      <c r="AM146" s="1499">
        <f>I146-AG146</f>
        <v>0</v>
      </c>
      <c r="AN146" s="1500">
        <f>I146-AI146</f>
        <v>0</v>
      </c>
      <c r="AO146" s="1501"/>
      <c r="AP146" s="1502"/>
      <c r="AQ146" s="1502"/>
      <c r="AR146" s="1502"/>
      <c r="AS146" s="1502"/>
      <c r="AT146" s="1502"/>
      <c r="AU146" s="1502"/>
      <c r="AV146" s="1502"/>
      <c r="AW146" s="1502"/>
      <c r="AX146" s="1502"/>
      <c r="AY146" s="1502"/>
      <c r="AZ146" s="1502"/>
      <c r="BA146" s="1502"/>
      <c r="BB146" s="1502"/>
      <c r="BC146" s="1502"/>
      <c r="BD146" s="1502"/>
      <c r="BE146" s="1502"/>
      <c r="BF146" s="1502"/>
      <c r="BG146" s="1502"/>
      <c r="BH146" s="1502"/>
      <c r="BI146" s="1502"/>
      <c r="BJ146" s="1502"/>
      <c r="BK146" s="1502"/>
      <c r="BL146" s="1502"/>
      <c r="BM146" s="1502"/>
      <c r="BN146" s="1502"/>
      <c r="BO146" s="1502"/>
    </row>
    <row r="147" spans="1:87" s="856" customFormat="1" ht="16.350000000000001" customHeight="1">
      <c r="A147" s="1504"/>
      <c r="B147" s="1505"/>
      <c r="C147" s="1505"/>
      <c r="D147" s="1506"/>
      <c r="E147" s="1507"/>
      <c r="F147" s="3613" t="s">
        <v>812</v>
      </c>
      <c r="G147" s="3614"/>
      <c r="H147" s="10"/>
      <c r="I147" s="1508">
        <f>I8+I38+I75+I131</f>
        <v>6803250.3407645719</v>
      </c>
      <c r="J147" s="1509"/>
      <c r="K147" s="1510">
        <f>Q147+U147+Y147+AC147</f>
        <v>138057.68571712694</v>
      </c>
      <c r="L147" s="1511">
        <f>L8+L38+L75+L131</f>
        <v>6941308.0264816992</v>
      </c>
      <c r="M147" s="1164">
        <f>I147/$G$5</f>
        <v>2206.3403083394105</v>
      </c>
      <c r="N147" s="1165">
        <f>I147/$G$2</f>
        <v>183871.6308314749</v>
      </c>
      <c r="O147" s="745"/>
      <c r="P147" s="1512">
        <f>P8+P38+P75+P131</f>
        <v>3255372.2881638519</v>
      </c>
      <c r="Q147" s="1513">
        <f>Q8+Q38+Q75+Q131</f>
        <v>66063.300191635004</v>
      </c>
      <c r="R147" s="1514">
        <f>R8+R38+R75+R131</f>
        <v>3321435.5883554872</v>
      </c>
      <c r="S147" s="1082"/>
      <c r="T147" s="1515">
        <f>T8+T38+T75+T131</f>
        <v>619713.84719615744</v>
      </c>
      <c r="U147" s="1516">
        <f>U8+U38+U75+U131</f>
        <v>12558.167659597328</v>
      </c>
      <c r="V147" s="1517">
        <f>V8+V38+V75+V131</f>
        <v>632272.01485575479</v>
      </c>
      <c r="W147" s="1083"/>
      <c r="X147" s="1515">
        <f>X8+X38+X75+X131</f>
        <v>2928164.2054045629</v>
      </c>
      <c r="Y147" s="1516">
        <f>Y8+Y38+Y75+Y131</f>
        <v>59436.217865894614</v>
      </c>
      <c r="Z147" s="1517">
        <f>Z8+Z38+Z75+Z131</f>
        <v>2987600.4232704574</v>
      </c>
      <c r="AA147" s="1083"/>
      <c r="AB147" s="1518">
        <f>AB8+AB38+AB75+AB131</f>
        <v>0</v>
      </c>
      <c r="AC147" s="1516">
        <f>AC8+AC38+AC75+AC131</f>
        <v>0</v>
      </c>
      <c r="AD147" s="1517">
        <f>AD8+AD38+AD75+AD131</f>
        <v>0</v>
      </c>
      <c r="AE147" s="1084"/>
      <c r="AF147" s="957">
        <f>L147-(R147+V147+Z147+AD147)</f>
        <v>0</v>
      </c>
      <c r="AG147" s="1519">
        <f>AG8+AG38+AG75+AG131</f>
        <v>0</v>
      </c>
      <c r="AH147" s="1520"/>
      <c r="AI147" s="1521" t="e">
        <f>AI8+AI38+AI75+AI131</f>
        <v>#REF!</v>
      </c>
      <c r="AJ147" s="1522"/>
      <c r="AK147" s="1523" t="e">
        <f>AK8+AK38+AK75+AK131</f>
        <v>#REF!</v>
      </c>
      <c r="AL147" s="745"/>
      <c r="AM147" s="1521">
        <f>AM8+AM38+AM75+AM131</f>
        <v>6737710.9666135591</v>
      </c>
      <c r="AN147" s="1524" t="e">
        <f>AN8+AN38+AN75+AN131</f>
        <v>#REF!</v>
      </c>
      <c r="AO147" s="1015"/>
      <c r="AP147" s="855"/>
      <c r="AQ147" s="855"/>
      <c r="AR147" s="855"/>
      <c r="AS147" s="855"/>
      <c r="AT147" s="855"/>
      <c r="AU147" s="855"/>
      <c r="AV147" s="855"/>
      <c r="AW147" s="855"/>
      <c r="AX147" s="855"/>
      <c r="AY147" s="855"/>
      <c r="AZ147" s="855"/>
      <c r="BA147" s="49"/>
      <c r="BB147" s="49"/>
      <c r="BC147" s="49"/>
      <c r="BD147" s="49"/>
      <c r="BE147" s="49"/>
      <c r="BF147" s="49"/>
      <c r="BG147" s="49"/>
      <c r="BH147" s="49"/>
      <c r="BI147" s="49"/>
      <c r="BJ147" s="49"/>
      <c r="BK147" s="49"/>
      <c r="BL147" s="49"/>
      <c r="BM147" s="49"/>
      <c r="BN147" s="49"/>
      <c r="BO147" s="49"/>
    </row>
    <row r="148" spans="1:87" s="732" customFormat="1" ht="18" customHeight="1" outlineLevel="1">
      <c r="A148" s="1440"/>
      <c r="B148" s="1525" t="s">
        <v>248</v>
      </c>
      <c r="C148" s="858">
        <v>500</v>
      </c>
      <c r="D148" s="1526" t="s">
        <v>249</v>
      </c>
      <c r="E148" s="1527"/>
      <c r="F148" s="773" t="s">
        <v>250</v>
      </c>
      <c r="G148" s="29"/>
      <c r="H148" s="30"/>
      <c r="I148" s="986"/>
      <c r="J148" s="1026"/>
      <c r="K148" s="864"/>
      <c r="L148" s="1528"/>
      <c r="M148" s="1529"/>
      <c r="N148" s="1530"/>
      <c r="O148" s="745"/>
      <c r="P148" s="1030"/>
      <c r="Q148" s="1031"/>
      <c r="R148" s="1531"/>
      <c r="S148" s="814"/>
      <c r="T148" s="1033"/>
      <c r="U148" s="1034"/>
      <c r="V148" s="1532"/>
      <c r="W148" s="818"/>
      <c r="X148" s="1033"/>
      <c r="Y148" s="1034"/>
      <c r="Z148" s="1532"/>
      <c r="AA148" s="818"/>
      <c r="AB148" s="1033"/>
      <c r="AC148" s="1034"/>
      <c r="AD148" s="1532"/>
      <c r="AE148" s="819"/>
      <c r="AF148" s="957">
        <f>L148-(R148+AD148)</f>
        <v>0</v>
      </c>
      <c r="AG148" s="1533"/>
      <c r="AH148" s="1520"/>
      <c r="AI148" s="1075"/>
      <c r="AJ148" s="1534"/>
      <c r="AK148" s="1535"/>
      <c r="AL148" s="745"/>
      <c r="AM148" s="1536"/>
      <c r="AN148" s="1037"/>
      <c r="AO148" s="745"/>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row>
    <row r="149" spans="1:87" ht="18" customHeight="1" outlineLevel="1">
      <c r="A149" s="1537" t="s">
        <v>251</v>
      </c>
      <c r="B149" s="1538"/>
      <c r="C149" s="1539"/>
      <c r="D149" s="1540"/>
      <c r="E149" s="1245" t="s">
        <v>252</v>
      </c>
      <c r="F149" s="967" t="s">
        <v>253</v>
      </c>
      <c r="G149" s="31" t="s">
        <v>254</v>
      </c>
      <c r="H149" s="32" t="s">
        <v>255</v>
      </c>
      <c r="I149" s="1005">
        <f>P149+T149+X149+AB149</f>
        <v>141221.85715605601</v>
      </c>
      <c r="J149" s="1541"/>
      <c r="K149" s="1542"/>
      <c r="L149" s="1027"/>
      <c r="M149" s="1164">
        <f>I149/$G$5</f>
        <v>45.799207769111725</v>
      </c>
      <c r="N149" s="1165">
        <f>I149/$G$2</f>
        <v>3816.806950163676</v>
      </c>
      <c r="O149" s="745"/>
      <c r="P149" s="1473">
        <f>(P12+P144+P14+P133)*TVAS</f>
        <v>67577.418051440894</v>
      </c>
      <c r="Q149" s="1543"/>
      <c r="R149" s="1032"/>
      <c r="S149" s="814"/>
      <c r="T149" s="1473">
        <f>(T12+T144+T14+T133)*TVAS</f>
        <v>12845.990791119308</v>
      </c>
      <c r="U149" s="1544"/>
      <c r="V149" s="1035"/>
      <c r="W149" s="818"/>
      <c r="X149" s="1473">
        <f>(X12+X144+X14+X133)*TVAS</f>
        <v>60798.448313495821</v>
      </c>
      <c r="Y149" s="1544"/>
      <c r="Z149" s="1035"/>
      <c r="AA149" s="818"/>
      <c r="AB149" s="1473">
        <f>AB147*TVAN</f>
        <v>0</v>
      </c>
      <c r="AC149" s="1544"/>
      <c r="AD149" s="1035"/>
      <c r="AE149" s="819"/>
      <c r="AF149" s="957">
        <f>I149-(P149+T149+X149+AB149)</f>
        <v>0</v>
      </c>
      <c r="AG149" s="1533"/>
      <c r="AH149" s="1520"/>
      <c r="AI149" s="1075"/>
      <c r="AJ149" s="1534"/>
      <c r="AK149" s="1535"/>
      <c r="AL149" s="745"/>
      <c r="AM149" s="1536"/>
      <c r="AN149" s="1037"/>
      <c r="AO149" s="745"/>
    </row>
    <row r="150" spans="1:87" ht="16.350000000000001" customHeight="1" outlineLevel="1">
      <c r="A150" s="1537">
        <v>445620</v>
      </c>
      <c r="B150" s="886"/>
      <c r="C150" s="1539"/>
      <c r="D150" s="1293"/>
      <c r="E150" s="1245" t="s">
        <v>256</v>
      </c>
      <c r="F150" s="12" t="s">
        <v>257</v>
      </c>
      <c r="G150" s="13"/>
      <c r="H150" s="12"/>
      <c r="I150" s="862"/>
      <c r="J150" s="1541"/>
      <c r="K150" s="1545">
        <f>K147</f>
        <v>138057.68571712694</v>
      </c>
      <c r="L150" s="1027"/>
      <c r="M150" s="1153"/>
      <c r="N150" s="1029"/>
      <c r="O150" s="745"/>
      <c r="P150" s="1546"/>
      <c r="Q150" s="1547">
        <f>Q147</f>
        <v>66063.300191635004</v>
      </c>
      <c r="R150" s="1032"/>
      <c r="S150" s="814"/>
      <c r="T150" s="1548"/>
      <c r="U150" s="1549">
        <f>U147</f>
        <v>12558.167659597328</v>
      </c>
      <c r="V150" s="1035"/>
      <c r="W150" s="818"/>
      <c r="X150" s="1548"/>
      <c r="Y150" s="1549">
        <f>Y147</f>
        <v>59436.217865894614</v>
      </c>
      <c r="Z150" s="1035"/>
      <c r="AA150" s="818"/>
      <c r="AB150" s="1033"/>
      <c r="AC150" s="1550">
        <f>AC147</f>
        <v>0</v>
      </c>
      <c r="AD150" s="1035"/>
      <c r="AE150" s="819"/>
      <c r="AF150" s="957">
        <f>K150-(Q150+U150+Y150+AC150)</f>
        <v>0</v>
      </c>
      <c r="AG150" s="1533"/>
      <c r="AH150" s="1520"/>
      <c r="AI150" s="1075"/>
      <c r="AJ150" s="1534"/>
      <c r="AK150" s="1535"/>
      <c r="AL150" s="745"/>
      <c r="AM150" s="1536"/>
      <c r="AN150" s="1037"/>
      <c r="AO150" s="745"/>
    </row>
    <row r="151" spans="1:87" ht="16.350000000000001" customHeight="1" outlineLevel="1">
      <c r="A151" s="1551">
        <v>445670</v>
      </c>
      <c r="B151" s="886"/>
      <c r="C151" s="1539"/>
      <c r="D151" s="1293"/>
      <c r="E151" s="1245"/>
      <c r="F151" s="12" t="s">
        <v>258</v>
      </c>
      <c r="G151" s="23"/>
      <c r="H151" s="12"/>
      <c r="I151" s="986"/>
      <c r="J151" s="1026"/>
      <c r="K151" s="864"/>
      <c r="L151" s="1552">
        <f>I149-K150</f>
        <v>3164.1714389290719</v>
      </c>
      <c r="M151" s="1153"/>
      <c r="N151" s="1029"/>
      <c r="O151" s="745"/>
      <c r="P151" s="1030"/>
      <c r="Q151" s="1031"/>
      <c r="R151" s="1553">
        <f>P149-Q150</f>
        <v>1514.1178598058905</v>
      </c>
      <c r="S151" s="814"/>
      <c r="T151" s="1033"/>
      <c r="U151" s="1034"/>
      <c r="V151" s="1554">
        <f>T149-U150</f>
        <v>287.82313152198003</v>
      </c>
      <c r="W151" s="818"/>
      <c r="X151" s="1033"/>
      <c r="Y151" s="1034"/>
      <c r="Z151" s="1554">
        <f>X149-Y150</f>
        <v>1362.2304476012068</v>
      </c>
      <c r="AA151" s="818"/>
      <c r="AB151" s="1033"/>
      <c r="AC151" s="1034"/>
      <c r="AD151" s="1555">
        <f>AB149-AC150</f>
        <v>0</v>
      </c>
      <c r="AE151" s="819"/>
      <c r="AF151" s="957">
        <f>L151-(R151+V151+Z151+AD151)</f>
        <v>-5.4569682106375694E-12</v>
      </c>
      <c r="AG151" s="1556"/>
      <c r="AH151" s="1520"/>
      <c r="AI151" s="1557"/>
      <c r="AJ151" s="27"/>
      <c r="AK151" s="1558"/>
      <c r="AL151" s="745"/>
      <c r="AM151" s="1536"/>
      <c r="AN151" s="1037"/>
      <c r="AO151" s="745"/>
    </row>
    <row r="152" spans="1:87" ht="16.350000000000001" customHeight="1" outlineLevel="1" thickBot="1">
      <c r="A152" s="955"/>
      <c r="B152" s="886"/>
      <c r="C152" s="1559"/>
      <c r="D152" s="1560"/>
      <c r="E152" s="1561"/>
      <c r="F152" s="12"/>
      <c r="G152" s="18"/>
      <c r="H152" s="12"/>
      <c r="I152" s="986"/>
      <c r="J152" s="1026"/>
      <c r="K152" s="864"/>
      <c r="L152" s="1027"/>
      <c r="M152" s="1153"/>
      <c r="N152" s="1029"/>
      <c r="O152" s="745"/>
      <c r="P152" s="1030"/>
      <c r="Q152" s="1031"/>
      <c r="R152" s="1032"/>
      <c r="S152" s="814"/>
      <c r="T152" s="1033"/>
      <c r="U152" s="1034"/>
      <c r="V152" s="1035"/>
      <c r="W152" s="818"/>
      <c r="X152" s="1033"/>
      <c r="Y152" s="1034"/>
      <c r="Z152" s="1035"/>
      <c r="AA152" s="818"/>
      <c r="AB152" s="1033"/>
      <c r="AC152" s="1034"/>
      <c r="AD152" s="1035"/>
      <c r="AE152" s="819"/>
      <c r="AF152" s="957">
        <f>L152-(R152+AD152)</f>
        <v>0</v>
      </c>
      <c r="AG152" s="1037"/>
      <c r="AH152" s="1295"/>
      <c r="AI152" s="1075"/>
      <c r="AJ152" s="1562"/>
      <c r="AK152" s="1535"/>
      <c r="AL152" s="745"/>
      <c r="AM152" s="1536"/>
      <c r="AN152" s="1037"/>
      <c r="AO152" s="1563"/>
    </row>
    <row r="153" spans="1:87" s="1091" customFormat="1" ht="16.350000000000001" customHeight="1" thickBot="1">
      <c r="A153" s="1564"/>
      <c r="B153" s="1565" t="s">
        <v>259</v>
      </c>
      <c r="C153" s="1566">
        <v>690</v>
      </c>
      <c r="D153" s="1567"/>
      <c r="E153" s="1568"/>
      <c r="F153" s="3615" t="s">
        <v>260</v>
      </c>
      <c r="G153" s="3616"/>
      <c r="H153" s="33"/>
      <c r="I153" s="1569">
        <f>I147+I149</f>
        <v>6944472.1979206279</v>
      </c>
      <c r="J153" s="1570"/>
      <c r="K153" s="1571">
        <f>K150</f>
        <v>138057.68571712694</v>
      </c>
      <c r="L153" s="1572">
        <f>L147+L151</f>
        <v>6944472.1979206279</v>
      </c>
      <c r="M153" s="1573">
        <f>M147+M149</f>
        <v>2252.1395161085225</v>
      </c>
      <c r="N153" s="1574">
        <f>N147+N149</f>
        <v>187688.43778163858</v>
      </c>
      <c r="O153" s="1575"/>
      <c r="P153" s="1576">
        <f>P147+P149</f>
        <v>3322949.7062152927</v>
      </c>
      <c r="Q153" s="1577">
        <f>Q150</f>
        <v>66063.300191635004</v>
      </c>
      <c r="R153" s="1572">
        <f>R147+R151</f>
        <v>3322949.7062152931</v>
      </c>
      <c r="S153" s="1578"/>
      <c r="T153" s="1579">
        <f>T147+T149</f>
        <v>632559.83798727673</v>
      </c>
      <c r="U153" s="1580">
        <f>U150</f>
        <v>12558.167659597328</v>
      </c>
      <c r="V153" s="1581">
        <f>V147+V151</f>
        <v>632559.83798727673</v>
      </c>
      <c r="W153" s="1582"/>
      <c r="X153" s="1579">
        <f>X147+X149</f>
        <v>2988962.6537180585</v>
      </c>
      <c r="Y153" s="1580">
        <f>Y150</f>
        <v>59436.217865894614</v>
      </c>
      <c r="Z153" s="1581">
        <f>Z147+Z151</f>
        <v>2988962.6537180585</v>
      </c>
      <c r="AA153" s="1582"/>
      <c r="AB153" s="1579">
        <f>AB147+AB149</f>
        <v>0</v>
      </c>
      <c r="AC153" s="1580">
        <f>AC150</f>
        <v>0</v>
      </c>
      <c r="AD153" s="1581">
        <f>AD147+AD151</f>
        <v>0</v>
      </c>
      <c r="AE153" s="1583"/>
      <c r="AF153" s="1584">
        <f>L153-(R153+V153+Z153+AD153)</f>
        <v>0</v>
      </c>
      <c r="AG153" s="1585">
        <f>AG179</f>
        <v>0</v>
      </c>
      <c r="AH153" s="1295"/>
      <c r="AI153" s="1586"/>
      <c r="AJ153" s="1587"/>
      <c r="AK153" s="1588"/>
      <c r="AL153" s="1589"/>
      <c r="AM153" s="1590"/>
      <c r="AN153" s="1591"/>
      <c r="AO153" s="1563"/>
      <c r="AP153" s="49"/>
      <c r="AQ153" s="49"/>
      <c r="AR153" s="49"/>
      <c r="AS153" s="49"/>
      <c r="AT153" s="49"/>
      <c r="AU153" s="49"/>
      <c r="AV153" s="49"/>
      <c r="AW153" s="49"/>
      <c r="AX153" s="49"/>
      <c r="AY153" s="49"/>
      <c r="AZ153" s="49"/>
      <c r="BA153" s="49"/>
      <c r="BB153" s="49"/>
      <c r="BC153" s="49"/>
      <c r="BD153" s="49"/>
      <c r="BE153" s="49"/>
      <c r="BF153" s="49"/>
      <c r="BG153" s="49"/>
      <c r="BH153" s="49"/>
      <c r="BI153" s="49"/>
      <c r="BJ153" s="49"/>
      <c r="BK153" s="49"/>
      <c r="BL153" s="49"/>
      <c r="BM153" s="49"/>
      <c r="BN153" s="49"/>
      <c r="BO153" s="49"/>
    </row>
    <row r="154" spans="1:87" s="1091" customFormat="1" ht="16.350000000000001" customHeight="1" thickBot="1">
      <c r="A154" s="1592"/>
      <c r="B154" s="1593"/>
      <c r="C154" s="1594"/>
      <c r="D154" s="1595"/>
      <c r="E154" s="1596"/>
      <c r="F154" s="3619"/>
      <c r="G154" s="3616"/>
      <c r="H154" s="656"/>
      <c r="I154" s="1597"/>
      <c r="J154" s="1598"/>
      <c r="K154" s="1599"/>
      <c r="L154" s="1600">
        <f>R154+V154+Z154</f>
        <v>0</v>
      </c>
      <c r="M154" s="1601"/>
      <c r="N154" s="1602"/>
      <c r="O154" s="1575"/>
      <c r="P154"/>
      <c r="Q154" s="1603"/>
      <c r="R154" s="1600">
        <f>P12*H154</f>
        <v>0</v>
      </c>
      <c r="S154" s="1578"/>
      <c r="T154" s="1604"/>
      <c r="U154" s="1605"/>
      <c r="V154" s="1606">
        <f>H154*T12</f>
        <v>0</v>
      </c>
      <c r="W154" s="1582"/>
      <c r="X154" s="1604"/>
      <c r="Y154" s="1605"/>
      <c r="Z154" s="1606"/>
      <c r="AA154" s="1582"/>
      <c r="AB154" s="1607"/>
      <c r="AC154" s="1607"/>
      <c r="AD154" s="1607"/>
      <c r="AE154" s="1583"/>
      <c r="AF154" s="962">
        <f>L154-(R154+V154+Z154+AD154)</f>
        <v>0</v>
      </c>
      <c r="AG154" s="1608"/>
      <c r="AH154" s="1295"/>
      <c r="AI154" s="1609" t="e">
        <f>#REF!</f>
        <v>#REF!</v>
      </c>
      <c r="AJ154" s="1534"/>
      <c r="AK154" s="1610"/>
      <c r="AL154" s="1611"/>
      <c r="AM154" s="1610"/>
      <c r="AN154" s="1610"/>
      <c r="AO154" s="1563"/>
      <c r="AP154" s="49"/>
      <c r="AQ154" s="49"/>
      <c r="AR154" s="49"/>
      <c r="AS154" s="49"/>
      <c r="AT154" s="49"/>
      <c r="AU154" s="49"/>
      <c r="AV154" s="49"/>
      <c r="AW154" s="49"/>
      <c r="AX154" s="49"/>
      <c r="AY154" s="49"/>
      <c r="AZ154" s="49"/>
      <c r="BA154" s="49"/>
      <c r="BB154" s="49"/>
      <c r="BC154" s="49"/>
      <c r="BD154" s="49"/>
      <c r="BE154" s="49"/>
      <c r="BF154" s="49"/>
      <c r="BG154" s="49"/>
      <c r="BH154" s="49"/>
      <c r="BI154" s="49"/>
      <c r="BJ154" s="49"/>
      <c r="BK154" s="49"/>
      <c r="BL154" s="49"/>
      <c r="BM154" s="49"/>
      <c r="BN154" s="49"/>
      <c r="BO154" s="49"/>
    </row>
    <row r="155" spans="1:87" s="1091" customFormat="1" ht="16.350000000000001" customHeight="1" thickBot="1">
      <c r="A155" s="1592"/>
      <c r="B155" s="1593"/>
      <c r="C155" s="1594"/>
      <c r="D155" s="1595"/>
      <c r="E155" s="1596"/>
      <c r="F155" s="3607" t="s">
        <v>412</v>
      </c>
      <c r="G155" s="3608"/>
      <c r="H155" s="76"/>
      <c r="I155" s="1612"/>
      <c r="J155" s="1613"/>
      <c r="K155" s="1571"/>
      <c r="L155" s="1614">
        <f>L153+L154</f>
        <v>6944472.1979206279</v>
      </c>
      <c r="M155" s="1601">
        <f>L155/G5</f>
        <v>2252.139516108522</v>
      </c>
      <c r="N155" s="1602">
        <f>L155/G2</f>
        <v>187688.43778163858</v>
      </c>
      <c r="O155" s="1575"/>
      <c r="P155"/>
      <c r="Q155" s="1603">
        <f>R155/Q5</f>
        <v>2252.0609456462948</v>
      </c>
      <c r="R155" s="1600">
        <f>R154+R153</f>
        <v>3322949.7062152931</v>
      </c>
      <c r="S155" s="1578"/>
      <c r="T155"/>
      <c r="U155" s="1605">
        <f>V155/U5</f>
        <v>2255.2358877917773</v>
      </c>
      <c r="V155" s="1606">
        <f>V154+V153</f>
        <v>632559.83798727673</v>
      </c>
      <c r="W155" s="1582"/>
      <c r="X155"/>
      <c r="Y155" s="1605">
        <f>Z155/Y5</f>
        <v>2251.5726205032456</v>
      </c>
      <c r="Z155" s="1606">
        <f>Z154+Z153</f>
        <v>2988962.6537180585</v>
      </c>
      <c r="AA155" s="1582"/>
      <c r="AB155" s="1607"/>
      <c r="AC155" s="1607"/>
      <c r="AD155" s="1607"/>
      <c r="AE155" s="1583"/>
      <c r="AF155" s="962">
        <f>L155-(R155+V155+Z155+AD155)</f>
        <v>0</v>
      </c>
      <c r="AG155" s="1608"/>
      <c r="AH155" s="1295"/>
      <c r="AI155" s="1615" t="e">
        <f>#REF!</f>
        <v>#REF!</v>
      </c>
      <c r="AJ155" s="1534"/>
      <c r="AK155" s="1610"/>
      <c r="AL155" s="1611"/>
      <c r="AM155" s="1610"/>
      <c r="AN155" s="1610"/>
      <c r="AO155" s="1563"/>
      <c r="AP155" s="49"/>
      <c r="AQ155" s="49"/>
      <c r="AR155" s="49"/>
      <c r="AS155" s="49"/>
      <c r="AT155" s="49"/>
      <c r="AU155" s="49"/>
      <c r="AV155" s="49"/>
      <c r="AW155" s="49"/>
      <c r="AX155" s="49"/>
      <c r="AY155" s="49"/>
      <c r="AZ155" s="49"/>
      <c r="BA155" s="49"/>
      <c r="BB155" s="49"/>
      <c r="BC155" s="49"/>
      <c r="BD155" s="49"/>
      <c r="BE155" s="49"/>
      <c r="BF155" s="49"/>
      <c r="BG155" s="49"/>
      <c r="BH155" s="49"/>
      <c r="BI155" s="49"/>
      <c r="BJ155" s="49"/>
      <c r="BK155" s="49"/>
      <c r="BL155" s="49"/>
      <c r="BM155" s="49"/>
      <c r="BN155" s="49"/>
      <c r="BO155" s="49"/>
    </row>
    <row r="156" spans="1:87" ht="18" customHeight="1" thickBot="1">
      <c r="A156" s="955"/>
      <c r="B156" s="1616"/>
      <c r="C156" s="1617"/>
      <c r="D156" s="1618"/>
      <c r="E156" s="1619"/>
      <c r="F156" s="1620" t="s">
        <v>261</v>
      </c>
      <c r="G156" s="34"/>
      <c r="H156" s="12"/>
      <c r="I156" s="1621"/>
      <c r="J156" s="12"/>
      <c r="K156" s="1622"/>
      <c r="L156" s="3341">
        <f>L157-L155</f>
        <v>15768.528377838433</v>
      </c>
      <c r="M156" s="1623"/>
      <c r="N156" s="1624"/>
      <c r="O156" s="1015"/>
      <c r="P156" s="1625" t="s">
        <v>946</v>
      </c>
      <c r="Q156" s="1031">
        <f>R155/Q2</f>
        <v>195467.6297773702</v>
      </c>
      <c r="R156" s="1626">
        <f>R157-R155</f>
        <v>338.04331853985786</v>
      </c>
      <c r="S156" s="814"/>
      <c r="T156" s="1625" t="s">
        <v>946</v>
      </c>
      <c r="U156" s="1034">
        <f>V155/U2</f>
        <v>126511.96759745534</v>
      </c>
      <c r="V156" s="1627">
        <f>V157-V155</f>
        <v>-826.26399582473096</v>
      </c>
      <c r="W156" s="818"/>
      <c r="X156" s="1625" t="s">
        <v>946</v>
      </c>
      <c r="Y156" s="1034">
        <f>Z155/Y2</f>
        <v>199264.17691453724</v>
      </c>
      <c r="Z156" s="1627">
        <f>Z157-Z155</f>
        <v>16256.749055122491</v>
      </c>
      <c r="AA156" s="818"/>
      <c r="AB156" s="1034"/>
      <c r="AC156" s="1034"/>
      <c r="AD156" s="1628">
        <f>AD157-AD153</f>
        <v>0</v>
      </c>
      <c r="AE156" s="819"/>
      <c r="AF156" s="962">
        <f>L156-(R156+V156+Z156+AD156)</f>
        <v>8.149072527885437E-10</v>
      </c>
      <c r="AG156" s="1629">
        <f>AG157-AG153</f>
        <v>0</v>
      </c>
      <c r="AH156" s="1295"/>
      <c r="AI156" s="1075" t="e">
        <f>AI157-AI155</f>
        <v>#REF!</v>
      </c>
      <c r="AJ156" s="1536"/>
      <c r="AK156" s="1630" t="s">
        <v>850</v>
      </c>
      <c r="AL156" s="1611"/>
      <c r="AM156" s="1536"/>
      <c r="AN156" s="1536"/>
      <c r="AO156" s="1563"/>
    </row>
    <row r="157" spans="1:87" s="1658" customFormat="1" ht="16.350000000000001" customHeight="1" thickBot="1">
      <c r="A157" s="1631"/>
      <c r="B157" s="1632" t="s">
        <v>262</v>
      </c>
      <c r="C157" s="1633">
        <v>790</v>
      </c>
      <c r="D157" s="1634"/>
      <c r="E157" s="1635"/>
      <c r="F157" s="1636" t="s">
        <v>263</v>
      </c>
      <c r="G157" s="35"/>
      <c r="H157" s="36"/>
      <c r="I157" s="1637"/>
      <c r="J157" s="1638"/>
      <c r="K157" s="1639"/>
      <c r="L157" s="1640">
        <f>L158+L162+L165+L174</f>
        <v>6960240.7262984663</v>
      </c>
      <c r="M157" s="1641"/>
      <c r="N157" s="1642"/>
      <c r="O157" s="745"/>
      <c r="P157" s="2605">
        <f>'FFD LLS'!D9+'FFD LLS'!D32</f>
        <v>504498.16700546007</v>
      </c>
      <c r="Q157" s="1643"/>
      <c r="R157" s="1644">
        <f>R158+R162+R165+R174</f>
        <v>3323287.749533833</v>
      </c>
      <c r="S157" s="1082"/>
      <c r="T157" s="2596">
        <f>'FFD LLTS'!D9+'FFD LLTS'!D32</f>
        <v>95901.545136800691</v>
      </c>
      <c r="U157" s="1645"/>
      <c r="V157" s="1646">
        <f>V158+V162+V165+V174</f>
        <v>631733.57399145199</v>
      </c>
      <c r="W157" s="1083"/>
      <c r="X157" s="2596">
        <f>'FFD PLS'!D9+'FFD PLS'!D32</f>
        <v>453889.87350162363</v>
      </c>
      <c r="Y157" s="1645"/>
      <c r="Z157" s="1646">
        <f>Z158+Z162+Z165+Z174</f>
        <v>3005219.402773181</v>
      </c>
      <c r="AA157" s="1083"/>
      <c r="AB157" s="1647"/>
      <c r="AC157" s="1645"/>
      <c r="AD157" s="1648">
        <f>AD158+AD162+AD165+AD174</f>
        <v>0</v>
      </c>
      <c r="AE157" s="1084"/>
      <c r="AF157" s="1584">
        <f>L157-(R157+V157+AD157+Z157)</f>
        <v>0</v>
      </c>
      <c r="AG157" s="1649">
        <f>AG158+AG162+AG165+AG174</f>
        <v>0</v>
      </c>
      <c r="AH157" s="1650"/>
      <c r="AI157" s="1651">
        <f>AI158+AI162+AI165+AI174</f>
        <v>0</v>
      </c>
      <c r="AJ157" s="1652"/>
      <c r="AK157" s="1653">
        <f>AK158+AK162+AK165+AK174</f>
        <v>0</v>
      </c>
      <c r="AL157" s="1654"/>
      <c r="AM157" s="1655"/>
      <c r="AN157" s="1656"/>
      <c r="AO157" s="1657"/>
      <c r="AP157" s="855"/>
      <c r="AQ157" s="855"/>
      <c r="AR157" s="855"/>
      <c r="AS157" s="855"/>
      <c r="AT157" s="855"/>
      <c r="AU157" s="855"/>
      <c r="AV157" s="855"/>
      <c r="AW157" s="855"/>
      <c r="AX157" s="855"/>
      <c r="AY157" s="855"/>
      <c r="AZ157" s="855"/>
      <c r="BA157" s="49"/>
      <c r="BB157" s="49"/>
      <c r="BC157" s="49"/>
      <c r="BD157" s="49"/>
      <c r="BE157" s="49"/>
      <c r="BF157" s="49"/>
      <c r="BG157" s="49"/>
      <c r="BH157" s="49"/>
      <c r="BI157" s="49"/>
      <c r="BJ157" s="49"/>
      <c r="BK157" s="49"/>
      <c r="BL157" s="49"/>
      <c r="BM157" s="49"/>
      <c r="BN157" s="49"/>
      <c r="BO157" s="49"/>
      <c r="BP157" s="856"/>
      <c r="BQ157" s="856"/>
      <c r="BR157" s="856"/>
      <c r="BS157" s="856"/>
      <c r="BT157" s="856"/>
      <c r="BU157" s="856"/>
      <c r="BV157" s="856"/>
      <c r="BW157" s="856"/>
      <c r="BX157" s="856"/>
      <c r="BY157" s="856"/>
      <c r="BZ157" s="856"/>
      <c r="CA157" s="856"/>
      <c r="CB157" s="856"/>
      <c r="CC157" s="856"/>
      <c r="CD157" s="856"/>
      <c r="CE157" s="856"/>
      <c r="CF157" s="856"/>
      <c r="CG157" s="856"/>
      <c r="CH157" s="856"/>
      <c r="CI157" s="856"/>
    </row>
    <row r="158" spans="1:87" s="2516" customFormat="1" ht="16.350000000000001" customHeight="1" outlineLevel="1">
      <c r="A158" s="2485">
        <v>164111</v>
      </c>
      <c r="B158" s="2486"/>
      <c r="C158" s="887">
        <v>709</v>
      </c>
      <c r="D158" s="2487" t="s">
        <v>264</v>
      </c>
      <c r="E158" s="2488"/>
      <c r="F158" s="2489" t="s">
        <v>265</v>
      </c>
      <c r="G158" s="2490"/>
      <c r="H158" s="2491"/>
      <c r="I158" s="2492"/>
      <c r="J158" s="2493"/>
      <c r="K158" s="2494"/>
      <c r="L158" s="2495">
        <f>SUM(L159:L161)</f>
        <v>3125111.3472002987</v>
      </c>
      <c r="M158" s="2496"/>
      <c r="N158" s="2497"/>
      <c r="O158" s="877"/>
      <c r="P158" s="2673" t="s">
        <v>792</v>
      </c>
      <c r="Q158" s="2498"/>
      <c r="R158" s="2499">
        <f>SUM(R159:R161)</f>
        <v>1318947.815541809</v>
      </c>
      <c r="S158" s="877"/>
      <c r="T158" s="2673" t="s">
        <v>792</v>
      </c>
      <c r="U158" s="2498"/>
      <c r="V158" s="2500">
        <f>SUM(V159:V161)</f>
        <v>251902.95172509894</v>
      </c>
      <c r="W158" s="2594"/>
      <c r="X158" s="2673" t="s">
        <v>792</v>
      </c>
      <c r="Y158" s="2679">
        <f>(Z159+CDC_PLS_foncier)/Z155</f>
        <v>0.52</v>
      </c>
      <c r="Z158" s="2500">
        <f>SUM(Z159:Z161)</f>
        <v>1554260.5799333905</v>
      </c>
      <c r="AA158" s="875"/>
      <c r="AB158" s="2501"/>
      <c r="AC158" s="2502"/>
      <c r="AD158" s="2503">
        <f>SUM(AD159:AD161)</f>
        <v>0</v>
      </c>
      <c r="AE158" s="877"/>
      <c r="AF158" s="2504">
        <f>SUM(AF159:AF161)</f>
        <v>0</v>
      </c>
      <c r="AG158" s="2505">
        <f>SUM(AG159:AG161)</f>
        <v>0</v>
      </c>
      <c r="AH158" s="2506"/>
      <c r="AI158" s="2507">
        <f>SUM(AI159:AI161)</f>
        <v>0</v>
      </c>
      <c r="AJ158" s="2508"/>
      <c r="AK158" s="2509">
        <f>SUM(AK159:AK161)</f>
        <v>0</v>
      </c>
      <c r="AL158" s="2510"/>
      <c r="AM158" s="2511"/>
      <c r="AN158" s="2512"/>
      <c r="AO158" s="2513"/>
      <c r="AP158" s="2514"/>
      <c r="AQ158" s="2514"/>
      <c r="AR158" s="2514"/>
      <c r="AS158" s="2514"/>
      <c r="AT158" s="2514"/>
      <c r="AU158" s="2514"/>
      <c r="AV158" s="2514"/>
      <c r="AW158" s="2514"/>
      <c r="AX158" s="2514"/>
      <c r="AY158" s="2514"/>
      <c r="AZ158" s="2514"/>
      <c r="BA158" s="2270"/>
      <c r="BB158" s="2270"/>
      <c r="BC158" s="2270"/>
      <c r="BD158" s="2270"/>
      <c r="BE158" s="2270"/>
      <c r="BF158" s="2270"/>
      <c r="BG158" s="2270"/>
      <c r="BH158" s="2270"/>
      <c r="BI158" s="2270"/>
      <c r="BJ158" s="2270"/>
      <c r="BK158" s="2270"/>
      <c r="BL158" s="2270"/>
      <c r="BM158" s="2270"/>
      <c r="BN158" s="2270"/>
      <c r="BO158" s="2270"/>
      <c r="BP158" s="2515"/>
      <c r="BQ158" s="2515"/>
      <c r="BR158" s="2515"/>
      <c r="BS158" s="2515"/>
      <c r="BT158" s="2515"/>
      <c r="BU158" s="2515"/>
      <c r="BV158" s="2515"/>
      <c r="BW158" s="2515"/>
      <c r="BX158" s="2515"/>
      <c r="BY158" s="2515"/>
      <c r="BZ158" s="2515"/>
      <c r="CA158" s="2515"/>
      <c r="CB158" s="2515"/>
      <c r="CC158" s="2515"/>
      <c r="CD158" s="2515"/>
      <c r="CE158" s="2515"/>
      <c r="CF158" s="2515"/>
      <c r="CG158" s="2515"/>
      <c r="CH158" s="2515"/>
      <c r="CI158" s="2515"/>
    </row>
    <row r="159" spans="1:87" s="1658" customFormat="1" ht="38.4" customHeight="1" outlineLevel="2" thickBot="1">
      <c r="A159" s="2442"/>
      <c r="B159" s="2443"/>
      <c r="C159" s="2444">
        <v>709</v>
      </c>
      <c r="D159" s="2445"/>
      <c r="E159" s="2446"/>
      <c r="F159" s="3118" t="s">
        <v>463</v>
      </c>
      <c r="G159" s="2448"/>
      <c r="H159" s="3119" t="s">
        <v>464</v>
      </c>
      <c r="I159" s="2449"/>
      <c r="J159" s="1602">
        <f>(100%-(L165+L174)/L155)*L185</f>
        <v>1118391.4039058548</v>
      </c>
      <c r="K159" s="3120">
        <f>L158/L157</f>
        <v>0.44899472160387011</v>
      </c>
      <c r="L159" s="2440">
        <f t="shared" ref="L159:L161" si="58">R159+V159+Z159</f>
        <v>2006763.8845736794</v>
      </c>
      <c r="M159" s="3121" t="s">
        <v>457</v>
      </c>
      <c r="N159" s="3122"/>
      <c r="O159" s="2597"/>
      <c r="P159" s="3123">
        <f>(R155-R165-R174)/R155*'FFD LLS'!D8</f>
        <v>491811.20306935057</v>
      </c>
      <c r="Q159" s="3124"/>
      <c r="R159" s="3125">
        <f>IFERROR(IF('Données d''entrée'!D34="oui",'Calculette CDC LLS_LLTS'!AJ36,(Bdgt!R155-Bdgt!R162-CDC_LLS_foncier-Bdgt!R165-Bdgt!R174)),0)</f>
        <v>835870.81554180896</v>
      </c>
      <c r="S159" s="1014"/>
      <c r="T159" s="3123">
        <f>(V155-V165-V174)/V155*'FFD LLTS'!D8</f>
        <v>83178.329622983423</v>
      </c>
      <c r="U159" s="3126"/>
      <c r="V159" s="3125">
        <f>IFERROR(IF('Données d''entrée'!E34="oui",'Calculette CDC LLS_LLTS'!AJ38,((Bdgt!V155-Bdgt!V162-CDC_LLTS_foncier-Bdgt!V165-Bdgt!V174))),0)</f>
        <v>160073.95172509894</v>
      </c>
      <c r="W159" s="2598"/>
      <c r="X159" s="3123">
        <f>(Z155-Z165-Z174)/Z155*'FFD PLS'!D8</f>
        <v>543441.46262661915</v>
      </c>
      <c r="Y159" s="3127" t="str">
        <f>IF(Y158&lt;52%,"augmenter prêt","diminuer prêt")</f>
        <v>diminuer prêt</v>
      </c>
      <c r="Z159" s="3128">
        <f>52%*Z155-Z160</f>
        <v>1010819.1173067713</v>
      </c>
      <c r="AA159" s="1167"/>
      <c r="AB159" s="2456"/>
      <c r="AC159" s="2454"/>
      <c r="AD159" s="2457"/>
      <c r="AE159" s="1014"/>
      <c r="AF159" s="2458">
        <f>L159-(R159+V159+Z159+AD159)</f>
        <v>0</v>
      </c>
      <c r="AG159" s="2459"/>
      <c r="AH159" s="2460"/>
      <c r="AI159" s="2461"/>
      <c r="AJ159" s="2462"/>
      <c r="AK159" s="2463">
        <f>AG159-AI159</f>
        <v>0</v>
      </c>
      <c r="AL159" s="2464"/>
      <c r="AM159" s="2465"/>
      <c r="AN159" s="2466"/>
      <c r="AO159" s="2467"/>
      <c r="AP159" s="2468"/>
      <c r="AQ159" s="2468"/>
      <c r="AR159" s="2468"/>
      <c r="AS159" s="2468"/>
      <c r="AT159" s="2468"/>
      <c r="AU159" s="2468"/>
      <c r="AV159" s="2468"/>
      <c r="AW159" s="2468"/>
      <c r="AX159" s="2468"/>
      <c r="AY159" s="2468"/>
      <c r="AZ159" s="2468"/>
      <c r="BA159" s="2468"/>
      <c r="BB159" s="2468"/>
      <c r="BC159" s="2468"/>
      <c r="BD159" s="2468"/>
      <c r="BE159" s="2468"/>
      <c r="BF159" s="2468"/>
      <c r="BG159" s="2468"/>
      <c r="BH159" s="2468"/>
      <c r="BI159" s="2468"/>
      <c r="BJ159" s="2468"/>
      <c r="BK159" s="2468"/>
      <c r="BL159" s="2468"/>
      <c r="BM159" s="2468"/>
      <c r="BN159" s="2468"/>
      <c r="BO159" s="2468"/>
    </row>
    <row r="160" spans="1:87" ht="16.350000000000001" customHeight="1" outlineLevel="2" thickBot="1">
      <c r="A160" s="955"/>
      <c r="B160" s="886"/>
      <c r="C160" s="858">
        <v>709</v>
      </c>
      <c r="D160" s="1664"/>
      <c r="E160" s="1659"/>
      <c r="F160" s="12" t="s">
        <v>462</v>
      </c>
      <c r="G160" s="15"/>
      <c r="H160" s="679" t="s">
        <v>831</v>
      </c>
      <c r="I160" s="1660"/>
      <c r="J160" s="1142"/>
      <c r="L160" s="1666">
        <f>(R160+V160+Z160)</f>
        <v>1118347.4626266193</v>
      </c>
      <c r="N160" s="1678"/>
      <c r="O160" s="745"/>
      <c r="P160" s="1679">
        <f>R158/R157</f>
        <v>0.39688041329759105</v>
      </c>
      <c r="Q160" s="1543"/>
      <c r="R160" s="2697">
        <f>IFERROR(IF('Données d''entrée'!$D$30="oui",IF('Données d''entrée'!$D$34="oui",'Calculette CDC LLS_LLTS'!$AC$36,Bdgt!$P$159),Bdgt!$P$162),0)</f>
        <v>483077</v>
      </c>
      <c r="S160" s="814"/>
      <c r="T160" s="3129">
        <f>V158/V155</f>
        <v>0.39822786177292163</v>
      </c>
      <c r="U160" s="2744"/>
      <c r="V160" s="2697">
        <f>IFERROR(IF('Données d''entrée'!$E$30="oui",IF('Données d''entrée'!$E$34="oui",'Calculette CDC LLS_LLTS'!$AC$38,Bdgt!$T$159),Bdgt!$T$162),0)</f>
        <v>91829</v>
      </c>
      <c r="W160" s="818"/>
      <c r="X160" s="1680">
        <f>Z158/Z155</f>
        <v>0.52</v>
      </c>
      <c r="Y160" s="2439"/>
      <c r="Z160" s="3453">
        <f>IFERROR(IF('Données d''entrée'!F30="oui",Bdgt!X159,Bdgt!X162),0)</f>
        <v>543441.46262661915</v>
      </c>
      <c r="AA160" s="818"/>
      <c r="AB160" s="1668"/>
      <c r="AC160" s="1544"/>
      <c r="AD160" s="1669"/>
      <c r="AE160" s="819"/>
      <c r="AF160" s="962">
        <f t="shared" ref="AF160:AF176" si="59">L160-(R160+V160+Z160+AD160)</f>
        <v>0</v>
      </c>
      <c r="AG160" s="1670"/>
      <c r="AH160" s="1663"/>
      <c r="AI160" s="1671"/>
      <c r="AJ160" s="1672"/>
      <c r="AK160" s="1673">
        <f t="shared" ref="AK160:AK176" si="60">AG160-AI160</f>
        <v>0</v>
      </c>
      <c r="AL160" s="1674"/>
      <c r="AM160" s="1675"/>
      <c r="AN160" s="1676"/>
      <c r="AO160" s="1563"/>
    </row>
    <row r="161" spans="1:87" s="1658" customFormat="1" ht="36" customHeight="1" outlineLevel="2">
      <c r="A161" s="2442"/>
      <c r="B161" s="2443"/>
      <c r="C161" s="2444">
        <v>709</v>
      </c>
      <c r="D161" s="2445"/>
      <c r="E161" s="2446"/>
      <c r="F161" s="2447" t="s">
        <v>830</v>
      </c>
      <c r="G161" s="2448"/>
      <c r="H161" s="2447" t="s">
        <v>832</v>
      </c>
      <c r="I161" s="2449"/>
      <c r="J161" s="1598"/>
      <c r="K161" s="2450"/>
      <c r="L161" s="2440">
        <f t="shared" si="58"/>
        <v>0</v>
      </c>
      <c r="M161" s="2441"/>
      <c r="N161" s="2451"/>
      <c r="O161" s="2597"/>
      <c r="P161" s="2674" t="s">
        <v>914</v>
      </c>
      <c r="Q161" s="2452"/>
      <c r="R161" s="2453"/>
      <c r="S161" s="1014"/>
      <c r="T161" s="2674" t="s">
        <v>914</v>
      </c>
      <c r="U161" s="2454"/>
      <c r="V161" s="2455"/>
      <c r="W161" s="2598"/>
      <c r="X161" s="2674" t="s">
        <v>914</v>
      </c>
      <c r="Y161" s="2682" t="s">
        <v>832</v>
      </c>
      <c r="Z161" s="3452">
        <f>IF((Z155-Z159-CDC_PLS_foncier-Z162-Z165-Z174)&lt;0,0,(Z155-Z159-CDC_PLS_foncier-Z162-Z165-Z174))</f>
        <v>0</v>
      </c>
      <c r="AA161" s="1167"/>
      <c r="AB161" s="3132"/>
      <c r="AC161" s="2454"/>
      <c r="AD161" s="2457"/>
      <c r="AE161" s="1014"/>
      <c r="AF161" s="2458">
        <f t="shared" si="59"/>
        <v>0</v>
      </c>
      <c r="AG161" s="2459"/>
      <c r="AH161" s="2460"/>
      <c r="AI161" s="2461"/>
      <c r="AJ161" s="2462"/>
      <c r="AK161" s="2463">
        <f t="shared" si="60"/>
        <v>0</v>
      </c>
      <c r="AL161" s="2464"/>
      <c r="AM161" s="2465"/>
      <c r="AN161" s="2466"/>
      <c r="AO161" s="2467"/>
      <c r="AP161" s="2468"/>
      <c r="AQ161" s="2468"/>
      <c r="AR161" s="2468"/>
      <c r="AS161" s="2468"/>
      <c r="AT161" s="2468"/>
      <c r="AU161" s="2468"/>
      <c r="AV161" s="2468"/>
      <c r="AW161" s="2468"/>
      <c r="AX161" s="2468"/>
      <c r="AY161" s="2468"/>
      <c r="AZ161" s="2468"/>
      <c r="BA161" s="2468"/>
      <c r="BB161" s="2468"/>
      <c r="BC161" s="2468"/>
      <c r="BD161" s="2468"/>
      <c r="BE161" s="2468"/>
      <c r="BF161" s="2468"/>
      <c r="BG161" s="2468"/>
      <c r="BH161" s="2468"/>
      <c r="BI161" s="2468"/>
      <c r="BJ161" s="2468"/>
      <c r="BK161" s="2468"/>
      <c r="BL161" s="2468"/>
      <c r="BM161" s="2468"/>
      <c r="BN161" s="2468"/>
      <c r="BO161" s="2468"/>
    </row>
    <row r="162" spans="1:87" s="2516" customFormat="1" ht="16.350000000000001" customHeight="1" outlineLevel="1">
      <c r="A162" s="2485"/>
      <c r="B162" s="2486"/>
      <c r="C162" s="887">
        <v>709</v>
      </c>
      <c r="D162" s="2487"/>
      <c r="E162" s="2488"/>
      <c r="F162" s="2489" t="s">
        <v>266</v>
      </c>
      <c r="G162" s="2490"/>
      <c r="H162" s="2491"/>
      <c r="I162" s="2492"/>
      <c r="J162" s="2517"/>
      <c r="K162" s="2494"/>
      <c r="L162" s="2518">
        <f>SUM(L163:L164)</f>
        <v>720500</v>
      </c>
      <c r="M162" s="2496"/>
      <c r="N162" s="2497"/>
      <c r="O162" s="877"/>
      <c r="P162" s="2675">
        <f>((R155-R165-R175)/(R155))*(P163*R155)</f>
        <v>336821.95444465382</v>
      </c>
      <c r="Q162" s="2519"/>
      <c r="R162" s="2499">
        <f>SUM(R163:R164)</f>
        <v>365500</v>
      </c>
      <c r="S162" s="877"/>
      <c r="T162" s="2675">
        <f>((V155-V165-V175)/(V155))*(T163*V155)</f>
        <v>57045.843144184742</v>
      </c>
      <c r="U162" s="2502"/>
      <c r="V162" s="2520">
        <f>SUM(V163:V164)</f>
        <v>32500</v>
      </c>
      <c r="W162" s="2594"/>
      <c r="X162" s="2675">
        <f>((Z155-Z165-Z175)/(Z155))*(X163*Z155)</f>
        <v>372100.76617565367</v>
      </c>
      <c r="Z162" s="2520">
        <f>SUM(Z163:Z164)</f>
        <v>322500</v>
      </c>
      <c r="AA162" s="875"/>
      <c r="AB162" s="2501"/>
      <c r="AC162" s="2502"/>
      <c r="AD162" s="2503">
        <f>SUM(AD163:AD164)</f>
        <v>0</v>
      </c>
      <c r="AE162" s="877"/>
      <c r="AF162" s="2504">
        <f>SUM(AF163:AF164)</f>
        <v>0</v>
      </c>
      <c r="AG162" s="2505">
        <f>SUM(AG163:AG164)</f>
        <v>0</v>
      </c>
      <c r="AH162" s="2506"/>
      <c r="AI162" s="2507">
        <f>SUM(AI163:AI164)</f>
        <v>0</v>
      </c>
      <c r="AJ162" s="2521"/>
      <c r="AK162" s="2509">
        <f>SUM(AK163:AK164)</f>
        <v>0</v>
      </c>
      <c r="AL162" s="2510"/>
      <c r="AM162" s="2522"/>
      <c r="AN162" s="2512"/>
      <c r="AO162" s="2513"/>
      <c r="AP162" s="2514"/>
      <c r="AQ162" s="2514"/>
      <c r="AR162" s="2514"/>
      <c r="AS162" s="2514"/>
      <c r="AT162" s="2514"/>
      <c r="AU162" s="2514"/>
      <c r="AV162" s="2514"/>
      <c r="AW162" s="2514"/>
      <c r="AX162" s="2514"/>
      <c r="AY162" s="2514"/>
      <c r="AZ162" s="2514"/>
      <c r="BA162" s="2270"/>
      <c r="BB162" s="2270"/>
      <c r="BC162" s="2270"/>
      <c r="BD162" s="2270"/>
      <c r="BE162" s="2270"/>
      <c r="BF162" s="2270"/>
      <c r="BG162" s="2270"/>
      <c r="BH162" s="2270"/>
      <c r="BI162" s="2270"/>
      <c r="BJ162" s="2270"/>
      <c r="BK162" s="2270"/>
      <c r="BL162" s="2270"/>
      <c r="BM162" s="2270"/>
      <c r="BN162" s="2270"/>
      <c r="BO162" s="2270"/>
      <c r="BP162" s="2515"/>
      <c r="BQ162" s="2515"/>
      <c r="BR162" s="2515"/>
      <c r="BS162" s="2515"/>
      <c r="BT162" s="2515"/>
      <c r="BU162" s="2515"/>
      <c r="BV162" s="2515"/>
      <c r="BW162" s="2515"/>
      <c r="BX162" s="2515"/>
      <c r="BY162" s="2515"/>
      <c r="BZ162" s="2515"/>
      <c r="CA162" s="2515"/>
      <c r="CB162" s="2515"/>
      <c r="CC162" s="2515"/>
      <c r="CD162" s="2515"/>
      <c r="CE162" s="2515"/>
      <c r="CF162" s="2515"/>
      <c r="CG162" s="2515"/>
      <c r="CH162" s="2515"/>
      <c r="CI162" s="2515"/>
    </row>
    <row r="163" spans="1:87" ht="16.350000000000001" customHeight="1" outlineLevel="2" thickBot="1">
      <c r="A163" s="955">
        <v>168120</v>
      </c>
      <c r="B163" s="886"/>
      <c r="C163" s="858">
        <v>709</v>
      </c>
      <c r="D163" s="933" t="s">
        <v>267</v>
      </c>
      <c r="E163" s="1684"/>
      <c r="F163" s="1246" t="s">
        <v>907</v>
      </c>
      <c r="G163" s="15"/>
      <c r="H163" s="1536">
        <v>6500</v>
      </c>
      <c r="I163" s="1660"/>
      <c r="J163" s="1299"/>
      <c r="K163" s="1662"/>
      <c r="L163" s="1683">
        <f t="shared" ref="L163:L164" si="61">R163+V163+Z163</f>
        <v>240500</v>
      </c>
      <c r="M163" s="1682"/>
      <c r="N163" s="1029"/>
      <c r="O163" s="1295"/>
      <c r="P163" s="2676">
        <v>0.2</v>
      </c>
      <c r="Q163" s="2668" t="str">
        <f>'Données d''entrée'!D32</f>
        <v>oui</v>
      </c>
      <c r="R163" s="2698">
        <f>IF(Q163="oui",Bdgt!$H$163*NbreLLS,0)</f>
        <v>110500</v>
      </c>
      <c r="S163" s="819"/>
      <c r="T163" s="2676">
        <v>0.2</v>
      </c>
      <c r="U163" s="2669" t="str">
        <f>'Données d''entrée'!E32</f>
        <v>oui</v>
      </c>
      <c r="V163" s="2698">
        <f>IF(U163="oui",Bdgt!$H$163*NbreLLTS,0)</f>
        <v>32500</v>
      </c>
      <c r="W163" s="2595"/>
      <c r="X163" s="2676">
        <v>0.2</v>
      </c>
      <c r="Y163" s="2670" t="str">
        <f>'Données d''entrée'!F32</f>
        <v>oui</v>
      </c>
      <c r="Z163" s="2698">
        <f>IF(Y163="oui",Bdgt!$H$163*NbrePLS,0)</f>
        <v>97500</v>
      </c>
      <c r="AA163" s="818"/>
      <c r="AB163" s="1668"/>
      <c r="AC163" s="1544"/>
      <c r="AD163" s="1669"/>
      <c r="AE163" s="819"/>
      <c r="AF163" s="924">
        <f t="shared" si="59"/>
        <v>0</v>
      </c>
      <c r="AG163" s="1670"/>
      <c r="AH163" s="1663"/>
      <c r="AI163" s="1671"/>
      <c r="AJ163" s="1672"/>
      <c r="AK163" s="1673">
        <f t="shared" si="60"/>
        <v>0</v>
      </c>
      <c r="AL163" s="1674"/>
      <c r="AM163" s="1675"/>
      <c r="AN163" s="1676"/>
      <c r="AO163" s="1563"/>
    </row>
    <row r="164" spans="1:87" ht="16.350000000000001" customHeight="1" outlineLevel="2">
      <c r="A164" s="955" t="s">
        <v>218</v>
      </c>
      <c r="B164" s="931"/>
      <c r="C164" s="858">
        <v>709</v>
      </c>
      <c r="D164" s="1686" t="s">
        <v>268</v>
      </c>
      <c r="E164" s="1684"/>
      <c r="F164" s="101" t="s">
        <v>906</v>
      </c>
      <c r="G164" s="37"/>
      <c r="H164" s="1536">
        <v>15000</v>
      </c>
      <c r="I164" s="1660"/>
      <c r="J164" s="1299"/>
      <c r="K164" s="1662"/>
      <c r="L164" s="1683">
        <f t="shared" si="61"/>
        <v>480000</v>
      </c>
      <c r="M164" s="1682"/>
      <c r="N164" s="1029"/>
      <c r="O164" s="1015"/>
      <c r="P164" s="1685"/>
      <c r="Q164" s="1543"/>
      <c r="R164" s="2699">
        <f>$H$164*Q2</f>
        <v>255000</v>
      </c>
      <c r="S164" s="814"/>
      <c r="T164" s="1687"/>
      <c r="U164" s="1544"/>
      <c r="V164" s="2771"/>
      <c r="W164" s="818"/>
      <c r="X164" s="1687"/>
      <c r="Y164" s="1544"/>
      <c r="Z164" s="2698">
        <f>$H$164*Y2</f>
        <v>225000</v>
      </c>
      <c r="AA164" s="818"/>
      <c r="AB164" s="1668"/>
      <c r="AC164" s="1544"/>
      <c r="AD164" s="1669"/>
      <c r="AE164" s="819"/>
      <c r="AF164" s="924">
        <f t="shared" si="59"/>
        <v>0</v>
      </c>
      <c r="AG164" s="1670"/>
      <c r="AH164" s="1663"/>
      <c r="AI164" s="1671"/>
      <c r="AJ164" s="1672"/>
      <c r="AK164" s="1673">
        <f t="shared" si="60"/>
        <v>0</v>
      </c>
      <c r="AL164" s="1674"/>
      <c r="AM164" s="1675"/>
      <c r="AN164" s="1676"/>
      <c r="AO164" s="1563"/>
    </row>
    <row r="165" spans="1:87" s="2555" customFormat="1" ht="51" customHeight="1" outlineLevel="1">
      <c r="A165" s="2523"/>
      <c r="B165" s="2524"/>
      <c r="C165" s="2525">
        <v>719</v>
      </c>
      <c r="D165" s="2526"/>
      <c r="E165" s="2527"/>
      <c r="F165" s="3594" t="s">
        <v>269</v>
      </c>
      <c r="G165" s="3595"/>
      <c r="H165" s="2528"/>
      <c r="I165" s="2529"/>
      <c r="J165" s="2530"/>
      <c r="K165" s="2450"/>
      <c r="L165" s="2531">
        <f>SUM(L166:L173)</f>
        <v>802600</v>
      </c>
      <c r="M165" s="2532"/>
      <c r="N165" s="2533"/>
      <c r="O165" s="2534"/>
      <c r="P165" s="2535"/>
      <c r="Q165" s="2484" t="s">
        <v>910</v>
      </c>
      <c r="R165" s="2536">
        <f>SUM(R166:R173)</f>
        <v>625600</v>
      </c>
      <c r="S165" s="2534"/>
      <c r="T165" s="2537"/>
      <c r="U165" s="2484" t="s">
        <v>918</v>
      </c>
      <c r="V165" s="2538">
        <f>SUM(V166:V173)</f>
        <v>177000</v>
      </c>
      <c r="W165" s="2539"/>
      <c r="X165" s="2537"/>
      <c r="Y165" s="2540"/>
      <c r="Z165" s="2538">
        <f>SUM(Z166:Z173)</f>
        <v>0</v>
      </c>
      <c r="AA165" s="2539"/>
      <c r="AB165" s="2537"/>
      <c r="AC165" s="2540"/>
      <c r="AD165" s="2541">
        <f>SUM(AD166:AD173)</f>
        <v>0</v>
      </c>
      <c r="AE165" s="1462"/>
      <c r="AF165" s="2542">
        <f>SUM(AF166:AF173)</f>
        <v>0</v>
      </c>
      <c r="AG165" s="2543">
        <f>SUM(AG166:AG173)</f>
        <v>0</v>
      </c>
      <c r="AH165" s="2544"/>
      <c r="AI165" s="2545">
        <f>SUM(AI166:AI173)</f>
        <v>0</v>
      </c>
      <c r="AJ165" s="2546"/>
      <c r="AK165" s="2547">
        <f>SUM(AK166:AK173)</f>
        <v>0</v>
      </c>
      <c r="AL165" s="2548"/>
      <c r="AM165" s="2549"/>
      <c r="AN165" s="2550"/>
      <c r="AO165" s="2551"/>
      <c r="AP165" s="2552"/>
      <c r="AQ165" s="2552"/>
      <c r="AR165" s="2552"/>
      <c r="AS165" s="2552"/>
      <c r="AT165" s="2552"/>
      <c r="AU165" s="2552"/>
      <c r="AV165" s="2552"/>
      <c r="AW165" s="2552"/>
      <c r="AX165" s="2552"/>
      <c r="AY165" s="2552"/>
      <c r="AZ165" s="2552"/>
      <c r="BA165" s="2553"/>
      <c r="BB165" s="2553"/>
      <c r="BC165" s="2553"/>
      <c r="BD165" s="2553"/>
      <c r="BE165" s="2553"/>
      <c r="BF165" s="2553"/>
      <c r="BG165" s="2553"/>
      <c r="BH165" s="2553"/>
      <c r="BI165" s="2553"/>
      <c r="BJ165" s="2553"/>
      <c r="BK165" s="2553"/>
      <c r="BL165" s="2553"/>
      <c r="BM165" s="2553"/>
      <c r="BN165" s="2553"/>
      <c r="BO165" s="2553"/>
      <c r="BP165" s="2554"/>
      <c r="BQ165" s="2554"/>
      <c r="BR165" s="2554"/>
      <c r="BS165" s="2554"/>
      <c r="BT165" s="2554"/>
      <c r="BU165" s="2554"/>
      <c r="BV165" s="2554"/>
      <c r="BW165" s="2554"/>
      <c r="BX165" s="2554"/>
      <c r="BY165" s="2554"/>
      <c r="BZ165" s="2554"/>
      <c r="CA165" s="2554"/>
      <c r="CB165" s="2554"/>
      <c r="CC165" s="2554"/>
      <c r="CD165" s="2554"/>
      <c r="CE165" s="2554"/>
      <c r="CF165" s="2554"/>
      <c r="CG165" s="2554"/>
      <c r="CH165" s="2554"/>
      <c r="CI165" s="2554"/>
    </row>
    <row r="166" spans="1:87" ht="16.350000000000001" customHeight="1" outlineLevel="2">
      <c r="A166" s="1440">
        <v>131100</v>
      </c>
      <c r="B166" s="886"/>
      <c r="C166" s="858">
        <v>719</v>
      </c>
      <c r="D166" s="1664">
        <v>710</v>
      </c>
      <c r="E166" s="1659"/>
      <c r="F166" s="2560" t="s">
        <v>283</v>
      </c>
      <c r="G166" s="13"/>
      <c r="H166" s="12"/>
      <c r="I166" s="1660"/>
      <c r="J166" s="1661"/>
      <c r="K166" s="1688">
        <f>L166/L157</f>
        <v>0.1087749734200119</v>
      </c>
      <c r="L166" s="1683">
        <f>R166+V166+Z166</f>
        <v>757100</v>
      </c>
      <c r="M166" s="1667"/>
      <c r="N166" s="1029"/>
      <c r="O166" s="745"/>
      <c r="P166" s="1679">
        <f>R166/R157</f>
        <v>0.18057419195318783</v>
      </c>
      <c r="Q166" s="2482">
        <v>35300</v>
      </c>
      <c r="R166" s="2697">
        <f>Q166*Q2</f>
        <v>600100</v>
      </c>
      <c r="S166" s="814"/>
      <c r="T166" s="3129">
        <f>V165/V157</f>
        <v>0.28018140445135659</v>
      </c>
      <c r="U166" s="2483">
        <v>31400</v>
      </c>
      <c r="V166" s="2700">
        <f>U166*U2</f>
        <v>157000</v>
      </c>
      <c r="W166" s="818"/>
      <c r="X166" s="1680">
        <f>Z165/Z157</f>
        <v>0</v>
      </c>
      <c r="Y166" s="698"/>
      <c r="Z166" s="1681">
        <v>0</v>
      </c>
      <c r="AA166" s="818"/>
      <c r="AB166" s="1668"/>
      <c r="AC166" s="1544"/>
      <c r="AD166" s="1669"/>
      <c r="AE166" s="819"/>
      <c r="AF166" s="962">
        <f t="shared" si="59"/>
        <v>0</v>
      </c>
      <c r="AG166" s="1670"/>
      <c r="AH166" s="1663"/>
      <c r="AI166" s="1671"/>
      <c r="AJ166" s="1672"/>
      <c r="AK166" s="1673">
        <f t="shared" si="60"/>
        <v>0</v>
      </c>
      <c r="AL166" s="1674"/>
      <c r="AM166" s="1675"/>
      <c r="AN166" s="1676"/>
      <c r="AO166" s="1563"/>
    </row>
    <row r="167" spans="1:87" ht="16.350000000000001" customHeight="1" outlineLevel="2">
      <c r="A167" s="955">
        <v>131100</v>
      </c>
      <c r="B167" s="886"/>
      <c r="C167" s="858">
        <v>719</v>
      </c>
      <c r="D167" s="1664">
        <v>711</v>
      </c>
      <c r="E167" s="1659"/>
      <c r="F167" s="12" t="s">
        <v>284</v>
      </c>
      <c r="G167" s="13"/>
      <c r="H167" s="12"/>
      <c r="I167" s="1660"/>
      <c r="J167" s="1299"/>
      <c r="K167" s="1662">
        <f>L166/G2</f>
        <v>20462.162162162163</v>
      </c>
      <c r="L167" s="1683">
        <f t="shared" ref="L167:L173" si="62">R167+V167+Z167</f>
        <v>0</v>
      </c>
      <c r="M167" s="1682"/>
      <c r="N167" s="1029"/>
      <c r="O167" s="745"/>
      <c r="P167" s="1689" t="s">
        <v>621</v>
      </c>
      <c r="Q167" s="2671">
        <f>'Prgr. 2022'!Y52</f>
        <v>626252.39370000002</v>
      </c>
      <c r="R167" s="1683"/>
      <c r="S167" s="814"/>
      <c r="T167" s="1690" t="s">
        <v>621</v>
      </c>
      <c r="U167" s="2672">
        <f>'Prgr. 2022'!Z52</f>
        <v>212991.02425000002</v>
      </c>
      <c r="V167" s="1681"/>
      <c r="W167" s="818"/>
      <c r="X167" s="698"/>
      <c r="Y167" s="698"/>
      <c r="Z167" s="1681"/>
      <c r="AA167" s="818"/>
      <c r="AB167" s="1668"/>
      <c r="AC167" s="1544"/>
      <c r="AD167" s="1669"/>
      <c r="AE167" s="819"/>
      <c r="AF167" s="962">
        <f t="shared" si="59"/>
        <v>0</v>
      </c>
      <c r="AG167" s="1670"/>
      <c r="AH167" s="1663"/>
      <c r="AI167" s="1671"/>
      <c r="AJ167" s="1672"/>
      <c r="AK167" s="1673">
        <f t="shared" si="60"/>
        <v>0</v>
      </c>
      <c r="AL167" s="1674"/>
      <c r="AM167" s="1675"/>
      <c r="AN167" s="1676"/>
      <c r="AO167" s="1563"/>
    </row>
    <row r="168" spans="1:87" ht="16.350000000000001" customHeight="1" outlineLevel="2">
      <c r="A168" s="955">
        <v>131400</v>
      </c>
      <c r="B168" s="886"/>
      <c r="C168" s="858">
        <v>719</v>
      </c>
      <c r="D168" s="1664">
        <v>713</v>
      </c>
      <c r="E168" s="1659"/>
      <c r="F168" s="2560" t="s">
        <v>958</v>
      </c>
      <c r="G168" s="13"/>
      <c r="H168" s="12"/>
      <c r="I168" s="1660"/>
      <c r="J168" s="1299"/>
      <c r="K168" s="1662"/>
      <c r="L168" s="1683">
        <f t="shared" si="62"/>
        <v>0</v>
      </c>
      <c r="M168" s="1682"/>
      <c r="N168" s="1029"/>
      <c r="O168" s="745"/>
      <c r="P168" s="1685"/>
      <c r="Q168" s="1691">
        <f>R166/Q167</f>
        <v>0.95823985031739767</v>
      </c>
      <c r="R168" s="1683"/>
      <c r="S168" s="814"/>
      <c r="T168" s="1687"/>
      <c r="U168" s="1691">
        <f>V166/U167</f>
        <v>0.73712026388360818</v>
      </c>
      <c r="V168" s="1681"/>
      <c r="W168" s="818"/>
      <c r="X168" s="698"/>
      <c r="Y168" s="698"/>
      <c r="Z168" s="1681"/>
      <c r="AA168" s="818"/>
      <c r="AB168" s="1668"/>
      <c r="AC168" s="1544"/>
      <c r="AD168" s="1669"/>
      <c r="AE168" s="819"/>
      <c r="AF168" s="962">
        <f t="shared" si="59"/>
        <v>0</v>
      </c>
      <c r="AG168" s="1670"/>
      <c r="AH168" s="1663"/>
      <c r="AI168" s="1671"/>
      <c r="AJ168" s="1672"/>
      <c r="AK168" s="1673">
        <f t="shared" si="60"/>
        <v>0</v>
      </c>
      <c r="AL168" s="1674"/>
      <c r="AM168" s="1675"/>
      <c r="AN168" s="1676"/>
      <c r="AO168" s="1563"/>
    </row>
    <row r="169" spans="1:87" ht="16.350000000000001" customHeight="1" outlineLevel="2">
      <c r="A169" s="955">
        <v>131610</v>
      </c>
      <c r="B169" s="931"/>
      <c r="C169" s="858">
        <v>719</v>
      </c>
      <c r="D169" s="1692">
        <v>714</v>
      </c>
      <c r="E169" s="1659"/>
      <c r="F169" s="12" t="s">
        <v>270</v>
      </c>
      <c r="G169" s="37"/>
      <c r="H169" s="27"/>
      <c r="I169" s="1660"/>
      <c r="J169" s="1299"/>
      <c r="K169" s="1662"/>
      <c r="L169" s="1683">
        <f t="shared" si="62"/>
        <v>0</v>
      </c>
      <c r="M169" s="1682"/>
      <c r="N169" s="1029"/>
      <c r="O169" s="745"/>
      <c r="P169" s="2788" t="s">
        <v>979</v>
      </c>
      <c r="Q169" s="2789">
        <f>R166/'DPR LLS'!E72</f>
        <v>0.19137658586877151</v>
      </c>
      <c r="R169" s="1683"/>
      <c r="S169" s="814"/>
      <c r="T169" s="2788" t="s">
        <v>980</v>
      </c>
      <c r="U169" s="2789">
        <f>V166/'DPR LLTS'!E72</f>
        <v>0.26338971745322798</v>
      </c>
      <c r="V169" s="1681"/>
      <c r="W169" s="818"/>
      <c r="X169" s="1668"/>
      <c r="Y169" s="1544"/>
      <c r="Z169" s="1681"/>
      <c r="AA169" s="818"/>
      <c r="AB169" s="1668"/>
      <c r="AC169" s="1544"/>
      <c r="AD169" s="1669"/>
      <c r="AE169" s="819"/>
      <c r="AF169" s="962">
        <f t="shared" si="59"/>
        <v>0</v>
      </c>
      <c r="AG169" s="1670"/>
      <c r="AH169" s="1663"/>
      <c r="AI169" s="1671"/>
      <c r="AJ169" s="1672"/>
      <c r="AK169" s="1673">
        <f t="shared" si="60"/>
        <v>0</v>
      </c>
      <c r="AL169" s="1674"/>
      <c r="AM169" s="1675"/>
      <c r="AN169" s="1676"/>
      <c r="AO169" s="1563"/>
    </row>
    <row r="170" spans="1:87" ht="16.350000000000001" customHeight="1" outlineLevel="2">
      <c r="A170" s="955">
        <v>131620</v>
      </c>
      <c r="B170" s="886"/>
      <c r="C170" s="858">
        <v>719</v>
      </c>
      <c r="D170" s="1664">
        <v>715</v>
      </c>
      <c r="E170" s="1659"/>
      <c r="F170" s="2270" t="s">
        <v>972</v>
      </c>
      <c r="G170" s="13"/>
      <c r="H170" s="12"/>
      <c r="I170" s="1660"/>
      <c r="J170" s="1299"/>
      <c r="K170" s="1662"/>
      <c r="L170" s="1683">
        <f t="shared" si="62"/>
        <v>45500</v>
      </c>
      <c r="M170" s="1682"/>
      <c r="N170" s="1029"/>
      <c r="O170" s="745"/>
      <c r="P170" s="1685"/>
      <c r="Q170" s="1543"/>
      <c r="R170" s="1683">
        <v>25500</v>
      </c>
      <c r="S170" s="814"/>
      <c r="T170" s="1668"/>
      <c r="U170" s="1544"/>
      <c r="V170" s="1681">
        <v>20000</v>
      </c>
      <c r="W170" s="818"/>
      <c r="X170" s="1668"/>
      <c r="Y170" s="1544"/>
      <c r="Z170" s="1681"/>
      <c r="AA170" s="818"/>
      <c r="AB170" s="1668"/>
      <c r="AC170" s="1544"/>
      <c r="AD170" s="1669"/>
      <c r="AE170" s="819"/>
      <c r="AF170" s="962">
        <f t="shared" si="59"/>
        <v>0</v>
      </c>
      <c r="AG170" s="1670"/>
      <c r="AH170" s="1663"/>
      <c r="AI170" s="1671"/>
      <c r="AJ170" s="1672"/>
      <c r="AK170" s="1673">
        <f t="shared" si="60"/>
        <v>0</v>
      </c>
      <c r="AL170" s="1674"/>
      <c r="AM170" s="1675"/>
      <c r="AN170" s="1676"/>
      <c r="AO170" s="1563"/>
    </row>
    <row r="171" spans="1:87" ht="16.350000000000001" customHeight="1" outlineLevel="2">
      <c r="A171" s="955">
        <v>131750</v>
      </c>
      <c r="B171" s="886"/>
      <c r="C171" s="858">
        <v>719</v>
      </c>
      <c r="D171" s="1664">
        <v>716</v>
      </c>
      <c r="E171" s="1659"/>
      <c r="F171" s="12" t="s">
        <v>271</v>
      </c>
      <c r="G171" s="28"/>
      <c r="H171" s="12"/>
      <c r="I171" s="1660"/>
      <c r="J171" s="1299"/>
      <c r="K171" s="1662"/>
      <c r="L171" s="1683">
        <f t="shared" si="62"/>
        <v>0</v>
      </c>
      <c r="M171" s="1682"/>
      <c r="N171" s="1029"/>
      <c r="O171" s="745"/>
      <c r="P171" s="1685"/>
      <c r="Q171" s="1543"/>
      <c r="R171" s="1683"/>
      <c r="S171" s="814"/>
      <c r="T171" s="1668"/>
      <c r="U171" s="1544"/>
      <c r="V171" s="1681"/>
      <c r="W171" s="818"/>
      <c r="X171" s="1668"/>
      <c r="Y171" s="1544"/>
      <c r="Z171" s="1681"/>
      <c r="AA171" s="818"/>
      <c r="AB171" s="1668"/>
      <c r="AC171" s="1544"/>
      <c r="AD171" s="1669"/>
      <c r="AE171" s="819"/>
      <c r="AF171" s="962">
        <f t="shared" si="59"/>
        <v>0</v>
      </c>
      <c r="AG171" s="1670"/>
      <c r="AH171" s="1663"/>
      <c r="AI171" s="1671"/>
      <c r="AJ171" s="1672"/>
      <c r="AK171" s="1673">
        <f t="shared" si="60"/>
        <v>0</v>
      </c>
      <c r="AL171" s="1674"/>
      <c r="AM171" s="1675"/>
      <c r="AN171" s="1676"/>
      <c r="AO171" s="1563"/>
    </row>
    <row r="172" spans="1:87" ht="16.350000000000001" customHeight="1" outlineLevel="2">
      <c r="A172" s="955">
        <v>131760</v>
      </c>
      <c r="B172" s="886"/>
      <c r="C172" s="858">
        <v>719</v>
      </c>
      <c r="D172" s="1664">
        <v>717</v>
      </c>
      <c r="E172" s="1659"/>
      <c r="F172" s="12" t="s">
        <v>374</v>
      </c>
      <c r="G172" s="28" t="s">
        <v>923</v>
      </c>
      <c r="H172" s="27"/>
      <c r="I172" s="1660"/>
      <c r="J172" s="1299"/>
      <c r="K172" s="1662"/>
      <c r="L172" s="1683">
        <f t="shared" si="62"/>
        <v>0</v>
      </c>
      <c r="M172" s="1682"/>
      <c r="N172" s="1029"/>
      <c r="O172" s="745"/>
      <c r="P172" s="1685"/>
      <c r="Q172" s="1543"/>
      <c r="R172" s="1683"/>
      <c r="S172" s="814"/>
      <c r="T172" s="1668"/>
      <c r="U172" s="1544"/>
      <c r="V172" s="1681"/>
      <c r="W172" s="818"/>
      <c r="X172" s="1668"/>
      <c r="Y172" s="1544"/>
      <c r="Z172" s="1681"/>
      <c r="AA172" s="818"/>
      <c r="AB172" s="1668"/>
      <c r="AC172" s="1544"/>
      <c r="AD172" s="1669"/>
      <c r="AE172" s="819"/>
      <c r="AF172" s="962">
        <f t="shared" si="59"/>
        <v>0</v>
      </c>
      <c r="AG172" s="1670"/>
      <c r="AH172" s="1663"/>
      <c r="AI172" s="1671"/>
      <c r="AJ172" s="1672"/>
      <c r="AK172" s="1673">
        <f t="shared" si="60"/>
        <v>0</v>
      </c>
      <c r="AL172" s="1674"/>
      <c r="AM172" s="1675"/>
      <c r="AN172" s="1676"/>
      <c r="AO172" s="1563"/>
    </row>
    <row r="173" spans="1:87" ht="15" customHeight="1" outlineLevel="2">
      <c r="A173" s="955">
        <v>131800</v>
      </c>
      <c r="B173" s="886"/>
      <c r="C173" s="858">
        <v>719</v>
      </c>
      <c r="D173" s="1664">
        <v>718</v>
      </c>
      <c r="E173" s="1659"/>
      <c r="F173" s="12" t="s">
        <v>374</v>
      </c>
      <c r="G173" s="28" t="s">
        <v>69</v>
      </c>
      <c r="H173" s="38"/>
      <c r="I173" s="1660"/>
      <c r="J173" s="1693" t="s">
        <v>813</v>
      </c>
      <c r="K173" s="1662" t="e">
        <f>#REF!</f>
        <v>#REF!</v>
      </c>
      <c r="L173" s="1683">
        <f t="shared" si="62"/>
        <v>0</v>
      </c>
      <c r="M173" s="1682"/>
      <c r="N173" s="1029"/>
      <c r="O173" s="745"/>
      <c r="P173" s="1694" t="s">
        <v>859</v>
      </c>
      <c r="Q173" s="1695"/>
      <c r="R173" s="1683"/>
      <c r="S173" s="1696"/>
      <c r="T173" s="1694" t="s">
        <v>859</v>
      </c>
      <c r="U173" s="1695"/>
      <c r="V173" s="1681"/>
      <c r="W173" s="1697"/>
      <c r="X173" s="1694" t="s">
        <v>859</v>
      </c>
      <c r="Y173" s="1695"/>
      <c r="Z173" s="1681"/>
      <c r="AA173" s="1697"/>
      <c r="AB173" s="1668"/>
      <c r="AC173" s="1544"/>
      <c r="AD173" s="1669">
        <v>0</v>
      </c>
      <c r="AE173" s="819"/>
      <c r="AF173" s="962">
        <f t="shared" si="59"/>
        <v>0</v>
      </c>
      <c r="AG173" s="1670"/>
      <c r="AH173" s="1663"/>
      <c r="AI173" s="1671"/>
      <c r="AJ173" s="1672"/>
      <c r="AK173" s="1673">
        <f t="shared" si="60"/>
        <v>0</v>
      </c>
      <c r="AL173" s="1674"/>
      <c r="AM173" s="1675"/>
      <c r="AN173" s="1676"/>
      <c r="AO173" s="1563"/>
    </row>
    <row r="174" spans="1:87" s="2516" customFormat="1" ht="16.350000000000001" customHeight="1" outlineLevel="1">
      <c r="A174" s="2556"/>
      <c r="B174" s="2557"/>
      <c r="C174" s="887">
        <v>729</v>
      </c>
      <c r="D174" s="2558" t="s">
        <v>272</v>
      </c>
      <c r="E174" s="2488"/>
      <c r="F174" s="2574" t="s">
        <v>858</v>
      </c>
      <c r="G174" s="2559"/>
      <c r="H174" s="2560"/>
      <c r="I174" s="2492"/>
      <c r="L174" s="2518">
        <f>SUM(L175:L176)</f>
        <v>2312029.3790981676</v>
      </c>
      <c r="M174" s="2561"/>
      <c r="N174" s="2562"/>
      <c r="O174" s="871"/>
      <c r="P174" s="2677" t="s">
        <v>790</v>
      </c>
      <c r="Q174" s="2678">
        <f>(R12*0.92-R165)*0.4</f>
        <v>928113.31185008609</v>
      </c>
      <c r="R174" s="2563">
        <f>SUM(R175:R176)</f>
        <v>1013239.9339920242</v>
      </c>
      <c r="S174" s="871"/>
      <c r="T174" s="2677" t="s">
        <v>790</v>
      </c>
      <c r="U174" s="2678">
        <f>(V12*0.92-V165)*0.4</f>
        <v>153196.65789522402</v>
      </c>
      <c r="V174" s="2564">
        <f>SUM(V175:V176)</f>
        <v>170330.62226635305</v>
      </c>
      <c r="W174" s="875"/>
      <c r="X174" s="2677" t="s">
        <v>790</v>
      </c>
      <c r="Y174" s="2678">
        <f>(Z12*0.92-Z165)*0.4</f>
        <v>1060147.8273558652</v>
      </c>
      <c r="Z174" s="2564">
        <f>SUM(Z175:Z176)</f>
        <v>1128458.8228397903</v>
      </c>
      <c r="AA174" s="875"/>
      <c r="AB174" s="2565"/>
      <c r="AC174" s="2566"/>
      <c r="AD174" s="2567">
        <f>SUM(AD176:AD176)</f>
        <v>0</v>
      </c>
      <c r="AE174" s="877"/>
      <c r="AF174" s="2504">
        <f>SUM(AF175)</f>
        <v>0</v>
      </c>
      <c r="AG174" s="2568">
        <f>SUM(AG176:AG176)</f>
        <v>0</v>
      </c>
      <c r="AH174" s="2506"/>
      <c r="AI174" s="2569">
        <f>SUM(AI176:AI176)</f>
        <v>0</v>
      </c>
      <c r="AJ174" s="2570"/>
      <c r="AK174" s="2571">
        <f>SUM(AK176:AK176)</f>
        <v>0</v>
      </c>
      <c r="AL174" s="2572"/>
      <c r="AM174" s="2522"/>
      <c r="AN174" s="2573"/>
      <c r="AO174" s="2513"/>
      <c r="AP174" s="2270"/>
      <c r="AQ174" s="2270"/>
      <c r="AR174" s="2270"/>
      <c r="AS174" s="2270"/>
      <c r="AT174" s="2270"/>
      <c r="AU174" s="2270"/>
      <c r="AV174" s="2270"/>
      <c r="AW174" s="2270"/>
      <c r="AX174" s="2270"/>
      <c r="AY174" s="2270"/>
      <c r="AZ174" s="2270"/>
      <c r="BA174" s="2270"/>
      <c r="BB174" s="2270"/>
      <c r="BC174" s="2270"/>
      <c r="BD174" s="2270"/>
      <c r="BE174" s="2270"/>
      <c r="BF174" s="2270"/>
      <c r="BG174" s="2270"/>
      <c r="BH174" s="2270"/>
      <c r="BI174" s="2270"/>
      <c r="BJ174" s="2270"/>
      <c r="BK174" s="2270"/>
      <c r="BL174" s="2270"/>
      <c r="BM174" s="2270"/>
      <c r="BN174" s="2270"/>
      <c r="BO174" s="2270"/>
    </row>
    <row r="175" spans="1:87" ht="16.350000000000001" customHeight="1" outlineLevel="1">
      <c r="A175" s="955"/>
      <c r="B175" s="886"/>
      <c r="C175" s="858"/>
      <c r="D175" s="933"/>
      <c r="E175" s="1659"/>
      <c r="F175" s="101" t="s">
        <v>779</v>
      </c>
      <c r="G175" s="13"/>
      <c r="H175" s="12"/>
      <c r="I175" s="1660"/>
      <c r="J175" s="1299"/>
      <c r="K175" s="1665">
        <f>L175/L157</f>
        <v>0.33217664015016485</v>
      </c>
      <c r="L175" s="1666">
        <f t="shared" ref="L175" si="63">R175+V175+Z175</f>
        <v>2312029.3790981676</v>
      </c>
      <c r="M175" s="1667"/>
      <c r="N175" s="1029"/>
      <c r="O175" s="745"/>
      <c r="P175" s="1679">
        <f>R175/R157</f>
        <v>0.30489082208850382</v>
      </c>
      <c r="Q175" s="1543"/>
      <c r="R175" s="2602">
        <f>IF('Données d''entrée'!D30="oui",Bdgt!Q176,Bdgt!Q174)</f>
        <v>1013239.9339920242</v>
      </c>
      <c r="S175" s="814"/>
      <c r="T175" s="1698">
        <f>V175/V157</f>
        <v>0.2696241410602277</v>
      </c>
      <c r="U175" s="1699"/>
      <c r="V175" s="2602">
        <f>IF('Données d''entrée'!E30="oui",Bdgt!U176,Bdgt!U174)</f>
        <v>170330.62226635305</v>
      </c>
      <c r="W175" s="818"/>
      <c r="X175" s="1698">
        <f>Z175/Z157</f>
        <v>0.37549964631482874</v>
      </c>
      <c r="Y175" s="1699"/>
      <c r="Z175" s="2602">
        <f>IF('Données d''entrée'!F30="oui",Bdgt!Y176,Bdgt!Y174)</f>
        <v>1128458.8228397903</v>
      </c>
      <c r="AA175" s="818"/>
      <c r="AB175" s="1668"/>
      <c r="AC175" s="1699" t="e">
        <f>AD174/AC5</f>
        <v>#DIV/0!</v>
      </c>
      <c r="AD175" s="1669"/>
      <c r="AE175" s="819"/>
      <c r="AF175" s="962">
        <f t="shared" si="59"/>
        <v>0</v>
      </c>
      <c r="AG175" s="1670"/>
      <c r="AH175" s="1663"/>
      <c r="AI175" s="1671"/>
      <c r="AJ175" s="1672"/>
      <c r="AK175" s="1673">
        <f t="shared" si="60"/>
        <v>0</v>
      </c>
      <c r="AL175" s="1674"/>
      <c r="AM175" s="1675"/>
      <c r="AN175" s="1676"/>
      <c r="AO175" s="1563"/>
    </row>
    <row r="176" spans="1:87" ht="16.350000000000001" customHeight="1" outlineLevel="1">
      <c r="A176" s="955"/>
      <c r="B176" s="886"/>
      <c r="C176" s="858"/>
      <c r="D176" s="933"/>
      <c r="E176" s="1659"/>
      <c r="F176" s="27" t="s">
        <v>273</v>
      </c>
      <c r="G176" s="13"/>
      <c r="H176" s="12"/>
      <c r="I176" s="1660"/>
      <c r="J176" s="1700" t="s">
        <v>809</v>
      </c>
      <c r="K176" s="1662" t="e">
        <f>#REF!-Bdgt!L175</f>
        <v>#REF!</v>
      </c>
      <c r="L176" s="1683">
        <f>R176+V176+Z176+AD176</f>
        <v>0</v>
      </c>
      <c r="M176" s="1682"/>
      <c r="N176" s="1029"/>
      <c r="O176" s="745"/>
      <c r="P176" s="2677" t="s">
        <v>791</v>
      </c>
      <c r="Q176" s="2604">
        <f>'DPR LLS'!E86</f>
        <v>1013239.9339920242</v>
      </c>
      <c r="R176" s="1683"/>
      <c r="S176" s="814"/>
      <c r="T176" s="2677" t="s">
        <v>791</v>
      </c>
      <c r="U176" s="2604">
        <f>'DPR LLTS'!E86</f>
        <v>170330.62226635305</v>
      </c>
      <c r="V176" s="1669"/>
      <c r="W176" s="818"/>
      <c r="X176" s="2677" t="s">
        <v>791</v>
      </c>
      <c r="Y176" s="2604">
        <f>'DPR PLS'!E86</f>
        <v>1128458.8228397903</v>
      </c>
      <c r="Z176" s="1669"/>
      <c r="AA176" s="818"/>
      <c r="AB176" s="1668" t="s">
        <v>375</v>
      </c>
      <c r="AC176" s="1691" t="e">
        <f>AD156/AD153</f>
        <v>#DIV/0!</v>
      </c>
      <c r="AD176" s="1669">
        <f>AD153</f>
        <v>0</v>
      </c>
      <c r="AE176" s="819"/>
      <c r="AF176" s="962">
        <f t="shared" si="59"/>
        <v>0</v>
      </c>
      <c r="AG176" s="1701"/>
      <c r="AH176" s="1663"/>
      <c r="AI176" s="1671"/>
      <c r="AJ176" s="1672"/>
      <c r="AK176" s="1673">
        <f t="shared" si="60"/>
        <v>0</v>
      </c>
      <c r="AL176" s="1674"/>
      <c r="AM176" s="1675"/>
      <c r="AN176" s="1676"/>
      <c r="AO176" s="1563"/>
    </row>
    <row r="177" spans="1:67" s="732" customFormat="1" ht="16.350000000000001" customHeight="1" thickBot="1">
      <c r="A177" s="1702"/>
      <c r="B177" s="1703"/>
      <c r="C177" s="1704"/>
      <c r="D177" s="1705"/>
      <c r="E177" s="1706"/>
      <c r="F177" s="1707"/>
      <c r="G177" s="39"/>
      <c r="H177" s="40"/>
      <c r="I177" s="1708">
        <f>+K185*L159</f>
        <v>586015.55843118927</v>
      </c>
      <c r="J177" s="40"/>
      <c r="K177" s="1709"/>
      <c r="L177" s="1710"/>
      <c r="M177" s="1711"/>
      <c r="N177" s="1712"/>
      <c r="O177" s="745"/>
      <c r="P177" s="1713"/>
      <c r="Q177" s="1714"/>
      <c r="R177" s="1710"/>
      <c r="S177" s="814"/>
      <c r="T177" s="1715"/>
      <c r="U177" s="1716"/>
      <c r="V177" s="1717"/>
      <c r="W177" s="818"/>
      <c r="X177" s="1715"/>
      <c r="Y177" s="1716"/>
      <c r="Z177" s="1717"/>
      <c r="AA177" s="818"/>
      <c r="AB177" s="1715"/>
      <c r="AC177" s="1716"/>
      <c r="AD177" s="1717"/>
      <c r="AE177" s="819"/>
      <c r="AF177" s="1718">
        <f>L177-(R177+AD177)</f>
        <v>0</v>
      </c>
      <c r="AG177" s="1719"/>
      <c r="AH177" s="1720"/>
      <c r="AI177" s="1721"/>
      <c r="AJ177" s="1719"/>
      <c r="AK177" s="1710"/>
      <c r="AL177" s="1722"/>
      <c r="AM177" s="1721"/>
      <c r="AN177" s="1723"/>
      <c r="AO177" s="1724"/>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row>
    <row r="178" spans="1:67" ht="16.350000000000001" customHeight="1">
      <c r="A178" s="778"/>
      <c r="B178" s="1725"/>
      <c r="C178" s="1726"/>
      <c r="D178" s="1727"/>
      <c r="E178" s="1728"/>
      <c r="F178" s="27"/>
      <c r="G178" s="41"/>
      <c r="H178" s="27"/>
      <c r="I178" s="1729"/>
      <c r="J178" s="1299"/>
      <c r="K178" s="864"/>
      <c r="L178" s="1730"/>
      <c r="M178" s="1731"/>
      <c r="N178" s="1732"/>
      <c r="O178" s="745"/>
      <c r="P178" s="1733"/>
      <c r="Q178" s="1031"/>
      <c r="R178" s="1734"/>
      <c r="S178" s="814"/>
      <c r="T178" s="1735"/>
      <c r="U178" s="1034"/>
      <c r="V178" s="1736"/>
      <c r="W178" s="818"/>
      <c r="X178" s="1735"/>
      <c r="Y178" s="1034"/>
      <c r="Z178" s="1736"/>
      <c r="AA178" s="818"/>
      <c r="AB178" s="1735"/>
      <c r="AC178" s="1034"/>
      <c r="AD178" s="1736"/>
      <c r="AE178" s="819"/>
      <c r="AF178" s="1737"/>
      <c r="AG178" s="1737"/>
      <c r="AH178" s="1737"/>
      <c r="AI178" s="1737"/>
      <c r="AJ178" s="1738"/>
      <c r="AK178" s="1739"/>
      <c r="AL178" s="1611"/>
      <c r="AM178" s="1142"/>
      <c r="AN178" s="1142"/>
    </row>
    <row r="179" spans="1:67" s="1757" customFormat="1" ht="16.350000000000001" customHeight="1">
      <c r="A179" s="1740"/>
      <c r="B179" s="1740"/>
      <c r="C179" s="1741"/>
      <c r="D179" s="1742"/>
      <c r="E179" s="1743"/>
      <c r="F179" s="67"/>
      <c r="G179" s="67"/>
      <c r="H179" s="67"/>
      <c r="I179" s="1744"/>
      <c r="J179" s="67">
        <f>2932417*K185</f>
        <v>856324.95133984427</v>
      </c>
      <c r="K179" s="1745"/>
      <c r="L179" s="1746"/>
      <c r="M179" s="1747"/>
      <c r="N179" s="1747"/>
      <c r="O179" s="745"/>
      <c r="P179" s="1748"/>
      <c r="Q179" s="1749"/>
      <c r="R179" s="1750"/>
      <c r="S179" s="1082"/>
      <c r="T179" s="1751"/>
      <c r="U179" s="1752"/>
      <c r="V179" s="1753"/>
      <c r="W179" s="1083"/>
      <c r="X179" s="1751"/>
      <c r="Y179" s="1752"/>
      <c r="Z179" s="1753"/>
      <c r="AA179" s="1083"/>
      <c r="AB179" s="1754"/>
      <c r="AC179" s="1752"/>
      <c r="AD179" s="1753"/>
      <c r="AE179" s="1084"/>
      <c r="AF179" s="1755"/>
      <c r="AG179" s="1755"/>
      <c r="AH179" s="1755"/>
      <c r="AI179" s="1755"/>
      <c r="AJ179" s="1756"/>
      <c r="AK179" s="1756"/>
      <c r="AL179" s="67"/>
      <c r="AM179" s="1756"/>
      <c r="AN179" s="1756"/>
      <c r="AO179" s="67"/>
      <c r="AP179" s="855"/>
      <c r="AQ179" s="855"/>
      <c r="AR179" s="855"/>
      <c r="AS179" s="855"/>
      <c r="AT179" s="855"/>
      <c r="AU179" s="855"/>
      <c r="AV179" s="855"/>
      <c r="AW179" s="855"/>
      <c r="AX179" s="855"/>
      <c r="AY179" s="855"/>
      <c r="AZ179" s="855"/>
      <c r="BA179" s="49"/>
      <c r="BB179" s="49"/>
      <c r="BC179" s="49"/>
      <c r="BD179" s="49"/>
      <c r="BE179" s="49"/>
      <c r="BF179" s="49"/>
      <c r="BG179" s="49"/>
      <c r="BH179" s="49"/>
      <c r="BI179" s="49"/>
      <c r="BJ179" s="49"/>
      <c r="BK179" s="49"/>
      <c r="BL179" s="49"/>
      <c r="BM179" s="49"/>
      <c r="BN179" s="49"/>
      <c r="BO179" s="49"/>
    </row>
    <row r="180" spans="1:67" ht="18" customHeight="1" outlineLevel="1" thickBot="1">
      <c r="B180" s="72"/>
      <c r="D180" s="49"/>
      <c r="F180" s="1760" t="s">
        <v>274</v>
      </c>
      <c r="G180" s="42"/>
      <c r="H180" s="43"/>
      <c r="I180" s="740"/>
      <c r="J180" s="883"/>
      <c r="K180" s="1761"/>
      <c r="L180" s="49"/>
      <c r="M180" s="42"/>
      <c r="N180" s="1762"/>
      <c r="O180" s="745"/>
      <c r="P180" s="1763" t="s">
        <v>2</v>
      </c>
      <c r="R180" s="1765"/>
      <c r="S180" s="814"/>
      <c r="T180" s="1766" t="s">
        <v>3</v>
      </c>
      <c r="V180" s="1768"/>
      <c r="W180" s="818"/>
      <c r="X180" s="1769" t="s">
        <v>629</v>
      </c>
      <c r="Z180" s="1768"/>
      <c r="AA180" s="818"/>
      <c r="AB180" s="1766" t="s">
        <v>376</v>
      </c>
      <c r="AD180" s="1768"/>
      <c r="AE180" s="819"/>
      <c r="AF180" s="1770"/>
      <c r="AG180" s="1770"/>
      <c r="AH180" s="1770"/>
      <c r="AI180" s="1142"/>
      <c r="AJ180" s="1738"/>
      <c r="AK180" s="1739"/>
      <c r="AL180" s="1611"/>
      <c r="AM180" s="1299"/>
      <c r="AN180" s="1299"/>
      <c r="AO180" s="1299"/>
      <c r="AP180" s="1299"/>
      <c r="AQ180" s="1299"/>
      <c r="AR180" s="1299"/>
    </row>
    <row r="181" spans="1:67" s="732" customFormat="1" ht="18" customHeight="1" outlineLevel="1" thickBot="1">
      <c r="A181" s="1771"/>
      <c r="B181" s="1772"/>
      <c r="C181" s="1759"/>
      <c r="D181" s="883"/>
      <c r="E181" s="1759"/>
      <c r="F181" s="1773" t="s">
        <v>275</v>
      </c>
      <c r="G181" s="68"/>
      <c r="H181" s="732" t="s">
        <v>377</v>
      </c>
      <c r="I181" s="1774" t="s">
        <v>27</v>
      </c>
      <c r="J181" s="1775"/>
      <c r="K181" s="1776" t="s">
        <v>7</v>
      </c>
      <c r="L181" s="1777" t="s">
        <v>276</v>
      </c>
      <c r="M181" s="1778" t="s">
        <v>306</v>
      </c>
      <c r="N181" s="1779" t="s">
        <v>25</v>
      </c>
      <c r="O181" s="745"/>
      <c r="P181" s="1780" t="s">
        <v>27</v>
      </c>
      <c r="Q181" s="1781" t="s">
        <v>7</v>
      </c>
      <c r="R181" s="1777" t="s">
        <v>276</v>
      </c>
      <c r="S181" s="814"/>
      <c r="T181" s="1782" t="s">
        <v>27</v>
      </c>
      <c r="U181" s="1783" t="s">
        <v>7</v>
      </c>
      <c r="V181" s="1784" t="s">
        <v>276</v>
      </c>
      <c r="W181" s="818"/>
      <c r="X181" s="1782" t="s">
        <v>27</v>
      </c>
      <c r="Y181" s="1783" t="s">
        <v>7</v>
      </c>
      <c r="Z181" s="1784" t="s">
        <v>276</v>
      </c>
      <c r="AA181" s="818"/>
      <c r="AB181" s="1782" t="s">
        <v>27</v>
      </c>
      <c r="AC181" s="1783" t="s">
        <v>17</v>
      </c>
      <c r="AD181" s="1784" t="s">
        <v>276</v>
      </c>
      <c r="AE181" s="819"/>
      <c r="AF181" s="1770"/>
      <c r="AG181" s="1770"/>
      <c r="AH181" s="1770"/>
      <c r="AI181" s="27"/>
      <c r="AJ181" s="27"/>
      <c r="AK181" s="27"/>
      <c r="AL181" s="1611"/>
      <c r="AM181" s="27"/>
      <c r="AN181" s="27"/>
      <c r="AO181" s="27"/>
      <c r="AP181" s="27"/>
      <c r="AQ181" s="27"/>
      <c r="AR181" s="27"/>
      <c r="AS181" s="49"/>
      <c r="AT181" s="49"/>
      <c r="AU181" s="49"/>
      <c r="AV181" s="49"/>
      <c r="AW181" s="49"/>
      <c r="AX181" s="49"/>
      <c r="AY181" s="49"/>
      <c r="AZ181" s="49"/>
      <c r="BA181" s="49"/>
      <c r="BB181" s="49"/>
      <c r="BC181" s="49"/>
      <c r="BD181" s="49"/>
      <c r="BE181" s="49"/>
      <c r="BF181" s="49"/>
      <c r="BG181" s="49"/>
      <c r="BH181" s="49"/>
      <c r="BI181" s="49"/>
      <c r="BJ181" s="49"/>
      <c r="BK181" s="49"/>
      <c r="BL181" s="49"/>
      <c r="BM181" s="49"/>
      <c r="BN181" s="49"/>
      <c r="BO181" s="49"/>
    </row>
    <row r="182" spans="1:67" ht="18" customHeight="1" outlineLevel="1">
      <c r="B182" s="72"/>
      <c r="D182" s="49"/>
      <c r="F182" s="1624"/>
      <c r="G182" s="44"/>
      <c r="I182" s="1785"/>
      <c r="J182" s="1113"/>
      <c r="K182" s="1786">
        <f>1+TVAS</f>
        <v>1.0209999999999999</v>
      </c>
      <c r="L182" s="1787"/>
      <c r="M182" s="1788"/>
      <c r="N182" s="1789"/>
      <c r="O182" s="745"/>
      <c r="P182" s="1790"/>
      <c r="Q182" s="1791">
        <f>1+TVAS</f>
        <v>1.0209999999999999</v>
      </c>
      <c r="R182" s="1792"/>
      <c r="S182" s="814"/>
      <c r="T182" s="1793"/>
      <c r="U182" s="1794">
        <f>1+TVAS</f>
        <v>1.0209999999999999</v>
      </c>
      <c r="V182" s="1795"/>
      <c r="W182" s="818"/>
      <c r="X182" s="1793"/>
      <c r="Y182" s="1794">
        <f>1+TVAS</f>
        <v>1.0209999999999999</v>
      </c>
      <c r="Z182" s="1795"/>
      <c r="AA182" s="818"/>
      <c r="AB182" s="1793"/>
      <c r="AC182" s="1794">
        <f>1+TVAN</f>
        <v>1.085</v>
      </c>
      <c r="AD182" s="1795"/>
      <c r="AE182" s="819"/>
      <c r="AF182" s="1770"/>
      <c r="AG182" s="1770"/>
      <c r="AH182" s="1770"/>
      <c r="AI182" s="27"/>
      <c r="AJ182" s="27"/>
      <c r="AK182" s="27"/>
      <c r="AL182" s="1611"/>
      <c r="AM182" s="27"/>
      <c r="AN182" s="27"/>
      <c r="AO182" s="27"/>
      <c r="AP182" s="27"/>
      <c r="AQ182" s="27"/>
      <c r="AR182" s="27"/>
    </row>
    <row r="183" spans="1:67" ht="18" customHeight="1" outlineLevel="1">
      <c r="B183" s="72"/>
      <c r="D183" s="49"/>
      <c r="F183" s="1624" t="s">
        <v>277</v>
      </c>
      <c r="G183" s="45"/>
      <c r="H183" s="69">
        <f>+P183+T183+X183+AB183-I183</f>
        <v>0</v>
      </c>
      <c r="I183" s="862">
        <f>P183+T183+X183+AB183</f>
        <v>981429.3681768981</v>
      </c>
      <c r="J183" s="1113"/>
      <c r="K183" s="1662"/>
      <c r="L183" s="1796">
        <f>R183+V183+Z183+AD183</f>
        <v>1002039.3849086131</v>
      </c>
      <c r="M183" s="1797">
        <f>L183/$G$5</f>
        <v>324.96818060924699</v>
      </c>
      <c r="N183" s="1798">
        <f>L183/$G$2</f>
        <v>27082.145538070625</v>
      </c>
      <c r="O183" s="745"/>
      <c r="P183" s="1799">
        <f>'FFD LLS'!B9</f>
        <v>469633.12929642806</v>
      </c>
      <c r="Q183" s="1543"/>
      <c r="R183" s="1531">
        <f>'Prgr. 2022'!F55</f>
        <v>479495.42501165305</v>
      </c>
      <c r="S183" s="814"/>
      <c r="T183" s="1799">
        <f>'FFD LLTS'!B9</f>
        <v>89273.947246018259</v>
      </c>
      <c r="U183" s="1544"/>
      <c r="V183" s="1532">
        <f>'Prgr. 2022'!G55</f>
        <v>91148.700138184635</v>
      </c>
      <c r="W183" s="818"/>
      <c r="X183" s="1799">
        <f>'FFD PLS'!B9</f>
        <v>422522.29163445183</v>
      </c>
      <c r="Y183" s="1544"/>
      <c r="Z183" s="1532">
        <f>'Prgr. 2022'!H55</f>
        <v>431395.2597587753</v>
      </c>
      <c r="AA183" s="818"/>
      <c r="AB183" s="1800">
        <f>$AB$8</f>
        <v>0</v>
      </c>
      <c r="AC183" s="1544"/>
      <c r="AD183" s="1532">
        <f>AB183*$AC$182</f>
        <v>0</v>
      </c>
      <c r="AE183" s="819"/>
      <c r="AF183" s="1770"/>
      <c r="AG183" s="27"/>
      <c r="AH183" s="27"/>
      <c r="AI183" s="27"/>
      <c r="AJ183" s="27"/>
      <c r="AK183" s="27"/>
      <c r="AL183" s="1611"/>
      <c r="AM183" s="27"/>
      <c r="AN183" s="27"/>
      <c r="AO183" s="27"/>
      <c r="AP183" s="27"/>
      <c r="AQ183" s="27"/>
      <c r="AR183" s="27"/>
    </row>
    <row r="184" spans="1:67" ht="18" customHeight="1" outlineLevel="1">
      <c r="B184" s="72"/>
      <c r="D184" s="49"/>
      <c r="F184" s="1624" t="s">
        <v>278</v>
      </c>
      <c r="G184" s="45"/>
      <c r="H184" s="69">
        <f>+P184+T184-I184</f>
        <v>-432577.79109324259</v>
      </c>
      <c r="I184" s="862">
        <f>P184+T184+X184+AB184</f>
        <v>1004786.1535487862</v>
      </c>
      <c r="J184" s="1113"/>
      <c r="K184" s="1662"/>
      <c r="L184" s="1796">
        <f>I184*$K$182</f>
        <v>1025886.6627733106</v>
      </c>
      <c r="M184" s="1797">
        <f>L184/$G$5</f>
        <v>332.70201484459562</v>
      </c>
      <c r="N184" s="1798">
        <f>L184/$G$2</f>
        <v>27726.666561440827</v>
      </c>
      <c r="O184" s="1801"/>
      <c r="P184" s="1799">
        <f>'FFD LLS'!B18+'FFD LLS'!B32</f>
        <v>480809.80747641879</v>
      </c>
      <c r="Q184" s="1543"/>
      <c r="R184" s="1531">
        <f>'Prgr. 2022'!F56</f>
        <v>490906.81343342358</v>
      </c>
      <c r="S184" s="1802"/>
      <c r="T184" s="1799">
        <f>'FFD LLTS'!B18+'FFD LLTS'!B32</f>
        <v>91398.55497912479</v>
      </c>
      <c r="U184" s="1544"/>
      <c r="V184" s="1532">
        <f>'Prgr. 2022'!G56</f>
        <v>93317.924633686416</v>
      </c>
      <c r="W184" s="1803"/>
      <c r="X184" s="1799">
        <f>'FFD PLS'!B18+'FFD PLS'!B32</f>
        <v>432577.79109324259</v>
      </c>
      <c r="Y184" s="1544"/>
      <c r="Z184" s="1532">
        <f>'Prgr. 2022'!H56</f>
        <v>441661.92470620072</v>
      </c>
      <c r="AA184" s="1803"/>
      <c r="AB184" s="1800">
        <f>AB38</f>
        <v>0</v>
      </c>
      <c r="AC184" s="1544"/>
      <c r="AD184" s="1532">
        <f>AB184*$AC$182</f>
        <v>0</v>
      </c>
      <c r="AE184" s="1804"/>
      <c r="AF184" s="1770"/>
      <c r="AG184" s="1805"/>
      <c r="AH184" s="1805"/>
      <c r="AI184" s="1805"/>
      <c r="AJ184" s="1805"/>
      <c r="AK184" s="1806"/>
      <c r="AL184" s="1611"/>
      <c r="AM184" s="1806"/>
      <c r="AN184" s="1806"/>
      <c r="AO184" s="1806"/>
      <c r="AP184" s="1806"/>
      <c r="AQ184" s="1806"/>
      <c r="AR184" s="1806"/>
    </row>
    <row r="185" spans="1:67" s="732" customFormat="1" ht="18" customHeight="1" outlineLevel="1">
      <c r="A185" s="1771"/>
      <c r="B185" s="1772"/>
      <c r="C185" s="1759"/>
      <c r="D185" s="883"/>
      <c r="E185" s="1759"/>
      <c r="F185" s="1807" t="s">
        <v>279</v>
      </c>
      <c r="G185" s="1808" t="e">
        <f>R185/R195</f>
        <v>#VALUE!</v>
      </c>
      <c r="H185" s="1809">
        <f>+H183+H184</f>
        <v>-432577.79109324259</v>
      </c>
      <c r="I185" s="1005">
        <f>SUM(I183:I184)</f>
        <v>1986215.5217256844</v>
      </c>
      <c r="J185" s="1810"/>
      <c r="K185" s="1811">
        <f>L185/L155</f>
        <v>0.29202018380736583</v>
      </c>
      <c r="L185" s="1812">
        <f>SUM(L183:L184)</f>
        <v>2027926.0476819235</v>
      </c>
      <c r="M185" s="1813">
        <f>SUM(M183:M184)</f>
        <v>657.67019545384255</v>
      </c>
      <c r="N185" s="1814">
        <f>SUM(N183:N184)</f>
        <v>54808.812099511451</v>
      </c>
      <c r="O185" s="1611"/>
      <c r="P185" s="1815">
        <f>SUM(P183:P184)</f>
        <v>950442.93677284685</v>
      </c>
      <c r="Q185" s="1816" t="e">
        <f>R185/R195</f>
        <v>#VALUE!</v>
      </c>
      <c r="R185" s="1817">
        <f>SUM(R183:R184)</f>
        <v>970402.23844507663</v>
      </c>
      <c r="S185" s="1818"/>
      <c r="T185" s="1819">
        <f>SUM(T183:T184)</f>
        <v>180672.50222514305</v>
      </c>
      <c r="U185" s="1550">
        <f>V185/V195</f>
        <v>0.29161924879521262</v>
      </c>
      <c r="V185" s="1820">
        <f>SUM(V183:V184)</f>
        <v>184466.62477187105</v>
      </c>
      <c r="W185" s="1821"/>
      <c r="X185" s="1819">
        <f>SUM(X183:X184)</f>
        <v>855100.08272769442</v>
      </c>
      <c r="Y185" s="1550">
        <f>Z185/Z195</f>
        <v>0.29209370795548567</v>
      </c>
      <c r="Z185" s="1820">
        <f>SUM(Z183:Z184)</f>
        <v>873057.18446497596</v>
      </c>
      <c r="AA185" s="1821"/>
      <c r="AB185" s="1819">
        <f>SUM(AB183:AB184)</f>
        <v>0</v>
      </c>
      <c r="AC185" s="1550"/>
      <c r="AD185" s="1820">
        <f>SUM(AD183:AD184)</f>
        <v>0</v>
      </c>
      <c r="AE185" s="1804"/>
      <c r="AF185" s="1770"/>
      <c r="AG185" s="733"/>
      <c r="AH185" s="1822"/>
      <c r="AI185" s="1299"/>
      <c r="AJ185" s="1299"/>
      <c r="AK185" s="1299"/>
      <c r="AL185" s="1611"/>
      <c r="AM185" s="1299"/>
      <c r="AN185" s="1299"/>
      <c r="AO185" s="1299"/>
      <c r="AP185" s="1299"/>
      <c r="AQ185" s="1299"/>
      <c r="AR185" s="1299"/>
      <c r="AS185" s="49"/>
      <c r="AT185" s="49"/>
      <c r="AU185" s="49"/>
      <c r="AV185" s="49"/>
      <c r="AW185" s="49"/>
      <c r="AX185" s="49"/>
      <c r="AY185" s="49"/>
      <c r="AZ185" s="49"/>
      <c r="BA185" s="49"/>
      <c r="BB185" s="49"/>
      <c r="BC185" s="49"/>
      <c r="BD185" s="49"/>
      <c r="BE185" s="49"/>
      <c r="BF185" s="49"/>
      <c r="BG185" s="49"/>
      <c r="BH185" s="49"/>
      <c r="BI185" s="49"/>
      <c r="BJ185" s="49"/>
      <c r="BK185" s="49"/>
      <c r="BL185" s="49"/>
      <c r="BM185" s="49"/>
      <c r="BN185" s="49"/>
      <c r="BO185" s="49"/>
    </row>
    <row r="186" spans="1:67" s="732" customFormat="1" ht="12.15" customHeight="1" outlineLevel="1">
      <c r="A186" s="1771"/>
      <c r="B186" s="1772"/>
      <c r="C186" s="1759"/>
      <c r="D186" s="883"/>
      <c r="E186" s="1759"/>
      <c r="F186" s="1807"/>
      <c r="G186" s="46"/>
      <c r="H186" s="744"/>
      <c r="I186" s="862"/>
      <c r="J186" s="1113"/>
      <c r="K186" s="1823"/>
      <c r="L186" s="1824"/>
      <c r="M186" s="1825"/>
      <c r="N186" s="1826"/>
      <c r="O186" s="67"/>
      <c r="P186" s="1799"/>
      <c r="Q186" s="1543"/>
      <c r="R186" s="1531"/>
      <c r="S186" s="1818"/>
      <c r="T186" s="1800"/>
      <c r="U186" s="1544"/>
      <c r="V186" s="1532"/>
      <c r="W186" s="1821"/>
      <c r="X186" s="1800"/>
      <c r="Y186" s="1544"/>
      <c r="Z186" s="1532"/>
      <c r="AA186" s="1821"/>
      <c r="AB186" s="1800"/>
      <c r="AC186" s="1544"/>
      <c r="AD186" s="1532"/>
      <c r="AE186" s="1804"/>
      <c r="AF186" s="1770"/>
      <c r="AG186" s="1757"/>
      <c r="AH186" s="1757"/>
      <c r="AI186" s="67"/>
      <c r="AJ186" s="67"/>
      <c r="AK186" s="67"/>
      <c r="AL186" s="67"/>
      <c r="AM186" s="67"/>
      <c r="AN186" s="67"/>
      <c r="AO186" s="67"/>
      <c r="AP186" s="67"/>
      <c r="AQ186" s="67"/>
      <c r="AR186" s="67"/>
      <c r="AS186" s="49"/>
      <c r="AT186" s="49"/>
      <c r="AU186" s="49"/>
      <c r="AV186" s="49"/>
      <c r="AW186" s="49"/>
      <c r="AX186" s="49"/>
      <c r="AY186" s="49"/>
      <c r="AZ186" s="49"/>
      <c r="BA186" s="49"/>
      <c r="BB186" s="49"/>
      <c r="BC186" s="49"/>
      <c r="BD186" s="49"/>
      <c r="BE186" s="49"/>
      <c r="BF186" s="49"/>
      <c r="BG186" s="49"/>
      <c r="BH186" s="49"/>
      <c r="BI186" s="49"/>
      <c r="BJ186" s="49"/>
      <c r="BK186" s="49"/>
      <c r="BL186" s="49"/>
      <c r="BM186" s="49"/>
      <c r="BN186" s="49"/>
      <c r="BO186" s="49"/>
    </row>
    <row r="187" spans="1:67" ht="18" customHeight="1" outlineLevel="1">
      <c r="B187" s="72"/>
      <c r="D187" s="49"/>
      <c r="F187" s="1624" t="s">
        <v>280</v>
      </c>
      <c r="G187" s="45"/>
      <c r="H187" s="1827">
        <f>+P187+T187-I187</f>
        <v>-1642183.3926086281</v>
      </c>
      <c r="I187" s="862">
        <f t="shared" ref="I187:I190" si="64">P187+T187+X187+AB187</f>
        <v>3814442.5545074996</v>
      </c>
      <c r="J187" s="1113"/>
      <c r="K187" s="1823"/>
      <c r="L187" s="1796">
        <f>I187*$K$182</f>
        <v>3894545.8481521569</v>
      </c>
      <c r="M187" s="1797">
        <f>L187/$G$5</f>
        <v>1263.0276789856193</v>
      </c>
      <c r="N187" s="1798">
        <f>L187/$G$2</f>
        <v>105257.99589600424</v>
      </c>
      <c r="O187" s="736"/>
      <c r="P187" s="1799">
        <f>'FFD LLS'!B39</f>
        <v>1825285.2945724449</v>
      </c>
      <c r="Q187" s="1543"/>
      <c r="R187" s="1531">
        <f>'Prgr. 2022'!F59</f>
        <v>1863616.2857584662</v>
      </c>
      <c r="S187" s="1828"/>
      <c r="T187" s="1799">
        <f>'FFD LLTS'!B39</f>
        <v>346973.86732642649</v>
      </c>
      <c r="U187" s="1544"/>
      <c r="V187" s="1532">
        <f>'Prgr. 2022'!G59</f>
        <v>354260.31854028144</v>
      </c>
      <c r="X187" s="1799">
        <f>'FFD PLS'!B39</f>
        <v>1642183.3926086284</v>
      </c>
      <c r="Y187" s="1544"/>
      <c r="Z187" s="1532">
        <f>'Prgr. 2022'!H59</f>
        <v>1676669.2438534095</v>
      </c>
      <c r="AB187" s="1800">
        <f>AB76+AB126+AB130</f>
        <v>0</v>
      </c>
      <c r="AC187" s="1544"/>
      <c r="AD187" s="1532">
        <f>AB187*$AC$182</f>
        <v>0</v>
      </c>
      <c r="AE187" s="1804"/>
      <c r="AF187" s="1770"/>
      <c r="AI187" s="732"/>
      <c r="AJ187" s="732"/>
      <c r="AK187" s="732"/>
      <c r="AM187" s="732"/>
      <c r="AN187" s="732"/>
      <c r="AO187" s="732"/>
      <c r="AP187" s="732"/>
      <c r="AQ187" s="732"/>
      <c r="AR187" s="732"/>
    </row>
    <row r="188" spans="1:67" ht="18" customHeight="1" outlineLevel="1">
      <c r="B188" s="72"/>
      <c r="D188" s="49"/>
      <c r="F188" s="1624" t="s">
        <v>281</v>
      </c>
      <c r="G188" s="45"/>
      <c r="H188" s="1827">
        <f>+P188+T188-I188</f>
        <v>-127589.84923457558</v>
      </c>
      <c r="I188" s="862">
        <f t="shared" si="64"/>
        <v>296364.06788309885</v>
      </c>
      <c r="J188" s="1829"/>
      <c r="K188" s="1823"/>
      <c r="L188" s="1796">
        <f>I188*$K$182</f>
        <v>302587.7133086439</v>
      </c>
      <c r="M188" s="1797">
        <f>L188/$G$5</f>
        <v>98.131251275707442</v>
      </c>
      <c r="N188" s="1798">
        <f>L188/$G$2</f>
        <v>8178.0463056390245</v>
      </c>
      <c r="O188" s="1830"/>
      <c r="P188" s="1799">
        <f>'FFD LLS'!B61-'FFD LLS'!B64</f>
        <v>141815.99728312972</v>
      </c>
      <c r="Q188" s="1543"/>
      <c r="R188" s="1531">
        <f>'Prgr. 2022'!F60</f>
        <v>144794.13322607544</v>
      </c>
      <c r="S188" s="1831"/>
      <c r="T188" s="1799">
        <f>'FFD LLTS'!B61-'FFD LLTS'!B64</f>
        <v>26958.22136539354</v>
      </c>
      <c r="U188" s="1544"/>
      <c r="V188" s="1532">
        <f>'Prgr. 2022'!G60</f>
        <v>27524.344014066799</v>
      </c>
      <c r="W188" s="1832"/>
      <c r="X188" s="1799">
        <f>'FFD PLS'!B61-'FFD PLS'!B64</f>
        <v>127589.84923457555</v>
      </c>
      <c r="Y188" s="1544"/>
      <c r="Z188" s="1532">
        <f>'Prgr. 2022'!H60</f>
        <v>130269.23606850163</v>
      </c>
      <c r="AA188" s="1832"/>
      <c r="AB188" s="1800">
        <f>AB107</f>
        <v>0</v>
      </c>
      <c r="AC188" s="1544"/>
      <c r="AD188" s="1532">
        <f>AB188*$AC$182</f>
        <v>0</v>
      </c>
      <c r="AE188" s="1833"/>
      <c r="AF188" s="1770"/>
      <c r="AO188" s="733"/>
      <c r="AP188" s="733"/>
      <c r="AQ188" s="733"/>
      <c r="AR188" s="733"/>
    </row>
    <row r="189" spans="1:67" ht="18" customHeight="1" outlineLevel="1">
      <c r="B189" s="72"/>
      <c r="D189" s="49"/>
      <c r="F189" s="1624" t="s">
        <v>288</v>
      </c>
      <c r="G189" s="45"/>
      <c r="H189" s="1827">
        <f>+P189+T189-I189</f>
        <v>-28916.796814597183</v>
      </c>
      <c r="I189" s="862">
        <f t="shared" si="64"/>
        <v>67167.565331683931</v>
      </c>
      <c r="J189" s="1829"/>
      <c r="K189" s="1823"/>
      <c r="L189" s="1796">
        <f>I189*$K$182</f>
        <v>68578.084203649283</v>
      </c>
      <c r="M189" s="1797">
        <f>L189/$G$5</f>
        <v>22.24033864233802</v>
      </c>
      <c r="N189" s="1798">
        <f>L189/$G$2</f>
        <v>1853.4617352337643</v>
      </c>
      <c r="O189" s="1830"/>
      <c r="P189" s="1799">
        <f>'FFD LLS'!B64</f>
        <v>32140.992430802537</v>
      </c>
      <c r="Q189" s="1543"/>
      <c r="R189" s="1531">
        <f>'Prgr. 2022'!F61</f>
        <v>32815.953271849387</v>
      </c>
      <c r="S189" s="1831"/>
      <c r="T189" s="1799">
        <f>'FFD LLTS'!B64</f>
        <v>6109.7760862842133</v>
      </c>
      <c r="U189" s="1544"/>
      <c r="V189" s="1532">
        <f>'Prgr. 2022'!G61</f>
        <v>6238.0813840961819</v>
      </c>
      <c r="W189" s="1832"/>
      <c r="X189" s="1799">
        <f>'FFD PLS'!B64</f>
        <v>28916.796814597186</v>
      </c>
      <c r="Y189" s="1544"/>
      <c r="Z189" s="1532">
        <f>'Prgr. 2022'!H61</f>
        <v>29524.049547703726</v>
      </c>
      <c r="AA189" s="1832"/>
      <c r="AB189" s="1800">
        <f>AB118</f>
        <v>0</v>
      </c>
      <c r="AC189" s="1544"/>
      <c r="AD189" s="1532">
        <f>AB189*$AC$182</f>
        <v>0</v>
      </c>
      <c r="AE189" s="1833"/>
      <c r="AF189" s="1770"/>
      <c r="AO189" s="733"/>
      <c r="AP189" s="733"/>
      <c r="AQ189" s="733"/>
      <c r="AR189" s="733"/>
    </row>
    <row r="190" spans="1:67" ht="18" customHeight="1" outlineLevel="1">
      <c r="B190" s="72"/>
      <c r="D190" s="49"/>
      <c r="F190" s="1624" t="s">
        <v>289</v>
      </c>
      <c r="G190" s="45"/>
      <c r="H190" s="1827">
        <f>+P190+T190-I190</f>
        <v>-21003.52559146436</v>
      </c>
      <c r="I190" s="862">
        <f t="shared" si="64"/>
        <v>48786.720272150924</v>
      </c>
      <c r="J190" s="1829"/>
      <c r="K190" s="1823"/>
      <c r="L190" s="1796">
        <f>I190*$K$182</f>
        <v>49811.241397866092</v>
      </c>
      <c r="M190" s="1797">
        <f>L190/$G$5</f>
        <v>16.15412401422607</v>
      </c>
      <c r="N190" s="1798">
        <f>L190/$G$2</f>
        <v>1346.2497675098944</v>
      </c>
      <c r="O190" s="1830"/>
      <c r="P190" s="1799">
        <f>'FFD LLS'!B67</f>
        <v>23345.39891758157</v>
      </c>
      <c r="Q190" s="1543"/>
      <c r="R190" s="1531">
        <f>'Prgr. 2022'!F62</f>
        <v>23835.652294850781</v>
      </c>
      <c r="S190" s="1831"/>
      <c r="T190" s="1799">
        <f>'FFD LLTS'!B67</f>
        <v>4437.7957631049949</v>
      </c>
      <c r="U190" s="1544"/>
      <c r="V190" s="1532">
        <f>'Prgr. 2022'!G62</f>
        <v>4530.9894741301996</v>
      </c>
      <c r="W190" s="1832"/>
      <c r="X190" s="1799">
        <f>'FFD PLS'!B67</f>
        <v>21003.52559146436</v>
      </c>
      <c r="Y190" s="1544"/>
      <c r="Z190" s="1532">
        <f>'Prgr. 2022'!H62</f>
        <v>21444.599628885113</v>
      </c>
      <c r="AA190" s="1832"/>
      <c r="AB190" s="1800">
        <f>AB121</f>
        <v>0</v>
      </c>
      <c r="AC190" s="1544"/>
      <c r="AD190" s="1532">
        <f>AB190*$AC$182</f>
        <v>0</v>
      </c>
      <c r="AE190" s="1833"/>
      <c r="AF190" s="1770"/>
      <c r="AO190" s="733"/>
      <c r="AP190" s="733"/>
      <c r="AQ190" s="733"/>
      <c r="AR190" s="733"/>
    </row>
    <row r="191" spans="1:67" s="732" customFormat="1" ht="18" customHeight="1" outlineLevel="1">
      <c r="A191" s="1771"/>
      <c r="B191" s="1772"/>
      <c r="C191" s="1759"/>
      <c r="D191" s="883"/>
      <c r="E191" s="1759"/>
      <c r="F191" s="1807" t="s">
        <v>282</v>
      </c>
      <c r="G191" s="47"/>
      <c r="H191" s="1834">
        <f>SUM(H187:H190)</f>
        <v>-1819693.5642492652</v>
      </c>
      <c r="I191" s="1005">
        <f>SUM(I187:I190)</f>
        <v>4226760.9079944333</v>
      </c>
      <c r="J191" s="1810"/>
      <c r="K191" s="1835"/>
      <c r="L191" s="1812">
        <f>SUM(L187:L190)</f>
        <v>4315522.8870623158</v>
      </c>
      <c r="M191" s="1813">
        <f>SUM(M187:M190)</f>
        <v>1399.5533929178907</v>
      </c>
      <c r="N191" s="1814">
        <f>SUM(N187:N190)</f>
        <v>116635.75370438694</v>
      </c>
      <c r="O191" s="1830"/>
      <c r="P191" s="1815">
        <f>SUM(P187:P190)</f>
        <v>2022587.6832039587</v>
      </c>
      <c r="Q191" s="1816"/>
      <c r="R191" s="1817">
        <f>SUM(R187:R190)</f>
        <v>2065062.0245512417</v>
      </c>
      <c r="S191" s="1831"/>
      <c r="T191" s="1819">
        <f>SUM(T187:T190)</f>
        <v>384479.66054120922</v>
      </c>
      <c r="U191" s="1550"/>
      <c r="V191" s="1820">
        <f>SUM(V187:V190)</f>
        <v>392553.73341257463</v>
      </c>
      <c r="W191" s="1832"/>
      <c r="X191" s="1819">
        <f>SUM(X187:X190)</f>
        <v>1819693.5642492655</v>
      </c>
      <c r="Y191" s="1550"/>
      <c r="Z191" s="1820">
        <f>SUM(Z187:Z190)</f>
        <v>1857907.1290984999</v>
      </c>
      <c r="AA191" s="1832"/>
      <c r="AB191" s="1819">
        <f>SUM(AB187:AB190)</f>
        <v>0</v>
      </c>
      <c r="AC191" s="1550"/>
      <c r="AD191" s="1820">
        <f>SUM(AD187:AD190)</f>
        <v>0</v>
      </c>
      <c r="AE191" s="1833"/>
      <c r="AF191" s="1770"/>
      <c r="AG191" s="733"/>
      <c r="AH191" s="1822"/>
      <c r="AL191" s="1822"/>
      <c r="AS191" s="49"/>
      <c r="AT191" s="49"/>
      <c r="AU191" s="49"/>
      <c r="AV191" s="49"/>
      <c r="AW191" s="49"/>
      <c r="AX191" s="49"/>
      <c r="AY191" s="49"/>
      <c r="AZ191" s="49"/>
      <c r="BA191" s="49"/>
      <c r="BB191" s="49"/>
      <c r="BC191" s="49"/>
      <c r="BD191" s="49"/>
      <c r="BE191" s="49"/>
      <c r="BF191" s="49"/>
      <c r="BG191" s="49"/>
      <c r="BH191" s="49"/>
      <c r="BI191" s="49"/>
      <c r="BJ191" s="49"/>
      <c r="BK191" s="49"/>
      <c r="BL191" s="49"/>
      <c r="BM191" s="49"/>
      <c r="BN191" s="49"/>
      <c r="BO191" s="49"/>
    </row>
    <row r="192" spans="1:67" s="732" customFormat="1" ht="9" customHeight="1" outlineLevel="1">
      <c r="A192" s="1771"/>
      <c r="B192" s="1772"/>
      <c r="C192" s="1759"/>
      <c r="D192" s="883"/>
      <c r="E192" s="1759"/>
      <c r="F192" s="1807"/>
      <c r="G192" s="47"/>
      <c r="H192" s="744"/>
      <c r="I192" s="862"/>
      <c r="J192" s="1829"/>
      <c r="K192" s="1823"/>
      <c r="L192" s="1824"/>
      <c r="M192" s="1825"/>
      <c r="N192" s="1826"/>
      <c r="O192" s="1830"/>
      <c r="P192" s="1799"/>
      <c r="Q192" s="1543"/>
      <c r="R192" s="1531"/>
      <c r="S192" s="1831"/>
      <c r="T192" s="1800"/>
      <c r="U192" s="1544"/>
      <c r="V192" s="1532"/>
      <c r="W192" s="1832"/>
      <c r="X192" s="1800"/>
      <c r="Y192" s="1544"/>
      <c r="Z192" s="1532"/>
      <c r="AA192" s="1832"/>
      <c r="AB192" s="1800"/>
      <c r="AC192" s="1544"/>
      <c r="AD192" s="1532"/>
      <c r="AE192" s="1833"/>
      <c r="AF192" s="1770"/>
      <c r="AG192" s="733"/>
      <c r="AH192" s="1822"/>
      <c r="AL192" s="1822"/>
      <c r="AS192" s="49"/>
      <c r="AT192" s="49"/>
      <c r="AU192" s="49"/>
      <c r="AV192" s="49"/>
      <c r="AW192" s="49"/>
      <c r="AX192" s="49"/>
      <c r="AY192" s="49"/>
      <c r="AZ192" s="49"/>
      <c r="BA192" s="49"/>
      <c r="BB192" s="49"/>
      <c r="BC192" s="49"/>
      <c r="BD192" s="49"/>
      <c r="BE192" s="49"/>
      <c r="BF192" s="49"/>
      <c r="BG192" s="49"/>
      <c r="BH192" s="49"/>
      <c r="BI192" s="49"/>
      <c r="BJ192" s="49"/>
      <c r="BK192" s="49"/>
      <c r="BL192" s="49"/>
      <c r="BM192" s="49"/>
      <c r="BN192" s="49"/>
      <c r="BO192" s="49"/>
    </row>
    <row r="193" spans="1:88" s="732" customFormat="1" ht="18" customHeight="1" outlineLevel="1">
      <c r="A193" s="1771"/>
      <c r="B193" s="1772"/>
      <c r="C193" s="1759"/>
      <c r="D193" s="883"/>
      <c r="E193" s="1759"/>
      <c r="F193" s="1836" t="s">
        <v>378</v>
      </c>
      <c r="G193" s="48"/>
      <c r="H193" s="1834">
        <f>+P193+T193+X193+AB193-I193</f>
        <v>0</v>
      </c>
      <c r="I193" s="1005">
        <f>P193+T193+X193+AB193</f>
        <v>524734.53689344216</v>
      </c>
      <c r="J193" s="1810"/>
      <c r="K193" s="1835"/>
      <c r="L193" s="1837">
        <f>R193+V193+Z193+AD193</f>
        <v>534107.56216820434</v>
      </c>
      <c r="M193" s="1838">
        <f>L193/$G$5</f>
        <v>173.21471125934954</v>
      </c>
      <c r="N193" s="1839">
        <f>L193/$G$2</f>
        <v>14435.339518059576</v>
      </c>
      <c r="O193" s="1830"/>
      <c r="P193" s="1815">
        <f>'FFD LLS'!B76+'FFD LLS'!B79+'FFD LLS'!B80+'FFD LLS'!B81</f>
        <v>250979.79705021152</v>
      </c>
      <c r="Q193" s="1816"/>
      <c r="R193" s="1817">
        <f>'Prgr. 2022'!F64+'Prgr. 2022'!F66</f>
        <v>255464.97278826594</v>
      </c>
      <c r="S193" s="1831"/>
      <c r="T193" s="1815">
        <f>'FFD LLTS'!B76+'FFD LLTS'!B79+'FFD LLTS'!B80+'FFD LLTS'!B81</f>
        <v>48600.013809163982</v>
      </c>
      <c r="U193" s="1550"/>
      <c r="V193" s="1820">
        <f>'Prgr. 2022'!G67</f>
        <v>49452.614099156417</v>
      </c>
      <c r="W193" s="1832"/>
      <c r="X193" s="1815">
        <f>'FFD PLS'!B76+'FFD PLS'!B79+'FFD PLS'!B80+'FFD PLS'!B81</f>
        <v>225154.72603406661</v>
      </c>
      <c r="Y193" s="1550"/>
      <c r="Z193" s="1820">
        <f>'Prgr. 2022'!H67</f>
        <v>229189.97528078198</v>
      </c>
      <c r="AA193" s="1832"/>
      <c r="AB193" s="1819">
        <f>AB131</f>
        <v>0</v>
      </c>
      <c r="AC193" s="1550"/>
      <c r="AD193" s="1820">
        <f>AB193*$AC$182</f>
        <v>0</v>
      </c>
      <c r="AE193" s="1833"/>
      <c r="AF193" s="1770"/>
      <c r="AG193" s="733"/>
      <c r="AH193" s="1822"/>
      <c r="AI193" s="733"/>
      <c r="AJ193" s="733"/>
      <c r="AK193" s="733"/>
      <c r="AL193" s="1822"/>
      <c r="AM193" s="733"/>
      <c r="AN193" s="733"/>
      <c r="AO193" s="733"/>
      <c r="AP193" s="733"/>
      <c r="AQ193" s="733"/>
      <c r="AR193" s="733"/>
      <c r="AS193" s="49"/>
      <c r="AT193" s="49"/>
      <c r="AU193" s="49"/>
      <c r="AV193" s="49"/>
      <c r="AW193" s="49"/>
      <c r="AX193" s="49"/>
      <c r="AY193" s="49"/>
      <c r="AZ193" s="49"/>
      <c r="BA193" s="49"/>
      <c r="BB193" s="49"/>
      <c r="BC193" s="49"/>
      <c r="BD193" s="49"/>
      <c r="BE193" s="49"/>
      <c r="BF193" s="49"/>
      <c r="BG193" s="49"/>
      <c r="BH193" s="49"/>
      <c r="BI193" s="49"/>
      <c r="BJ193" s="49"/>
      <c r="BK193" s="49"/>
      <c r="BL193" s="49"/>
      <c r="BM193" s="49"/>
      <c r="BN193" s="49"/>
      <c r="BO193" s="49"/>
    </row>
    <row r="194" spans="1:88" s="732" customFormat="1" ht="18" customHeight="1" outlineLevel="1">
      <c r="A194" s="1771"/>
      <c r="B194" s="1772"/>
      <c r="C194" s="1759"/>
      <c r="D194" s="883"/>
      <c r="E194" s="1759"/>
      <c r="F194" s="1836" t="s">
        <v>561</v>
      </c>
      <c r="G194" s="48"/>
      <c r="H194" s="1834">
        <f>+P194+T194</f>
        <v>37323.541757476421</v>
      </c>
      <c r="I194" s="1005">
        <f>P194+T194+X194+AB194</f>
        <v>65539.374151012831</v>
      </c>
      <c r="J194" s="1810"/>
      <c r="K194" s="1835"/>
      <c r="L194" s="1837">
        <f>R194+V194+Z194+AD194</f>
        <v>66915.701008184085</v>
      </c>
      <c r="M194" s="1838"/>
      <c r="N194" s="1839"/>
      <c r="O194" s="1830"/>
      <c r="P194" s="1815">
        <f>'FFD LLS'!B78</f>
        <v>31361.871136835318</v>
      </c>
      <c r="Q194" s="1816"/>
      <c r="R194" s="1817">
        <f>'Prgr. 2022'!F68</f>
        <v>32020.470430708858</v>
      </c>
      <c r="S194" s="1831"/>
      <c r="T194" s="1815">
        <f>'FFD LLTS'!B78</f>
        <v>5961.6706206411009</v>
      </c>
      <c r="U194" s="1550"/>
      <c r="V194" s="1820">
        <f>'Prgr. 2022'!G68</f>
        <v>6086.8657036745635</v>
      </c>
      <c r="W194" s="1832"/>
      <c r="X194" s="1815">
        <f>'FFD PLS'!B78</f>
        <v>28215.832393536413</v>
      </c>
      <c r="Y194" s="1550"/>
      <c r="Z194" s="1820">
        <f>'Prgr. 2022'!H68</f>
        <v>28808.364873800674</v>
      </c>
      <c r="AA194" s="1832"/>
      <c r="AB194" s="1819"/>
      <c r="AC194" s="1550"/>
      <c r="AD194" s="1820"/>
      <c r="AE194" s="1833"/>
      <c r="AF194" s="1770"/>
      <c r="AG194" s="733"/>
      <c r="AH194" s="1822"/>
      <c r="AI194" s="733"/>
      <c r="AJ194" s="733"/>
      <c r="AK194" s="733"/>
      <c r="AL194" s="1822"/>
      <c r="AM194" s="733"/>
      <c r="AN194" s="733"/>
      <c r="AO194" s="733"/>
      <c r="AP194" s="733"/>
      <c r="AQ194" s="733"/>
      <c r="AR194" s="733"/>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row>
    <row r="195" spans="1:88" s="732" customFormat="1" ht="18" customHeight="1" outlineLevel="1">
      <c r="A195" s="1771"/>
      <c r="B195" s="1772"/>
      <c r="C195" s="1759"/>
      <c r="D195" s="883"/>
      <c r="E195" s="1759"/>
      <c r="F195" s="1807" t="s">
        <v>379</v>
      </c>
      <c r="G195" s="47"/>
      <c r="H195" s="1827">
        <f>+H193+H191+H185</f>
        <v>-2252271.3553425078</v>
      </c>
      <c r="I195" s="1005">
        <f>P195+T195+X195+AB195</f>
        <v>6803250.3407645728</v>
      </c>
      <c r="J195" s="1840"/>
      <c r="K195" s="1841"/>
      <c r="L195" s="1842">
        <f>L185+L191+L193+L194</f>
        <v>6944472.197920627</v>
      </c>
      <c r="M195" s="1813">
        <f>M185+M191+M193</f>
        <v>2230.4382996310824</v>
      </c>
      <c r="N195" s="1814">
        <f>N185+N191+N193</f>
        <v>185879.90532195795</v>
      </c>
      <c r="O195" s="1830"/>
      <c r="P195" s="1815">
        <f>P185+P191+P193+P194</f>
        <v>3255372.2881638524</v>
      </c>
      <c r="Q195" s="1843"/>
      <c r="R195" s="1844" t="e">
        <f>R185+R191+R1+R193+R194</f>
        <v>#VALUE!</v>
      </c>
      <c r="S195" s="1831"/>
      <c r="T195" s="1819">
        <f>T185+T191+T193+T194</f>
        <v>619713.84719615732</v>
      </c>
      <c r="U195" s="1845"/>
      <c r="V195" s="1846">
        <f>V185+V191+V193+V194</f>
        <v>632559.83798727673</v>
      </c>
      <c r="W195" s="1832"/>
      <c r="X195" s="1819">
        <f>X185+X191+X193+X194</f>
        <v>2928164.2054045629</v>
      </c>
      <c r="Y195" s="1845"/>
      <c r="Z195" s="1846">
        <f>Z185+Z191+Z193+Z194</f>
        <v>2988962.6537180585</v>
      </c>
      <c r="AA195" s="1832"/>
      <c r="AB195" s="1819">
        <f>AB185+AB191+AB193</f>
        <v>0</v>
      </c>
      <c r="AC195" s="1845"/>
      <c r="AD195" s="1846">
        <f>AD185+AD191+AD193</f>
        <v>0</v>
      </c>
      <c r="AE195" s="1833"/>
      <c r="AF195" s="1770"/>
      <c r="AG195" s="733"/>
      <c r="AH195" s="1822"/>
      <c r="AI195" s="733"/>
      <c r="AJ195" s="733"/>
      <c r="AK195" s="733"/>
      <c r="AL195" s="1822"/>
      <c r="AM195" s="733"/>
      <c r="AN195" s="733"/>
      <c r="AO195" s="733"/>
      <c r="AP195" s="733"/>
      <c r="AQ195" s="733"/>
      <c r="AR195" s="733"/>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row>
    <row r="196" spans="1:88" ht="18" customHeight="1" outlineLevel="1" thickBot="1">
      <c r="B196" s="72"/>
      <c r="D196" s="49"/>
      <c r="F196" s="49"/>
      <c r="G196" s="49"/>
      <c r="H196" s="72"/>
      <c r="I196" s="1847">
        <f>I147-(I185+I191+I193+I194)</f>
        <v>0</v>
      </c>
      <c r="J196" s="883"/>
      <c r="K196" s="864"/>
      <c r="L196" s="69">
        <f>L195-L155</f>
        <v>0</v>
      </c>
      <c r="M196" s="1848"/>
      <c r="N196" s="1848"/>
      <c r="O196" s="1830"/>
      <c r="P196" s="1764">
        <f>P147-'FFD LLS'!B83</f>
        <v>0</v>
      </c>
      <c r="Q196" s="1031"/>
      <c r="R196" s="1849" t="e">
        <f>R195-R155</f>
        <v>#VALUE!</v>
      </c>
      <c r="S196" s="1831"/>
      <c r="T196" s="1767">
        <f>T147-'FFD LLTS'!B83</f>
        <v>0</v>
      </c>
      <c r="U196" s="1034"/>
      <c r="V196" s="1850">
        <f>V155-V195</f>
        <v>0</v>
      </c>
      <c r="W196" s="1832"/>
      <c r="X196" s="1767">
        <f>X147-'FFD PLS'!B83</f>
        <v>0</v>
      </c>
      <c r="Y196" s="1034"/>
      <c r="Z196" s="1850">
        <f>Z155-Z195</f>
        <v>0</v>
      </c>
      <c r="AA196" s="1832"/>
      <c r="AB196" s="1767">
        <f>AB147-AB195</f>
        <v>0</v>
      </c>
      <c r="AC196" s="1034"/>
      <c r="AD196" s="1850">
        <f>AD153-AD195</f>
        <v>0</v>
      </c>
      <c r="AE196" s="1833"/>
      <c r="AF196" s="1770"/>
      <c r="AO196" s="733"/>
      <c r="AP196" s="733"/>
      <c r="AQ196" s="733"/>
      <c r="AR196" s="733"/>
    </row>
    <row r="197" spans="1:88" ht="18" customHeight="1" thickBot="1">
      <c r="B197" s="72"/>
      <c r="D197" s="49"/>
      <c r="F197" s="1851" t="s">
        <v>380</v>
      </c>
      <c r="G197" s="70" t="s">
        <v>381</v>
      </c>
      <c r="H197" s="71"/>
      <c r="I197" s="1774" t="s">
        <v>27</v>
      </c>
      <c r="J197" s="1852"/>
      <c r="K197" s="1853" t="s">
        <v>7</v>
      </c>
      <c r="L197" s="1777" t="s">
        <v>276</v>
      </c>
      <c r="M197" s="1854" t="s">
        <v>382</v>
      </c>
      <c r="N197" s="1855"/>
      <c r="O197" s="1830"/>
      <c r="P197" s="1780" t="s">
        <v>27</v>
      </c>
      <c r="Q197" s="1856" t="s">
        <v>7</v>
      </c>
      <c r="R197" s="1777" t="s">
        <v>276</v>
      </c>
      <c r="S197" s="1831"/>
      <c r="T197" s="1782" t="s">
        <v>27</v>
      </c>
      <c r="U197" s="1857" t="s">
        <v>7</v>
      </c>
      <c r="V197" s="1784" t="s">
        <v>276</v>
      </c>
      <c r="W197" s="1832"/>
      <c r="X197" s="1782" t="s">
        <v>27</v>
      </c>
      <c r="Y197" s="1857" t="s">
        <v>7</v>
      </c>
      <c r="Z197" s="1784" t="s">
        <v>276</v>
      </c>
      <c r="AA197" s="1832"/>
      <c r="AB197" s="1782" t="s">
        <v>27</v>
      </c>
      <c r="AC197" s="1857" t="s">
        <v>7</v>
      </c>
      <c r="AD197" s="1784" t="s">
        <v>276</v>
      </c>
      <c r="AE197" s="1833"/>
      <c r="AF197" s="1755"/>
      <c r="AI197" s="732"/>
      <c r="AJ197" s="732"/>
      <c r="AK197" s="732"/>
      <c r="AM197" s="732"/>
      <c r="AN197" s="732"/>
      <c r="AO197" s="732"/>
      <c r="AP197" s="732"/>
      <c r="AQ197" s="732"/>
      <c r="AR197" s="732"/>
    </row>
    <row r="198" spans="1:88" ht="18" customHeight="1">
      <c r="B198" s="72"/>
      <c r="D198" s="49"/>
      <c r="F198" s="49"/>
      <c r="G198" s="72" t="s">
        <v>383</v>
      </c>
      <c r="H198" s="73"/>
      <c r="I198" s="1785"/>
      <c r="J198" s="883"/>
      <c r="K198" s="1858">
        <f>1+TVAS</f>
        <v>1.0209999999999999</v>
      </c>
      <c r="L198" s="1787"/>
      <c r="M198" s="49"/>
      <c r="N198" s="49"/>
      <c r="O198" s="1830"/>
      <c r="P198" s="1790"/>
      <c r="Q198" s="1859">
        <f>1+TVAS</f>
        <v>1.0209999999999999</v>
      </c>
      <c r="R198" s="1792"/>
      <c r="S198" s="1831"/>
      <c r="T198" s="1793"/>
      <c r="U198" s="1860">
        <f>1+TVAS</f>
        <v>1.0209999999999999</v>
      </c>
      <c r="V198" s="1795"/>
      <c r="W198" s="1832"/>
      <c r="X198" s="1793"/>
      <c r="Y198" s="1860">
        <f>1+TVAS</f>
        <v>1.0209999999999999</v>
      </c>
      <c r="Z198" s="1795"/>
      <c r="AA198" s="1832"/>
      <c r="AB198" s="1793"/>
      <c r="AC198" s="1860">
        <f>1+TVAS</f>
        <v>1.0209999999999999</v>
      </c>
      <c r="AD198" s="1795"/>
      <c r="AE198" s="1833"/>
      <c r="AF198" s="1755"/>
      <c r="AI198" s="732"/>
      <c r="AJ198" s="732"/>
      <c r="AK198" s="732"/>
      <c r="AM198" s="732"/>
      <c r="AN198" s="732"/>
      <c r="AO198" s="732"/>
      <c r="AP198" s="732"/>
      <c r="AQ198" s="732"/>
      <c r="AR198" s="732"/>
    </row>
    <row r="199" spans="1:88" ht="18" customHeight="1">
      <c r="B199" s="72"/>
      <c r="D199" s="49"/>
      <c r="F199" s="883" t="s">
        <v>277</v>
      </c>
      <c r="G199" s="49"/>
      <c r="I199" s="862"/>
      <c r="J199" s="883"/>
      <c r="K199" s="1861"/>
      <c r="L199" s="1862">
        <f>L183</f>
        <v>1002039.3849086131</v>
      </c>
      <c r="M199" s="49"/>
      <c r="N199" s="49"/>
      <c r="O199" s="1830"/>
      <c r="P199" s="1799"/>
      <c r="Q199" s="1863"/>
      <c r="R199" s="1864">
        <f>R183</f>
        <v>479495.42501165305</v>
      </c>
      <c r="S199" s="1831"/>
      <c r="T199" s="1800"/>
      <c r="U199" s="1865"/>
      <c r="V199" s="1866">
        <f>V183</f>
        <v>91148.700138184635</v>
      </c>
      <c r="W199" s="1832"/>
      <c r="X199" s="1800"/>
      <c r="Y199" s="1865"/>
      <c r="Z199" s="1866">
        <f>Z183</f>
        <v>431395.2597587753</v>
      </c>
      <c r="AA199" s="1832"/>
      <c r="AB199" s="1800"/>
      <c r="AC199" s="1865"/>
      <c r="AD199" s="1866">
        <f>AD183</f>
        <v>0</v>
      </c>
      <c r="AE199" s="1833"/>
      <c r="AF199" s="1755"/>
      <c r="AI199" s="732"/>
      <c r="AJ199" s="732"/>
      <c r="AK199" s="732"/>
      <c r="AM199" s="732"/>
      <c r="AN199" s="732"/>
      <c r="AO199" s="732"/>
      <c r="AP199" s="732"/>
      <c r="AQ199" s="732"/>
      <c r="AR199" s="732"/>
    </row>
    <row r="200" spans="1:88" ht="18" customHeight="1">
      <c r="B200" s="72"/>
      <c r="D200" s="49"/>
      <c r="F200" s="883" t="s">
        <v>384</v>
      </c>
      <c r="G200" s="49"/>
      <c r="I200" s="862">
        <f>I195-I183</f>
        <v>5821820.9725876749</v>
      </c>
      <c r="J200" s="883"/>
      <c r="K200" s="1861"/>
      <c r="L200" s="1862">
        <f>L195-L183</f>
        <v>5942432.8130120141</v>
      </c>
      <c r="M200" s="49"/>
      <c r="N200" s="49"/>
      <c r="O200" s="1830"/>
      <c r="P200" s="1799">
        <f>P195-P183</f>
        <v>2785739.1588674244</v>
      </c>
      <c r="Q200" s="1863"/>
      <c r="R200" s="1864" t="e">
        <f>R195-R183</f>
        <v>#VALUE!</v>
      </c>
      <c r="S200" s="1831"/>
      <c r="T200" s="1800">
        <f>T195-T183</f>
        <v>530439.89995013911</v>
      </c>
      <c r="U200" s="1865"/>
      <c r="V200" s="1866">
        <f>V195-V183</f>
        <v>541411.13784909213</v>
      </c>
      <c r="W200" s="1832"/>
      <c r="X200" s="1800">
        <f>X195-X183</f>
        <v>2505641.9137701113</v>
      </c>
      <c r="Y200" s="1865"/>
      <c r="Z200" s="1866">
        <f>Z195-Z183</f>
        <v>2557567.3939592834</v>
      </c>
      <c r="AA200" s="1832"/>
      <c r="AB200" s="1800">
        <f>AB195-AB183</f>
        <v>0</v>
      </c>
      <c r="AC200" s="1865"/>
      <c r="AD200" s="1866">
        <f>AD195-AD183</f>
        <v>0</v>
      </c>
      <c r="AE200" s="1833"/>
      <c r="AF200" s="1755"/>
      <c r="AO200" s="733"/>
      <c r="AP200" s="733"/>
      <c r="AQ200" s="733"/>
      <c r="AR200" s="733"/>
    </row>
    <row r="201" spans="1:88" ht="18" customHeight="1">
      <c r="B201" s="72"/>
      <c r="D201" s="49"/>
      <c r="F201" s="1867" t="s">
        <v>385</v>
      </c>
      <c r="G201" s="49"/>
      <c r="I201" s="862">
        <f>I184+I187</f>
        <v>4819228.708056286</v>
      </c>
      <c r="J201" s="883"/>
      <c r="K201" s="1868" t="s">
        <v>386</v>
      </c>
      <c r="L201" s="1862"/>
      <c r="M201" s="49"/>
      <c r="N201" s="49"/>
      <c r="O201" s="1830"/>
      <c r="P201" s="1799">
        <f>P184+P187</f>
        <v>2306095.1020488637</v>
      </c>
      <c r="Q201" s="1869" t="s">
        <v>386</v>
      </c>
      <c r="R201" s="1864"/>
      <c r="S201" s="1831"/>
      <c r="T201" s="1800">
        <f>T184+T187</f>
        <v>438372.4223055513</v>
      </c>
      <c r="U201" s="1870" t="s">
        <v>386</v>
      </c>
      <c r="V201" s="1866"/>
      <c r="W201" s="1832"/>
      <c r="X201" s="1800">
        <f>X184+X187</f>
        <v>2074761.183701871</v>
      </c>
      <c r="Y201" s="1870" t="s">
        <v>386</v>
      </c>
      <c r="Z201" s="1866"/>
      <c r="AA201" s="1832"/>
      <c r="AB201" s="1800">
        <f>AB184+AB187</f>
        <v>0</v>
      </c>
      <c r="AC201" s="1870" t="s">
        <v>386</v>
      </c>
      <c r="AD201" s="1866"/>
      <c r="AE201" s="1833"/>
      <c r="AF201" s="1755"/>
      <c r="AI201" s="732"/>
      <c r="AJ201" s="732"/>
      <c r="AK201" s="732"/>
      <c r="AM201" s="732"/>
      <c r="AN201" s="732"/>
      <c r="AO201" s="732"/>
      <c r="AP201" s="732"/>
      <c r="AQ201" s="732"/>
      <c r="AR201" s="732"/>
    </row>
    <row r="202" spans="1:88" ht="18" customHeight="1">
      <c r="A202" s="1772" t="s">
        <v>387</v>
      </c>
      <c r="B202" s="72"/>
      <c r="C202" s="1871">
        <v>2</v>
      </c>
      <c r="D202" s="49"/>
      <c r="F202" s="1867" t="s">
        <v>388</v>
      </c>
      <c r="G202" s="49"/>
      <c r="H202" s="69">
        <f>I200-I201-I202</f>
        <v>0</v>
      </c>
      <c r="I202" s="862">
        <f>I188+I189+I190+I193+I194</f>
        <v>1002592.2645313888</v>
      </c>
      <c r="J202" s="883"/>
      <c r="K202" s="1858">
        <f>1+(I202/I201)</f>
        <v>1.2080399842521188</v>
      </c>
      <c r="L202" s="38"/>
      <c r="M202" s="49"/>
      <c r="N202" s="49"/>
      <c r="O202" s="1830"/>
      <c r="P202" s="1799">
        <f>P188+P189+P190+P193+P194</f>
        <v>479644.0568185607</v>
      </c>
      <c r="Q202" s="1859">
        <f>1+(P202/P201)</f>
        <v>1.2079897123030261</v>
      </c>
      <c r="R202" s="1872"/>
      <c r="S202" s="1831"/>
      <c r="T202" s="1800">
        <f>T188+T189+T190+T193+T194</f>
        <v>92067.477644587823</v>
      </c>
      <c r="U202" s="1860">
        <f>1+(T202/T201)</f>
        <v>1.2100211440317648</v>
      </c>
      <c r="V202" s="1873"/>
      <c r="W202" s="1832"/>
      <c r="X202" s="1800">
        <f>X188+X189+X190+X193+X194</f>
        <v>430880.73006824014</v>
      </c>
      <c r="Y202" s="1860">
        <f>1+(X202/X201)</f>
        <v>1.2076772659200448</v>
      </c>
      <c r="Z202" s="1873"/>
      <c r="AA202" s="1832"/>
      <c r="AB202" s="1800">
        <f>AB188+AB189+AB190+AB193+AB194</f>
        <v>0</v>
      </c>
      <c r="AC202" s="1860" t="e">
        <f>1+(AB202/AB201)</f>
        <v>#DIV/0!</v>
      </c>
      <c r="AD202" s="1873"/>
      <c r="AE202" s="1833"/>
      <c r="AF202" s="1755"/>
      <c r="AO202" s="733"/>
      <c r="AP202" s="733"/>
      <c r="AQ202" s="733"/>
      <c r="AR202" s="733"/>
      <c r="BP202" s="733">
        <v>30</v>
      </c>
      <c r="BQ202" s="733">
        <v>31</v>
      </c>
      <c r="BR202" s="733">
        <v>32</v>
      </c>
      <c r="BS202" s="733">
        <v>33</v>
      </c>
      <c r="BT202" s="733">
        <v>34</v>
      </c>
      <c r="BU202" s="733">
        <v>35</v>
      </c>
      <c r="BV202" s="733">
        <v>36</v>
      </c>
      <c r="BW202" s="733">
        <v>37</v>
      </c>
      <c r="BX202" s="733">
        <v>38</v>
      </c>
      <c r="BY202" s="733">
        <v>39</v>
      </c>
      <c r="BZ202" s="733">
        <v>40</v>
      </c>
      <c r="CA202" s="733">
        <v>41</v>
      </c>
      <c r="CB202" s="733">
        <v>42</v>
      </c>
      <c r="CC202" s="733">
        <v>43</v>
      </c>
      <c r="CD202" s="733">
        <v>44</v>
      </c>
      <c r="CE202" s="733">
        <v>45</v>
      </c>
      <c r="CF202" s="733">
        <v>46</v>
      </c>
      <c r="CG202" s="733">
        <v>47</v>
      </c>
      <c r="CH202" s="733">
        <v>48</v>
      </c>
      <c r="CI202" s="733">
        <v>49</v>
      </c>
      <c r="CJ202" s="733">
        <v>50</v>
      </c>
    </row>
    <row r="203" spans="1:88" ht="18" customHeight="1">
      <c r="A203" s="1874" t="s">
        <v>389</v>
      </c>
      <c r="B203" s="72"/>
      <c r="C203" s="1875">
        <v>50</v>
      </c>
      <c r="D203" s="1876"/>
      <c r="E203" s="1875" t="s">
        <v>390</v>
      </c>
      <c r="F203" s="1877" t="s">
        <v>391</v>
      </c>
      <c r="G203" s="49"/>
      <c r="I203" s="1005"/>
      <c r="J203" s="49"/>
      <c r="K203" s="1878">
        <f t="shared" ref="K203:K214" si="65">L203/$L$200</f>
        <v>1</v>
      </c>
      <c r="L203" s="1879">
        <f>L200-SUM(L204:L214)</f>
        <v>5942432.8130120141</v>
      </c>
      <c r="M203" s="49"/>
      <c r="N203" s="49"/>
      <c r="O203" s="777" t="s">
        <v>392</v>
      </c>
      <c r="P203" s="1815"/>
      <c r="Q203" s="1880" t="e">
        <f t="shared" ref="Q203:Q214" si="66">R203/$L$200</f>
        <v>#VALUE!</v>
      </c>
      <c r="R203" s="1844" t="e">
        <f>R200-SUM(R204:R214)</f>
        <v>#VALUE!</v>
      </c>
      <c r="S203" s="1881" t="s">
        <v>392</v>
      </c>
      <c r="T203" s="1819"/>
      <c r="U203" s="1882">
        <f>V203/$V$200</f>
        <v>1</v>
      </c>
      <c r="V203" s="1846">
        <f>V200-SUM(V204:V214)</f>
        <v>541411.13784909213</v>
      </c>
      <c r="W203" s="1883" t="s">
        <v>392</v>
      </c>
      <c r="X203" s="1819"/>
      <c r="Y203" s="1882">
        <f>Z203/$Z$200</f>
        <v>1</v>
      </c>
      <c r="Z203" s="1846">
        <f>Z200-SUM(Z204:Z214)</f>
        <v>2557567.3939592834</v>
      </c>
      <c r="AA203" s="1883" t="s">
        <v>392</v>
      </c>
      <c r="AB203" s="1819"/>
      <c r="AC203" s="1882" t="e">
        <f>AD203/$AD$200</f>
        <v>#DIV/0!</v>
      </c>
      <c r="AD203" s="1846">
        <f>AD200-SUM(AD204:AD214)</f>
        <v>0</v>
      </c>
      <c r="AE203" s="1881" t="s">
        <v>392</v>
      </c>
      <c r="AF203" s="1755"/>
      <c r="AO203" s="733"/>
      <c r="AP203" s="733"/>
      <c r="AQ203" s="733"/>
      <c r="AR203" s="733"/>
      <c r="BP203" s="1884">
        <f t="shared" ref="BP203:CJ203" si="67">$L$203/$C$203</f>
        <v>118848.65626024028</v>
      </c>
      <c r="BQ203" s="1884">
        <f t="shared" si="67"/>
        <v>118848.65626024028</v>
      </c>
      <c r="BR203" s="1884">
        <f t="shared" si="67"/>
        <v>118848.65626024028</v>
      </c>
      <c r="BS203" s="1884">
        <f t="shared" si="67"/>
        <v>118848.65626024028</v>
      </c>
      <c r="BT203" s="1884">
        <f t="shared" si="67"/>
        <v>118848.65626024028</v>
      </c>
      <c r="BU203" s="1884">
        <f t="shared" si="67"/>
        <v>118848.65626024028</v>
      </c>
      <c r="BV203" s="1884">
        <f t="shared" si="67"/>
        <v>118848.65626024028</v>
      </c>
      <c r="BW203" s="1884">
        <f t="shared" si="67"/>
        <v>118848.65626024028</v>
      </c>
      <c r="BX203" s="1884">
        <f t="shared" si="67"/>
        <v>118848.65626024028</v>
      </c>
      <c r="BY203" s="1884">
        <f t="shared" si="67"/>
        <v>118848.65626024028</v>
      </c>
      <c r="BZ203" s="1884">
        <f t="shared" si="67"/>
        <v>118848.65626024028</v>
      </c>
      <c r="CA203" s="1884">
        <f t="shared" si="67"/>
        <v>118848.65626024028</v>
      </c>
      <c r="CB203" s="1884">
        <f t="shared" si="67"/>
        <v>118848.65626024028</v>
      </c>
      <c r="CC203" s="1884">
        <f t="shared" si="67"/>
        <v>118848.65626024028</v>
      </c>
      <c r="CD203" s="1884">
        <f t="shared" si="67"/>
        <v>118848.65626024028</v>
      </c>
      <c r="CE203" s="1884">
        <f t="shared" si="67"/>
        <v>118848.65626024028</v>
      </c>
      <c r="CF203" s="1884">
        <f t="shared" si="67"/>
        <v>118848.65626024028</v>
      </c>
      <c r="CG203" s="1884">
        <f t="shared" si="67"/>
        <v>118848.65626024028</v>
      </c>
      <c r="CH203" s="1884">
        <f t="shared" si="67"/>
        <v>118848.65626024028</v>
      </c>
      <c r="CI203" s="1884">
        <f t="shared" si="67"/>
        <v>118848.65626024028</v>
      </c>
      <c r="CJ203" s="1884">
        <f t="shared" si="67"/>
        <v>118848.65626024028</v>
      </c>
    </row>
    <row r="204" spans="1:88" ht="18" customHeight="1">
      <c r="A204" s="1874" t="s">
        <v>393</v>
      </c>
      <c r="B204" s="72"/>
      <c r="C204" s="1875">
        <v>20</v>
      </c>
      <c r="D204" s="1876"/>
      <c r="E204" s="1875" t="s">
        <v>135</v>
      </c>
      <c r="F204" s="1877" t="s">
        <v>394</v>
      </c>
      <c r="G204" s="49"/>
      <c r="I204" s="1005">
        <f>P204+T204+X204+AB204</f>
        <v>0</v>
      </c>
      <c r="J204" s="49"/>
      <c r="K204" s="1878">
        <f t="shared" si="65"/>
        <v>0</v>
      </c>
      <c r="L204" s="1879">
        <f t="shared" ref="L204:L214" si="68">I204*$K$202*$K$198</f>
        <v>0</v>
      </c>
      <c r="M204" s="49"/>
      <c r="N204" s="49"/>
      <c r="O204" s="736"/>
      <c r="P204" s="1815">
        <f>'DPR LLS'!E25+'DPR LLS'!E26</f>
        <v>0</v>
      </c>
      <c r="Q204" s="1880">
        <f t="shared" si="66"/>
        <v>0</v>
      </c>
      <c r="R204" s="1844">
        <f>P204*$Q$198</f>
        <v>0</v>
      </c>
      <c r="S204" s="1828"/>
      <c r="T204" s="1815">
        <f>'DPR LLTS'!E25+'DPR LLTS'!E26</f>
        <v>0</v>
      </c>
      <c r="U204" s="1882">
        <f t="shared" ref="U204:U214" si="69">V204/$V$200</f>
        <v>0</v>
      </c>
      <c r="V204" s="1846">
        <f>T204*$U$198</f>
        <v>0</v>
      </c>
      <c r="X204" s="1815">
        <f>'DPR PLS'!E25+'DPR PLS'!E26</f>
        <v>0</v>
      </c>
      <c r="Y204" s="1882">
        <f t="shared" ref="Y204:Y214" si="70">Z204/$Z$200</f>
        <v>0</v>
      </c>
      <c r="Z204" s="1846">
        <f>X204*$Y$198</f>
        <v>0</v>
      </c>
      <c r="AB204" s="1815"/>
      <c r="AC204" s="1882" t="e">
        <f t="shared" ref="AC204:AC214" si="71">AD204/$AD$200</f>
        <v>#DIV/0!</v>
      </c>
      <c r="AD204" s="1846">
        <f t="shared" ref="AD204:AD214" si="72">AB204*$K$202*$K$198</f>
        <v>0</v>
      </c>
      <c r="AE204" s="1828"/>
      <c r="AF204" s="1755"/>
      <c r="AO204" s="733"/>
      <c r="AP204" s="733"/>
      <c r="AQ204" s="733"/>
      <c r="AR204" s="733"/>
    </row>
    <row r="205" spans="1:88" ht="18" customHeight="1">
      <c r="A205" s="1874" t="s">
        <v>395</v>
      </c>
      <c r="B205" s="72"/>
      <c r="C205" s="1875">
        <v>18</v>
      </c>
      <c r="D205" s="1876"/>
      <c r="E205" s="1875" t="s">
        <v>210</v>
      </c>
      <c r="F205" s="1877" t="s">
        <v>396</v>
      </c>
      <c r="G205" s="49"/>
      <c r="I205" s="1005">
        <f t="shared" ref="I205:I214" si="73">P205+T205+X205+AB205</f>
        <v>0</v>
      </c>
      <c r="J205" s="49"/>
      <c r="K205" s="1878">
        <f t="shared" si="65"/>
        <v>0</v>
      </c>
      <c r="L205" s="1879">
        <f t="shared" si="68"/>
        <v>0</v>
      </c>
      <c r="M205" s="49"/>
      <c r="N205" s="49"/>
      <c r="O205" s="736"/>
      <c r="P205" s="1815">
        <f>'DPR LLS'!E24</f>
        <v>0</v>
      </c>
      <c r="Q205" s="1880">
        <f t="shared" si="66"/>
        <v>0</v>
      </c>
      <c r="R205" s="1844">
        <f t="shared" ref="R205:R214" si="74">P205*$Q$198</f>
        <v>0</v>
      </c>
      <c r="S205" s="1828"/>
      <c r="T205" s="1815">
        <f>'DPR LLTS'!E24</f>
        <v>0</v>
      </c>
      <c r="U205" s="1882">
        <f t="shared" si="69"/>
        <v>0</v>
      </c>
      <c r="V205" s="1846">
        <f t="shared" ref="V205:V214" si="75">T205*$U$198</f>
        <v>0</v>
      </c>
      <c r="X205" s="1815">
        <f>'DPR PLS'!E24</f>
        <v>0</v>
      </c>
      <c r="Y205" s="1882">
        <f t="shared" si="70"/>
        <v>0</v>
      </c>
      <c r="Z205" s="1846">
        <f t="shared" ref="Z205:Z214" si="76">X205*$Y$198</f>
        <v>0</v>
      </c>
      <c r="AB205" s="1815"/>
      <c r="AC205" s="1882" t="e">
        <f t="shared" si="71"/>
        <v>#DIV/0!</v>
      </c>
      <c r="AD205" s="1846">
        <f t="shared" si="72"/>
        <v>0</v>
      </c>
      <c r="AE205" s="1828"/>
      <c r="AF205" s="1755"/>
      <c r="AO205" s="733"/>
      <c r="AP205" s="733"/>
      <c r="AQ205" s="733"/>
      <c r="AR205" s="733"/>
      <c r="BP205" s="1884">
        <v>0</v>
      </c>
    </row>
    <row r="206" spans="1:88" ht="18" customHeight="1">
      <c r="A206" s="1874" t="s">
        <v>397</v>
      </c>
      <c r="B206" s="72"/>
      <c r="C206" s="1875">
        <v>15</v>
      </c>
      <c r="D206" s="1876"/>
      <c r="E206" s="1875" t="s">
        <v>357</v>
      </c>
      <c r="F206" s="1877" t="s">
        <v>398</v>
      </c>
      <c r="G206" s="49"/>
      <c r="I206" s="1005">
        <f t="shared" si="73"/>
        <v>0</v>
      </c>
      <c r="J206" s="49"/>
      <c r="K206" s="1878">
        <f t="shared" si="65"/>
        <v>0</v>
      </c>
      <c r="L206" s="1879">
        <f t="shared" si="68"/>
        <v>0</v>
      </c>
      <c r="M206" s="49"/>
      <c r="N206" s="49"/>
      <c r="O206" s="736"/>
      <c r="P206" s="1815">
        <f>'DPR LLS'!E35</f>
        <v>0</v>
      </c>
      <c r="Q206" s="1880">
        <f t="shared" si="66"/>
        <v>0</v>
      </c>
      <c r="R206" s="1844">
        <f t="shared" si="74"/>
        <v>0</v>
      </c>
      <c r="S206" s="1828"/>
      <c r="T206" s="1815">
        <f>'DPR LLTS'!E35</f>
        <v>0</v>
      </c>
      <c r="U206" s="1882">
        <f t="shared" si="69"/>
        <v>0</v>
      </c>
      <c r="V206" s="1846">
        <f t="shared" si="75"/>
        <v>0</v>
      </c>
      <c r="X206" s="1815">
        <f>'DPR PLS'!E35</f>
        <v>0</v>
      </c>
      <c r="Y206" s="1882">
        <f t="shared" si="70"/>
        <v>0</v>
      </c>
      <c r="Z206" s="1846">
        <f t="shared" si="76"/>
        <v>0</v>
      </c>
      <c r="AB206" s="1815"/>
      <c r="AC206" s="1882" t="e">
        <f t="shared" si="71"/>
        <v>#DIV/0!</v>
      </c>
      <c r="AD206" s="1846">
        <f t="shared" si="72"/>
        <v>0</v>
      </c>
      <c r="AE206" s="1828"/>
      <c r="AF206" s="1755"/>
      <c r="AO206" s="733"/>
      <c r="AP206" s="733"/>
      <c r="AQ206" s="733"/>
      <c r="AR206" s="733"/>
    </row>
    <row r="207" spans="1:88" ht="18" customHeight="1">
      <c r="A207" s="1885" t="s">
        <v>860</v>
      </c>
      <c r="B207" s="1886"/>
      <c r="C207" s="1887">
        <v>20</v>
      </c>
      <c r="D207" s="1888"/>
      <c r="E207" s="1887" t="s">
        <v>632</v>
      </c>
      <c r="F207" s="1889" t="s">
        <v>861</v>
      </c>
      <c r="G207" s="49"/>
      <c r="I207" s="1005">
        <f t="shared" si="73"/>
        <v>0</v>
      </c>
      <c r="J207" s="49"/>
      <c r="K207" s="1878">
        <f t="shared" si="65"/>
        <v>0</v>
      </c>
      <c r="L207" s="1879">
        <f t="shared" si="68"/>
        <v>0</v>
      </c>
      <c r="M207" s="49"/>
      <c r="N207" s="49"/>
      <c r="O207" s="736"/>
      <c r="P207" s="1815">
        <f>'DPR LLS'!E29</f>
        <v>0</v>
      </c>
      <c r="Q207" s="1880">
        <f t="shared" si="66"/>
        <v>0</v>
      </c>
      <c r="R207" s="1844">
        <f t="shared" si="74"/>
        <v>0</v>
      </c>
      <c r="S207" s="1828"/>
      <c r="T207" s="1815">
        <f>'DPR LLTS'!E29</f>
        <v>0</v>
      </c>
      <c r="U207" s="1882">
        <f t="shared" si="69"/>
        <v>0</v>
      </c>
      <c r="V207" s="1846">
        <f t="shared" si="75"/>
        <v>0</v>
      </c>
      <c r="X207" s="1815">
        <f>'DPR PLS'!E29</f>
        <v>0</v>
      </c>
      <c r="Y207" s="1882">
        <f t="shared" si="70"/>
        <v>0</v>
      </c>
      <c r="Z207" s="1846">
        <f t="shared" si="76"/>
        <v>0</v>
      </c>
      <c r="AB207" s="1815"/>
      <c r="AC207" s="1882" t="e">
        <f t="shared" si="71"/>
        <v>#DIV/0!</v>
      </c>
      <c r="AD207" s="1846">
        <f t="shared" si="72"/>
        <v>0</v>
      </c>
      <c r="AE207" s="1828"/>
      <c r="AF207" s="1755"/>
      <c r="AO207" s="733"/>
      <c r="AP207" s="733"/>
      <c r="AQ207" s="733"/>
      <c r="AR207" s="733"/>
      <c r="BP207" s="1884"/>
    </row>
    <row r="208" spans="1:88" ht="18" customHeight="1">
      <c r="A208" s="1885" t="s">
        <v>862</v>
      </c>
      <c r="B208" s="1886"/>
      <c r="C208" s="1887">
        <v>20</v>
      </c>
      <c r="D208" s="1888"/>
      <c r="E208" s="1887" t="s">
        <v>863</v>
      </c>
      <c r="F208" s="1889" t="s">
        <v>864</v>
      </c>
      <c r="G208" s="49"/>
      <c r="I208" s="1005">
        <f t="shared" si="73"/>
        <v>0</v>
      </c>
      <c r="J208" s="49"/>
      <c r="K208" s="1878">
        <f t="shared" ref="K208" si="77">L208/$L$200</f>
        <v>0</v>
      </c>
      <c r="L208" s="1879">
        <f t="shared" ref="L208" si="78">I208*$K$202*$K$198</f>
        <v>0</v>
      </c>
      <c r="M208" s="49"/>
      <c r="N208" s="49"/>
      <c r="O208" s="736"/>
      <c r="P208" s="1815">
        <f>'DPR LLS'!E30</f>
        <v>0</v>
      </c>
      <c r="Q208" s="1880">
        <f t="shared" ref="Q208" si="79">R208/$L$200</f>
        <v>0</v>
      </c>
      <c r="R208" s="1844">
        <f t="shared" si="74"/>
        <v>0</v>
      </c>
      <c r="S208" s="1828"/>
      <c r="T208" s="1815">
        <f>'DPR LLTS'!E30</f>
        <v>0</v>
      </c>
      <c r="U208" s="1882">
        <f t="shared" si="69"/>
        <v>0</v>
      </c>
      <c r="V208" s="1846">
        <f t="shared" si="75"/>
        <v>0</v>
      </c>
      <c r="X208" s="1815">
        <f>'DPR PLS'!E30</f>
        <v>0</v>
      </c>
      <c r="Y208" s="1882">
        <f t="shared" si="70"/>
        <v>0</v>
      </c>
      <c r="Z208" s="1846">
        <f t="shared" si="76"/>
        <v>0</v>
      </c>
      <c r="AB208" s="1815"/>
      <c r="AC208" s="1882" t="e">
        <f t="shared" si="71"/>
        <v>#DIV/0!</v>
      </c>
      <c r="AD208" s="1846">
        <f t="shared" ref="AD208" si="80">AB208*$K$202*$K$198</f>
        <v>0</v>
      </c>
      <c r="AE208" s="1828"/>
      <c r="AF208" s="1755"/>
      <c r="AO208" s="733"/>
      <c r="AP208" s="733"/>
      <c r="AQ208" s="733"/>
      <c r="AR208" s="733"/>
      <c r="BP208" s="1884"/>
    </row>
    <row r="209" spans="1:88" ht="18" customHeight="1">
      <c r="A209" s="1874" t="s">
        <v>399</v>
      </c>
      <c r="B209" s="72"/>
      <c r="C209" s="1875">
        <v>20</v>
      </c>
      <c r="D209" s="1876"/>
      <c r="E209" s="1875" t="s">
        <v>259</v>
      </c>
      <c r="F209" s="1877" t="s">
        <v>400</v>
      </c>
      <c r="G209" s="49"/>
      <c r="I209" s="1005">
        <f t="shared" si="73"/>
        <v>0</v>
      </c>
      <c r="J209" s="49"/>
      <c r="K209" s="1878">
        <f t="shared" si="65"/>
        <v>0</v>
      </c>
      <c r="L209" s="1879">
        <f t="shared" si="68"/>
        <v>0</v>
      </c>
      <c r="M209" s="49"/>
      <c r="N209" s="49"/>
      <c r="O209" s="736"/>
      <c r="P209" s="1815">
        <f>'DPR LLS'!E34</f>
        <v>0</v>
      </c>
      <c r="Q209" s="1880">
        <f t="shared" si="66"/>
        <v>0</v>
      </c>
      <c r="R209" s="1844">
        <f t="shared" si="74"/>
        <v>0</v>
      </c>
      <c r="S209" s="1828"/>
      <c r="T209" s="1815">
        <f>'DPR LLTS'!E34</f>
        <v>0</v>
      </c>
      <c r="U209" s="1882">
        <f t="shared" si="69"/>
        <v>0</v>
      </c>
      <c r="V209" s="1846">
        <f t="shared" si="75"/>
        <v>0</v>
      </c>
      <c r="X209" s="1815">
        <f>'DPR PLS'!E34</f>
        <v>0</v>
      </c>
      <c r="Y209" s="1882">
        <f t="shared" si="70"/>
        <v>0</v>
      </c>
      <c r="Z209" s="1846">
        <f t="shared" si="76"/>
        <v>0</v>
      </c>
      <c r="AB209" s="1815"/>
      <c r="AC209" s="1882" t="e">
        <f t="shared" si="71"/>
        <v>#DIV/0!</v>
      </c>
      <c r="AD209" s="1846">
        <f t="shared" si="72"/>
        <v>0</v>
      </c>
      <c r="AE209" s="1828"/>
      <c r="AF209" s="1755"/>
      <c r="AO209" s="733"/>
      <c r="AP209" s="733"/>
      <c r="AQ209" s="733"/>
      <c r="AR209" s="733"/>
      <c r="BP209" s="1884"/>
    </row>
    <row r="210" spans="1:88" ht="18" customHeight="1">
      <c r="A210" s="1874" t="s">
        <v>401</v>
      </c>
      <c r="B210" s="72"/>
      <c r="C210" s="1875">
        <v>15</v>
      </c>
      <c r="D210" s="1876"/>
      <c r="E210" s="1875" t="s">
        <v>262</v>
      </c>
      <c r="F210" s="1877" t="s">
        <v>402</v>
      </c>
      <c r="G210" s="49"/>
      <c r="I210" s="1005">
        <f t="shared" si="73"/>
        <v>0</v>
      </c>
      <c r="J210" s="49"/>
      <c r="K210" s="1878">
        <f t="shared" si="65"/>
        <v>0</v>
      </c>
      <c r="L210" s="1879">
        <f t="shared" si="68"/>
        <v>0</v>
      </c>
      <c r="M210" s="49"/>
      <c r="N210" s="49"/>
      <c r="O210" s="736"/>
      <c r="P210" s="1815">
        <f>'DPR LLS'!E31</f>
        <v>0</v>
      </c>
      <c r="Q210" s="1880">
        <f t="shared" si="66"/>
        <v>0</v>
      </c>
      <c r="R210" s="1844">
        <f t="shared" si="74"/>
        <v>0</v>
      </c>
      <c r="S210" s="1828"/>
      <c r="T210" s="1815">
        <f>'DPR LLTS'!E31</f>
        <v>0</v>
      </c>
      <c r="U210" s="1882">
        <f t="shared" si="69"/>
        <v>0</v>
      </c>
      <c r="V210" s="1846">
        <f t="shared" si="75"/>
        <v>0</v>
      </c>
      <c r="X210" s="1815">
        <f>'DPR PLS'!E31</f>
        <v>0</v>
      </c>
      <c r="Y210" s="1882">
        <f t="shared" si="70"/>
        <v>0</v>
      </c>
      <c r="Z210" s="1846">
        <f t="shared" si="76"/>
        <v>0</v>
      </c>
      <c r="AB210" s="1815"/>
      <c r="AC210" s="1882" t="e">
        <f t="shared" si="71"/>
        <v>#DIV/0!</v>
      </c>
      <c r="AD210" s="1846">
        <f t="shared" si="72"/>
        <v>0</v>
      </c>
      <c r="AE210" s="1828"/>
      <c r="AF210" s="1755"/>
      <c r="AO210" s="733"/>
      <c r="AP210" s="733"/>
      <c r="AQ210" s="733"/>
      <c r="AR210" s="733"/>
      <c r="BP210" s="1884">
        <v>0</v>
      </c>
    </row>
    <row r="211" spans="1:88" ht="18" customHeight="1">
      <c r="A211" s="1874" t="s">
        <v>403</v>
      </c>
      <c r="B211" s="72"/>
      <c r="C211" s="1875">
        <v>15</v>
      </c>
      <c r="D211" s="1876"/>
      <c r="E211" s="1875" t="s">
        <v>343</v>
      </c>
      <c r="F211" s="1877" t="s">
        <v>404</v>
      </c>
      <c r="G211" s="49"/>
      <c r="I211" s="1005">
        <f t="shared" si="73"/>
        <v>0</v>
      </c>
      <c r="J211" s="49"/>
      <c r="K211" s="1878">
        <f t="shared" si="65"/>
        <v>0</v>
      </c>
      <c r="L211" s="1879">
        <f t="shared" si="68"/>
        <v>0</v>
      </c>
      <c r="M211" s="49"/>
      <c r="N211" s="49"/>
      <c r="O211" s="736"/>
      <c r="P211" s="1815"/>
      <c r="Q211" s="1880">
        <f t="shared" si="66"/>
        <v>0</v>
      </c>
      <c r="R211" s="1844">
        <f t="shared" si="74"/>
        <v>0</v>
      </c>
      <c r="S211" s="1828"/>
      <c r="T211" s="1815"/>
      <c r="U211" s="1882">
        <f t="shared" si="69"/>
        <v>0</v>
      </c>
      <c r="V211" s="1846">
        <f t="shared" si="75"/>
        <v>0</v>
      </c>
      <c r="X211" s="1815"/>
      <c r="Y211" s="1882">
        <f t="shared" si="70"/>
        <v>0</v>
      </c>
      <c r="Z211" s="1846">
        <f t="shared" si="76"/>
        <v>0</v>
      </c>
      <c r="AB211" s="1815"/>
      <c r="AC211" s="1882" t="e">
        <f t="shared" si="71"/>
        <v>#DIV/0!</v>
      </c>
      <c r="AD211" s="1846">
        <f t="shared" si="72"/>
        <v>0</v>
      </c>
      <c r="AE211" s="1828"/>
      <c r="AF211" s="1755"/>
      <c r="AG211" s="1884"/>
      <c r="AH211" s="1890"/>
      <c r="AI211" s="1884"/>
      <c r="AJ211" s="1884"/>
      <c r="AK211" s="1884"/>
      <c r="AL211" s="1890"/>
      <c r="AM211" s="1884"/>
      <c r="AN211" s="1884"/>
      <c r="AO211" s="1884"/>
      <c r="AP211" s="1884"/>
      <c r="AQ211" s="1884"/>
      <c r="AR211" s="1884"/>
      <c r="BP211" s="1884">
        <v>0</v>
      </c>
    </row>
    <row r="212" spans="1:88" ht="18" customHeight="1">
      <c r="A212" s="1874" t="s">
        <v>405</v>
      </c>
      <c r="B212" s="72"/>
      <c r="C212" s="1875">
        <v>15</v>
      </c>
      <c r="D212" s="1876"/>
      <c r="E212" s="1875" t="s">
        <v>360</v>
      </c>
      <c r="F212" s="1877" t="s">
        <v>406</v>
      </c>
      <c r="G212" s="49"/>
      <c r="I212" s="1005">
        <f t="shared" si="73"/>
        <v>0</v>
      </c>
      <c r="J212" s="49"/>
      <c r="K212" s="1878">
        <f t="shared" si="65"/>
        <v>0</v>
      </c>
      <c r="L212" s="1879">
        <f t="shared" si="68"/>
        <v>0</v>
      </c>
      <c r="M212" s="49"/>
      <c r="N212" s="49"/>
      <c r="O212" s="1759"/>
      <c r="P212" s="1815">
        <f>'DPR LLS'!E27+'DPR LLS'!E28</f>
        <v>0</v>
      </c>
      <c r="Q212" s="1880">
        <f t="shared" si="66"/>
        <v>0</v>
      </c>
      <c r="R212" s="1844">
        <f t="shared" si="74"/>
        <v>0</v>
      </c>
      <c r="S212" s="1891"/>
      <c r="T212" s="1815">
        <f>'DPR LLTS'!E27+'DPR LLTS'!E28</f>
        <v>0</v>
      </c>
      <c r="U212" s="1882">
        <f t="shared" si="69"/>
        <v>0</v>
      </c>
      <c r="V212" s="1846">
        <f t="shared" si="75"/>
        <v>0</v>
      </c>
      <c r="W212" s="1892"/>
      <c r="X212" s="1815">
        <f>'DPR PLS'!E27+'DPR PLS'!E28</f>
        <v>0</v>
      </c>
      <c r="Y212" s="1882">
        <f t="shared" si="70"/>
        <v>0</v>
      </c>
      <c r="Z212" s="1846">
        <f t="shared" si="76"/>
        <v>0</v>
      </c>
      <c r="AA212" s="1892"/>
      <c r="AB212" s="1815"/>
      <c r="AC212" s="1882" t="e">
        <f t="shared" si="71"/>
        <v>#DIV/0!</v>
      </c>
      <c r="AD212" s="1846">
        <f t="shared" si="72"/>
        <v>0</v>
      </c>
      <c r="AE212" s="1891"/>
      <c r="AF212" s="1755"/>
      <c r="AG212" s="1884"/>
      <c r="AH212" s="1890"/>
      <c r="AI212" s="1884"/>
      <c r="AJ212" s="1884"/>
      <c r="AK212" s="1884"/>
      <c r="AL212" s="1890"/>
      <c r="AM212" s="1884"/>
      <c r="AN212" s="1884"/>
      <c r="AO212" s="1884"/>
      <c r="AP212" s="1884"/>
      <c r="AQ212" s="1884"/>
      <c r="AR212" s="1884"/>
      <c r="BP212" s="1884"/>
    </row>
    <row r="213" spans="1:88" ht="18" customHeight="1">
      <c r="A213" s="1885" t="s">
        <v>865</v>
      </c>
      <c r="B213" s="1886"/>
      <c r="C213" s="1893">
        <v>15</v>
      </c>
      <c r="D213" s="1894"/>
      <c r="E213" s="1893" t="s">
        <v>866</v>
      </c>
      <c r="F213" s="1889" t="s">
        <v>867</v>
      </c>
      <c r="G213" s="49"/>
      <c r="I213" s="1005">
        <f t="shared" si="73"/>
        <v>0</v>
      </c>
      <c r="J213" s="49"/>
      <c r="K213" s="1878">
        <f t="shared" ref="K213" si="81">L213/$L$200</f>
        <v>0</v>
      </c>
      <c r="L213" s="1879">
        <f t="shared" ref="L213" si="82">I213*$K$202*$K$198</f>
        <v>0</v>
      </c>
      <c r="M213" s="49"/>
      <c r="N213" s="49"/>
      <c r="O213" s="1759"/>
      <c r="P213" s="1815">
        <f>'DPR LLS'!E32</f>
        <v>0</v>
      </c>
      <c r="Q213" s="1880">
        <f t="shared" ref="Q213" si="83">R213/$L$200</f>
        <v>0</v>
      </c>
      <c r="R213" s="1844">
        <f t="shared" si="74"/>
        <v>0</v>
      </c>
      <c r="S213" s="1891"/>
      <c r="T213" s="1815">
        <f>'DPR LLTS'!E32</f>
        <v>0</v>
      </c>
      <c r="U213" s="1882">
        <f t="shared" si="69"/>
        <v>0</v>
      </c>
      <c r="V213" s="1846">
        <f t="shared" si="75"/>
        <v>0</v>
      </c>
      <c r="W213" s="1892"/>
      <c r="X213" s="1815">
        <f>'DPR PLS'!E32</f>
        <v>0</v>
      </c>
      <c r="Y213" s="1882">
        <f t="shared" si="70"/>
        <v>0</v>
      </c>
      <c r="Z213" s="1846">
        <f t="shared" si="76"/>
        <v>0</v>
      </c>
      <c r="AA213" s="1892"/>
      <c r="AB213" s="1815"/>
      <c r="AC213" s="1882" t="e">
        <f t="shared" si="71"/>
        <v>#DIV/0!</v>
      </c>
      <c r="AD213" s="1846">
        <f t="shared" ref="AD213" si="84">AB213*$K$202*$K$198</f>
        <v>0</v>
      </c>
      <c r="AE213" s="1891"/>
      <c r="AF213" s="1755"/>
      <c r="AG213" s="1884"/>
      <c r="AH213" s="1890"/>
      <c r="AI213" s="1884"/>
      <c r="AJ213" s="1884"/>
      <c r="AK213" s="1884"/>
      <c r="AL213" s="1890"/>
      <c r="AM213" s="1884"/>
      <c r="AN213" s="1884"/>
      <c r="AO213" s="1884"/>
      <c r="AP213" s="1884"/>
      <c r="AQ213" s="1884"/>
      <c r="AR213" s="1884"/>
      <c r="BP213" s="1884"/>
    </row>
    <row r="214" spans="1:88" ht="18" customHeight="1">
      <c r="A214" s="1885" t="s">
        <v>868</v>
      </c>
      <c r="B214" s="1886"/>
      <c r="C214" s="1893">
        <v>15</v>
      </c>
      <c r="D214" s="1894"/>
      <c r="E214" s="1893" t="s">
        <v>869</v>
      </c>
      <c r="F214" s="1889" t="s">
        <v>870</v>
      </c>
      <c r="G214" s="49"/>
      <c r="I214" s="1005">
        <f t="shared" si="73"/>
        <v>0</v>
      </c>
      <c r="J214" s="49"/>
      <c r="K214" s="1878">
        <f t="shared" si="65"/>
        <v>0</v>
      </c>
      <c r="L214" s="1879">
        <f t="shared" si="68"/>
        <v>0</v>
      </c>
      <c r="M214" s="49"/>
      <c r="N214" s="49"/>
      <c r="O214" s="1759"/>
      <c r="P214" s="1815"/>
      <c r="Q214" s="1880">
        <f t="shared" si="66"/>
        <v>0</v>
      </c>
      <c r="R214" s="1844">
        <f t="shared" si="74"/>
        <v>0</v>
      </c>
      <c r="S214" s="1891"/>
      <c r="T214" s="1819"/>
      <c r="U214" s="1882">
        <f t="shared" si="69"/>
        <v>0</v>
      </c>
      <c r="V214" s="1846">
        <f t="shared" si="75"/>
        <v>0</v>
      </c>
      <c r="W214" s="1892"/>
      <c r="X214" s="1819"/>
      <c r="Y214" s="1882">
        <f t="shared" si="70"/>
        <v>0</v>
      </c>
      <c r="Z214" s="1846">
        <f t="shared" si="76"/>
        <v>0</v>
      </c>
      <c r="AA214" s="1892"/>
      <c r="AB214" s="1819"/>
      <c r="AC214" s="1882" t="e">
        <f t="shared" si="71"/>
        <v>#DIV/0!</v>
      </c>
      <c r="AD214" s="1846">
        <f t="shared" si="72"/>
        <v>0</v>
      </c>
      <c r="AE214" s="1891"/>
      <c r="AF214" s="1755"/>
      <c r="AG214" s="1884"/>
      <c r="AH214" s="1890"/>
      <c r="AI214" s="1884"/>
      <c r="AJ214" s="1884"/>
      <c r="AK214" s="1884"/>
      <c r="AL214" s="1890"/>
      <c r="AM214" s="1884"/>
      <c r="AN214" s="1884"/>
      <c r="AO214" s="1884"/>
      <c r="AP214" s="1884"/>
      <c r="AQ214" s="1884"/>
      <c r="AR214" s="1884"/>
      <c r="BP214" s="1884"/>
    </row>
    <row r="215" spans="1:88" ht="18" customHeight="1">
      <c r="B215" s="72"/>
      <c r="D215" s="49"/>
      <c r="F215" s="49"/>
      <c r="G215" s="49"/>
      <c r="I215" s="1847"/>
      <c r="J215" s="883"/>
      <c r="K215" s="2429">
        <f>SUM(K203:K214)</f>
        <v>1</v>
      </c>
      <c r="L215" s="45">
        <f>L199+SUM(L203:L214)-L195</f>
        <v>0</v>
      </c>
      <c r="M215" s="49"/>
      <c r="N215" s="49"/>
      <c r="O215" s="1759"/>
      <c r="P215" s="1764"/>
      <c r="Q215" s="2428" t="e">
        <f>SUM(Q203:Q214)</f>
        <v>#VALUE!</v>
      </c>
      <c r="R215" s="1895" t="e">
        <f>R199+SUM(R203:R214)-R195</f>
        <v>#VALUE!</v>
      </c>
      <c r="S215" s="1891"/>
      <c r="T215" s="1767"/>
      <c r="U215" s="2427">
        <f>SUM(U203:U214)</f>
        <v>1</v>
      </c>
      <c r="V215" s="1896">
        <f>V199+SUM(V203:V214)-V195</f>
        <v>0</v>
      </c>
      <c r="W215" s="1892"/>
      <c r="X215" s="1767"/>
      <c r="Y215" s="2427">
        <f>SUM(Y203:Y214)</f>
        <v>1</v>
      </c>
      <c r="Z215" s="1896">
        <f>Z199+SUM(Z203:Z214)-Z195</f>
        <v>0</v>
      </c>
      <c r="AA215" s="1892"/>
      <c r="AB215" s="1767"/>
      <c r="AC215" s="2427" t="e">
        <f>SUM(AC203:AC214)</f>
        <v>#DIV/0!</v>
      </c>
      <c r="AD215" s="1896">
        <f>AD199+SUM(AD203:AD214)-AD195</f>
        <v>0</v>
      </c>
      <c r="AE215" s="1891"/>
      <c r="AF215" s="1755"/>
      <c r="AG215" s="1884"/>
      <c r="AH215" s="1890"/>
      <c r="AI215" s="1884"/>
      <c r="AJ215" s="1884"/>
      <c r="AK215" s="1884"/>
      <c r="AL215" s="1890"/>
      <c r="AM215" s="1884"/>
      <c r="AN215" s="1884"/>
      <c r="AO215" s="1884"/>
      <c r="AP215" s="1884"/>
      <c r="AQ215" s="1884"/>
      <c r="AR215" s="1884"/>
      <c r="BP215" s="1884">
        <f t="shared" ref="BP215:CJ215" si="85">SUM(BP203:BP214)</f>
        <v>118848.65626024028</v>
      </c>
      <c r="BQ215" s="1884">
        <f t="shared" si="85"/>
        <v>118848.65626024028</v>
      </c>
      <c r="BR215" s="1884">
        <f t="shared" si="85"/>
        <v>118848.65626024028</v>
      </c>
      <c r="BS215" s="1884">
        <f t="shared" si="85"/>
        <v>118848.65626024028</v>
      </c>
      <c r="BT215" s="1884">
        <f t="shared" si="85"/>
        <v>118848.65626024028</v>
      </c>
      <c r="BU215" s="1884">
        <f t="shared" si="85"/>
        <v>118848.65626024028</v>
      </c>
      <c r="BV215" s="1884">
        <f t="shared" si="85"/>
        <v>118848.65626024028</v>
      </c>
      <c r="BW215" s="1884">
        <f t="shared" si="85"/>
        <v>118848.65626024028</v>
      </c>
      <c r="BX215" s="1884">
        <f t="shared" si="85"/>
        <v>118848.65626024028</v>
      </c>
      <c r="BY215" s="1884">
        <f t="shared" si="85"/>
        <v>118848.65626024028</v>
      </c>
      <c r="BZ215" s="1884">
        <f t="shared" si="85"/>
        <v>118848.65626024028</v>
      </c>
      <c r="CA215" s="1884">
        <f t="shared" si="85"/>
        <v>118848.65626024028</v>
      </c>
      <c r="CB215" s="1884">
        <f t="shared" si="85"/>
        <v>118848.65626024028</v>
      </c>
      <c r="CC215" s="1884">
        <f t="shared" si="85"/>
        <v>118848.65626024028</v>
      </c>
      <c r="CD215" s="1884">
        <f t="shared" si="85"/>
        <v>118848.65626024028</v>
      </c>
      <c r="CE215" s="1884">
        <f t="shared" si="85"/>
        <v>118848.65626024028</v>
      </c>
      <c r="CF215" s="1884">
        <f t="shared" si="85"/>
        <v>118848.65626024028</v>
      </c>
      <c r="CG215" s="1884">
        <f t="shared" si="85"/>
        <v>118848.65626024028</v>
      </c>
      <c r="CH215" s="1884">
        <f t="shared" si="85"/>
        <v>118848.65626024028</v>
      </c>
      <c r="CI215" s="1884">
        <f t="shared" si="85"/>
        <v>118848.65626024028</v>
      </c>
      <c r="CJ215" s="1884">
        <f t="shared" si="85"/>
        <v>118848.65626024028</v>
      </c>
    </row>
    <row r="216" spans="1:88" ht="18" customHeight="1">
      <c r="B216" s="72"/>
      <c r="D216" s="49"/>
      <c r="F216" s="49"/>
      <c r="G216" s="49"/>
      <c r="I216" s="1847"/>
      <c r="J216" s="883"/>
      <c r="K216" s="1761"/>
      <c r="L216" s="49"/>
      <c r="M216" s="49"/>
      <c r="N216" s="49"/>
      <c r="O216" s="1759"/>
      <c r="P216" s="1764"/>
      <c r="R216" s="1765"/>
      <c r="S216" s="1891"/>
      <c r="T216" s="1767"/>
      <c r="V216" s="1768"/>
      <c r="W216" s="1892"/>
      <c r="X216" s="1767"/>
      <c r="Z216" s="1768"/>
      <c r="AA216" s="1892"/>
      <c r="AB216" s="1767"/>
      <c r="AD216" s="1768"/>
      <c r="AE216" s="1891"/>
      <c r="AF216" s="1755"/>
      <c r="AG216" s="1884"/>
      <c r="AH216" s="1890"/>
      <c r="AI216" s="1884"/>
      <c r="AJ216" s="1884"/>
      <c r="AK216" s="1884"/>
      <c r="AL216" s="1890"/>
      <c r="AM216" s="1884"/>
      <c r="AN216" s="1884"/>
      <c r="AO216" s="736"/>
    </row>
    <row r="217" spans="1:88" ht="18" customHeight="1">
      <c r="B217" s="72"/>
      <c r="D217" s="49"/>
      <c r="F217" s="49"/>
      <c r="G217" s="49"/>
      <c r="I217" s="1847"/>
      <c r="J217" s="883"/>
      <c r="K217" s="1761"/>
      <c r="L217" s="49"/>
      <c r="M217" s="49"/>
      <c r="N217" s="49"/>
      <c r="O217" s="1759"/>
      <c r="P217" s="1764"/>
      <c r="R217" s="1765"/>
      <c r="S217" s="1891"/>
      <c r="T217" s="1767"/>
      <c r="V217" s="1768"/>
      <c r="W217" s="1892"/>
      <c r="X217" s="1767"/>
      <c r="Z217" s="1768"/>
      <c r="AA217" s="1892"/>
      <c r="AB217" s="1767"/>
      <c r="AD217" s="1768"/>
      <c r="AE217" s="1891"/>
      <c r="AG217" s="1884"/>
      <c r="AH217" s="1890"/>
      <c r="AI217" s="1884"/>
      <c r="AJ217" s="1884"/>
      <c r="AK217" s="1884"/>
      <c r="AL217" s="1890"/>
      <c r="AM217" s="1884"/>
      <c r="AN217" s="1884"/>
      <c r="AO217" s="736"/>
    </row>
    <row r="218" spans="1:88" ht="18" customHeight="1">
      <c r="B218" s="72"/>
      <c r="D218" s="49"/>
      <c r="F218" s="49" t="s">
        <v>407</v>
      </c>
      <c r="G218" s="49"/>
      <c r="I218" s="1847"/>
      <c r="J218" s="883"/>
      <c r="K218" s="1761"/>
      <c r="L218" s="49"/>
      <c r="M218" s="49"/>
      <c r="N218" s="49"/>
      <c r="O218" s="1759"/>
      <c r="P218" s="1764"/>
      <c r="R218" s="1765"/>
      <c r="S218" s="1891"/>
      <c r="T218" s="1767"/>
      <c r="V218" s="1768"/>
      <c r="W218" s="1892"/>
      <c r="X218" s="1767"/>
      <c r="Z218" s="1768"/>
      <c r="AA218" s="1892"/>
      <c r="AB218" s="1767"/>
      <c r="AD218" s="1768"/>
      <c r="AE218" s="1891"/>
      <c r="AG218" s="1884"/>
      <c r="AH218" s="1890"/>
      <c r="AI218" s="1884"/>
      <c r="AJ218" s="1884"/>
      <c r="AK218" s="1884"/>
      <c r="AL218" s="1890"/>
      <c r="AM218" s="1884"/>
      <c r="AN218" s="1884"/>
      <c r="AO218" s="736"/>
    </row>
    <row r="219" spans="1:88" ht="18" customHeight="1">
      <c r="A219" s="1758" t="s">
        <v>218</v>
      </c>
      <c r="B219" s="72"/>
      <c r="D219" s="49"/>
      <c r="F219" s="49"/>
      <c r="G219" s="49"/>
      <c r="I219" s="1847"/>
      <c r="J219" s="883"/>
      <c r="K219" s="1761"/>
      <c r="L219" s="49"/>
      <c r="M219" s="49"/>
      <c r="N219" s="49"/>
      <c r="O219" s="1759"/>
      <c r="P219" s="1764"/>
      <c r="R219" s="1765"/>
      <c r="S219" s="1891"/>
      <c r="T219" s="1767"/>
      <c r="V219" s="1768"/>
      <c r="W219" s="1892"/>
      <c r="X219" s="1767"/>
      <c r="Z219" s="1768"/>
      <c r="AA219" s="1892"/>
      <c r="AB219" s="1767"/>
      <c r="AD219" s="1768"/>
      <c r="AE219" s="1891"/>
      <c r="AG219" s="1884"/>
      <c r="AH219" s="1890"/>
      <c r="AI219" s="1884"/>
      <c r="AJ219" s="1884"/>
      <c r="AK219" s="1884"/>
      <c r="AL219" s="1890"/>
      <c r="AM219" s="1884"/>
      <c r="AN219" s="1884"/>
      <c r="AO219" s="736"/>
    </row>
    <row r="220" spans="1:88" ht="18" customHeight="1">
      <c r="B220" s="72"/>
      <c r="D220" s="49"/>
      <c r="F220" s="49"/>
      <c r="G220" s="49"/>
      <c r="I220" s="1847"/>
      <c r="J220" s="883"/>
      <c r="K220" s="1761"/>
      <c r="L220" s="49"/>
      <c r="M220" s="49"/>
      <c r="N220" s="49"/>
      <c r="O220" s="1759"/>
      <c r="P220" s="1764"/>
      <c r="R220" s="1765"/>
      <c r="S220" s="1891"/>
      <c r="T220" s="1767"/>
      <c r="V220" s="1768"/>
      <c r="W220" s="1892"/>
      <c r="X220" s="1767"/>
      <c r="Z220" s="1768"/>
      <c r="AA220" s="1892"/>
      <c r="AB220" s="1767"/>
      <c r="AD220" s="1768"/>
      <c r="AE220" s="1891"/>
      <c r="AG220" s="1884"/>
      <c r="AH220" s="1890"/>
      <c r="AI220" s="1884"/>
      <c r="AJ220" s="1884"/>
      <c r="AK220" s="1884"/>
      <c r="AL220" s="1890"/>
      <c r="AM220" s="1884"/>
      <c r="AN220" s="1884"/>
      <c r="AO220" s="736"/>
    </row>
    <row r="221" spans="1:88" ht="18" customHeight="1">
      <c r="B221" s="72"/>
      <c r="D221" s="49"/>
      <c r="F221" s="49"/>
      <c r="G221" s="49"/>
      <c r="I221" s="1847"/>
      <c r="J221" s="883"/>
      <c r="K221" s="1761"/>
      <c r="L221" s="49"/>
      <c r="M221" s="49"/>
      <c r="N221" s="49"/>
      <c r="O221" s="1759"/>
      <c r="P221" s="1764"/>
      <c r="R221" s="1765"/>
      <c r="S221" s="1891"/>
      <c r="T221" s="1767"/>
      <c r="V221" s="1768"/>
      <c r="W221" s="1892"/>
      <c r="X221" s="1767"/>
      <c r="Z221" s="1768"/>
      <c r="AA221" s="1892"/>
      <c r="AB221" s="1767"/>
      <c r="AD221" s="1768"/>
      <c r="AE221" s="1891"/>
      <c r="AG221" s="1884"/>
      <c r="AH221" s="1890"/>
      <c r="AI221" s="1884"/>
      <c r="AJ221" s="1884"/>
      <c r="AK221" s="1884"/>
      <c r="AL221" s="1890"/>
      <c r="AM221" s="1884"/>
      <c r="AN221" s="1884"/>
      <c r="AO221" s="736"/>
    </row>
    <row r="222" spans="1:88" ht="18" customHeight="1">
      <c r="B222" s="72"/>
      <c r="D222" s="49"/>
      <c r="F222" s="49"/>
      <c r="G222" s="49"/>
      <c r="I222" s="1847"/>
      <c r="J222" s="883"/>
      <c r="K222" s="1761"/>
      <c r="L222" s="49"/>
      <c r="M222" s="49"/>
      <c r="N222" s="49"/>
      <c r="O222" s="736" t="s">
        <v>392</v>
      </c>
      <c r="P222" s="1764"/>
      <c r="R222" s="1765"/>
      <c r="S222" s="1828" t="s">
        <v>392</v>
      </c>
      <c r="T222" s="1767"/>
      <c r="V222" s="1768"/>
      <c r="W222" s="1821" t="s">
        <v>392</v>
      </c>
      <c r="X222" s="1767"/>
      <c r="Z222" s="1768"/>
      <c r="AA222" s="1821" t="s">
        <v>392</v>
      </c>
      <c r="AB222" s="1767"/>
      <c r="AD222" s="1768"/>
      <c r="AE222" s="1828" t="s">
        <v>392</v>
      </c>
      <c r="AG222" s="1884"/>
      <c r="AO222" s="736"/>
    </row>
    <row r="223" spans="1:88" ht="18" customHeight="1">
      <c r="B223" s="72"/>
      <c r="D223" s="49"/>
      <c r="F223" s="49"/>
      <c r="G223" s="49"/>
      <c r="I223" s="1847">
        <f>I39+I76</f>
        <v>0</v>
      </c>
      <c r="J223" s="883"/>
      <c r="K223" s="1761"/>
      <c r="L223" s="49"/>
      <c r="M223" s="49"/>
      <c r="N223" s="49"/>
      <c r="O223" s="736"/>
      <c r="P223" s="1764"/>
      <c r="R223" s="1765"/>
      <c r="S223" s="1828"/>
      <c r="T223" s="1767"/>
      <c r="V223" s="1768"/>
      <c r="X223" s="1767"/>
      <c r="Z223" s="1768"/>
      <c r="AB223" s="1767"/>
      <c r="AD223" s="1768"/>
      <c r="AE223" s="1828"/>
      <c r="AG223" s="1884"/>
      <c r="AH223" s="1890"/>
      <c r="AI223" s="1884"/>
      <c r="AJ223" s="1884"/>
      <c r="AK223" s="1884"/>
      <c r="AL223" s="1890"/>
      <c r="AM223" s="1884"/>
      <c r="AN223" s="1884"/>
      <c r="AO223" s="736"/>
    </row>
    <row r="224" spans="1:88" ht="18" customHeight="1">
      <c r="B224" s="72"/>
      <c r="D224" s="49"/>
      <c r="F224" s="49"/>
      <c r="G224" s="316" t="s">
        <v>634</v>
      </c>
      <c r="H224" s="1847">
        <v>0.06</v>
      </c>
      <c r="I224" s="1898">
        <f>I223*H224</f>
        <v>0</v>
      </c>
      <c r="J224" s="883"/>
      <c r="K224" s="1761"/>
      <c r="L224" s="49"/>
      <c r="M224" s="49"/>
      <c r="N224" s="49"/>
      <c r="O224" s="736"/>
      <c r="P224" s="1764"/>
      <c r="R224" s="1765"/>
      <c r="S224" s="1828"/>
      <c r="T224" s="1767"/>
      <c r="V224" s="1768"/>
      <c r="X224" s="1767"/>
      <c r="Z224" s="1768"/>
      <c r="AB224" s="1767"/>
      <c r="AD224" s="1768"/>
      <c r="AE224" s="1828"/>
      <c r="AO224" s="736"/>
    </row>
    <row r="225" spans="2:41" ht="18" customHeight="1">
      <c r="B225" s="72"/>
      <c r="D225" s="49"/>
      <c r="F225" s="49"/>
      <c r="G225" s="49"/>
      <c r="H225" s="316" t="s">
        <v>635</v>
      </c>
      <c r="I225" s="1847"/>
      <c r="J225" s="883"/>
      <c r="K225" s="1761"/>
      <c r="L225" s="49"/>
      <c r="M225" s="49"/>
      <c r="N225" s="49"/>
      <c r="O225" s="736"/>
      <c r="P225" s="1764"/>
      <c r="R225" s="1765"/>
      <c r="S225" s="1828"/>
      <c r="T225" s="1767"/>
      <c r="V225" s="1768"/>
      <c r="X225" s="1767"/>
      <c r="Z225" s="1768"/>
      <c r="AB225" s="1767"/>
      <c r="AD225" s="1768"/>
      <c r="AE225" s="1828"/>
      <c r="AO225" s="736"/>
    </row>
    <row r="226" spans="2:41" ht="18" customHeight="1">
      <c r="B226" s="72"/>
      <c r="D226" s="49"/>
      <c r="F226" s="49"/>
      <c r="G226" s="49"/>
      <c r="I226" s="1847"/>
      <c r="J226" s="883"/>
      <c r="K226" s="1761"/>
      <c r="L226" s="49"/>
      <c r="M226" s="49"/>
      <c r="N226" s="49"/>
      <c r="O226" s="736"/>
      <c r="P226" s="1764"/>
      <c r="R226" s="1765"/>
      <c r="S226" s="1828"/>
      <c r="T226" s="1767"/>
      <c r="V226" s="1768"/>
      <c r="X226" s="1767"/>
      <c r="Z226" s="1768"/>
      <c r="AB226" s="1767"/>
      <c r="AD226" s="1768"/>
      <c r="AE226" s="1828"/>
      <c r="AO226" s="736"/>
    </row>
    <row r="227" spans="2:41" ht="18" customHeight="1">
      <c r="B227" s="72"/>
      <c r="D227" s="49"/>
      <c r="F227" s="49"/>
      <c r="G227" s="49"/>
      <c r="I227" s="1847"/>
      <c r="J227" s="883"/>
      <c r="K227" s="1761"/>
      <c r="L227" s="49"/>
      <c r="M227" s="49"/>
      <c r="N227" s="49"/>
      <c r="O227" s="736"/>
      <c r="P227" s="1764"/>
      <c r="R227" s="1765"/>
      <c r="S227" s="1828"/>
      <c r="T227" s="1767"/>
      <c r="V227" s="1768"/>
      <c r="X227" s="1767"/>
      <c r="Z227" s="1768"/>
      <c r="AB227" s="1767"/>
      <c r="AD227" s="1768"/>
      <c r="AE227" s="1828"/>
      <c r="AO227" s="736"/>
    </row>
    <row r="228" spans="2:41" ht="18" customHeight="1">
      <c r="B228" s="72"/>
      <c r="D228" s="49"/>
      <c r="F228" s="49"/>
      <c r="G228" s="49"/>
      <c r="I228" s="1847"/>
      <c r="J228" s="883"/>
      <c r="K228" s="1761"/>
      <c r="L228" s="49"/>
      <c r="M228" s="49"/>
      <c r="N228" s="49"/>
      <c r="O228" s="736"/>
      <c r="P228" s="1764"/>
      <c r="R228" s="1765"/>
      <c r="S228" s="1828"/>
      <c r="T228" s="1767"/>
      <c r="V228" s="1768"/>
      <c r="X228" s="1767"/>
      <c r="Z228" s="1768"/>
      <c r="AB228" s="1767"/>
      <c r="AD228" s="1768"/>
      <c r="AE228" s="1828"/>
      <c r="AO228" s="736"/>
    </row>
    <row r="229" spans="2:41" ht="18" customHeight="1">
      <c r="B229" s="72"/>
      <c r="D229" s="49"/>
      <c r="F229" s="49"/>
      <c r="G229" s="49"/>
      <c r="I229" s="1847"/>
      <c r="J229" s="883"/>
      <c r="K229" s="1761"/>
      <c r="L229" s="49"/>
      <c r="M229" s="49"/>
      <c r="N229" s="49"/>
      <c r="O229" s="736"/>
      <c r="P229" s="1764"/>
      <c r="R229" s="1765"/>
      <c r="S229" s="1828"/>
      <c r="T229" s="1767"/>
      <c r="V229" s="1768"/>
      <c r="X229" s="1767"/>
      <c r="Z229" s="1768"/>
      <c r="AB229" s="1767"/>
      <c r="AD229" s="1768"/>
      <c r="AE229" s="1828"/>
      <c r="AO229" s="736"/>
    </row>
    <row r="230" spans="2:41" ht="18" customHeight="1">
      <c r="B230" s="72"/>
      <c r="D230" s="49"/>
      <c r="F230" s="49"/>
      <c r="G230" s="49"/>
      <c r="I230" s="1847"/>
      <c r="J230" s="883"/>
      <c r="K230" s="1761"/>
      <c r="L230" s="49"/>
      <c r="M230" s="49"/>
      <c r="N230" s="49"/>
      <c r="O230" s="736"/>
      <c r="P230" s="1764"/>
      <c r="R230" s="1765"/>
      <c r="S230" s="1828"/>
      <c r="T230" s="1767"/>
      <c r="V230" s="1768"/>
      <c r="X230" s="1767"/>
      <c r="Z230" s="1768"/>
      <c r="AB230" s="1767"/>
      <c r="AD230" s="1768"/>
      <c r="AE230" s="1828"/>
      <c r="AO230" s="736"/>
    </row>
    <row r="231" spans="2:41" ht="18" customHeight="1">
      <c r="B231" s="72"/>
      <c r="D231" s="49"/>
      <c r="F231" s="49"/>
      <c r="G231" s="49"/>
      <c r="I231" s="1847"/>
      <c r="J231" s="883"/>
      <c r="K231" s="1761"/>
      <c r="L231" s="49"/>
      <c r="M231" s="49"/>
      <c r="N231" s="49"/>
      <c r="O231" s="736"/>
      <c r="P231" s="1764"/>
      <c r="R231" s="1765"/>
      <c r="S231" s="1828"/>
      <c r="T231" s="1767"/>
      <c r="V231" s="1768"/>
      <c r="X231" s="1767"/>
      <c r="Z231" s="1768"/>
      <c r="AB231" s="1767"/>
      <c r="AD231" s="1768"/>
      <c r="AE231" s="1828"/>
      <c r="AO231" s="736"/>
    </row>
    <row r="232" spans="2:41" ht="18" customHeight="1">
      <c r="B232" s="72"/>
      <c r="D232" s="49"/>
      <c r="F232" s="49"/>
      <c r="G232" s="49"/>
      <c r="I232" s="1847"/>
      <c r="J232" s="883"/>
      <c r="K232" s="1761"/>
      <c r="L232" s="49"/>
      <c r="M232" s="49"/>
      <c r="N232" s="49"/>
      <c r="O232" s="736"/>
      <c r="P232" s="1764"/>
      <c r="R232" s="1765"/>
      <c r="S232" s="1828"/>
      <c r="T232" s="1767"/>
      <c r="V232" s="1768"/>
      <c r="X232" s="1767"/>
      <c r="Z232" s="1768"/>
      <c r="AB232" s="1767"/>
      <c r="AD232" s="1768"/>
      <c r="AE232" s="1828"/>
      <c r="AO232" s="736"/>
    </row>
    <row r="233" spans="2:41" ht="18" customHeight="1">
      <c r="B233" s="72"/>
      <c r="D233" s="49"/>
      <c r="F233" s="49"/>
      <c r="G233" s="49"/>
      <c r="I233" s="1847"/>
      <c r="J233" s="883"/>
      <c r="K233" s="1761"/>
      <c r="L233" s="49"/>
      <c r="M233" s="49"/>
      <c r="N233" s="49"/>
      <c r="O233" s="736"/>
      <c r="P233" s="1764"/>
      <c r="R233" s="1765"/>
      <c r="S233" s="1828"/>
      <c r="T233" s="1767"/>
      <c r="V233" s="1768"/>
      <c r="X233" s="1767"/>
      <c r="Z233" s="1768"/>
      <c r="AB233" s="1767"/>
      <c r="AD233" s="1768"/>
      <c r="AE233" s="1828"/>
      <c r="AO233" s="736"/>
    </row>
    <row r="234" spans="2:41" ht="18" customHeight="1">
      <c r="B234" s="72"/>
      <c r="D234" s="49"/>
      <c r="F234" s="49"/>
      <c r="G234" s="49"/>
      <c r="I234" s="1847"/>
      <c r="J234" s="883"/>
      <c r="K234" s="1761"/>
      <c r="L234" s="49"/>
      <c r="M234" s="49"/>
      <c r="N234" s="49"/>
      <c r="O234" s="736"/>
      <c r="P234" s="1764"/>
      <c r="R234" s="1765"/>
      <c r="S234" s="1828"/>
      <c r="T234" s="1767"/>
      <c r="V234" s="1768"/>
      <c r="X234" s="1767"/>
      <c r="Z234" s="1768"/>
      <c r="AB234" s="1767"/>
      <c r="AD234" s="1768"/>
      <c r="AE234" s="1828"/>
      <c r="AO234" s="736"/>
    </row>
    <row r="235" spans="2:41" ht="18" customHeight="1">
      <c r="B235" s="72"/>
      <c r="D235" s="49"/>
      <c r="F235" s="49"/>
      <c r="G235" s="49"/>
      <c r="I235" s="1847"/>
      <c r="J235" s="883"/>
      <c r="K235" s="1761"/>
      <c r="L235" s="49"/>
      <c r="M235" s="49"/>
      <c r="N235" s="49"/>
      <c r="O235" s="736"/>
      <c r="P235" s="1764"/>
      <c r="R235" s="1765"/>
      <c r="S235" s="1828"/>
      <c r="T235" s="1767"/>
      <c r="V235" s="1768"/>
      <c r="X235" s="1767"/>
      <c r="Z235" s="1768"/>
      <c r="AB235" s="1767"/>
      <c r="AD235" s="1768"/>
      <c r="AE235" s="1828"/>
      <c r="AO235" s="736"/>
    </row>
    <row r="236" spans="2:41" ht="18" customHeight="1">
      <c r="B236" s="72"/>
      <c r="D236" s="49"/>
      <c r="F236" s="49"/>
      <c r="G236" s="49"/>
      <c r="I236" s="1847"/>
      <c r="J236" s="883"/>
      <c r="K236" s="1761"/>
      <c r="L236" s="49"/>
      <c r="M236" s="49"/>
      <c r="N236" s="49"/>
      <c r="O236" s="736"/>
      <c r="P236" s="1764"/>
      <c r="R236" s="1765"/>
      <c r="S236" s="1828"/>
      <c r="T236" s="1767"/>
      <c r="V236" s="1768"/>
      <c r="X236" s="1767"/>
      <c r="Z236" s="1768"/>
      <c r="AB236" s="1767"/>
      <c r="AD236" s="1768"/>
      <c r="AE236" s="1828"/>
      <c r="AO236" s="736"/>
    </row>
    <row r="237" spans="2:41" ht="18" customHeight="1">
      <c r="B237" s="72"/>
      <c r="D237" s="49"/>
      <c r="F237" s="49"/>
      <c r="G237" s="49"/>
      <c r="I237" s="1847"/>
      <c r="J237" s="883"/>
      <c r="K237" s="1761"/>
      <c r="L237" s="49"/>
      <c r="M237" s="49"/>
      <c r="N237" s="49"/>
      <c r="O237" s="736"/>
      <c r="P237" s="1764"/>
      <c r="R237" s="1765"/>
      <c r="S237" s="1828"/>
      <c r="T237" s="1767"/>
      <c r="V237" s="1768"/>
      <c r="X237" s="1767"/>
      <c r="Z237" s="1768"/>
      <c r="AB237" s="1767"/>
      <c r="AD237" s="1768"/>
      <c r="AE237" s="1828"/>
      <c r="AO237" s="736"/>
    </row>
    <row r="238" spans="2:41" ht="18" customHeight="1">
      <c r="B238" s="72"/>
      <c r="D238" s="49"/>
      <c r="F238" s="49"/>
      <c r="G238" s="49"/>
      <c r="I238" s="1847"/>
      <c r="J238" s="883"/>
      <c r="K238" s="1761"/>
      <c r="L238" s="49"/>
      <c r="M238" s="49"/>
      <c r="N238" s="49"/>
      <c r="O238" s="736"/>
      <c r="P238" s="1764"/>
      <c r="R238" s="1765"/>
      <c r="S238" s="1828"/>
      <c r="T238" s="1767"/>
      <c r="V238" s="1768"/>
      <c r="X238" s="1767"/>
      <c r="Z238" s="1768"/>
      <c r="AB238" s="1767"/>
      <c r="AD238" s="1768"/>
      <c r="AE238" s="1828"/>
      <c r="AO238" s="736"/>
    </row>
    <row r="239" spans="2:41" ht="18" customHeight="1">
      <c r="B239" s="72"/>
      <c r="D239" s="49"/>
      <c r="F239" s="49"/>
      <c r="G239" s="49"/>
      <c r="I239" s="1847"/>
      <c r="J239" s="883"/>
      <c r="K239" s="1761"/>
      <c r="L239" s="49"/>
      <c r="M239" s="49"/>
      <c r="N239" s="49"/>
      <c r="O239" s="736"/>
      <c r="P239" s="1764"/>
      <c r="R239" s="1765"/>
      <c r="S239" s="1828"/>
      <c r="T239" s="1767"/>
      <c r="V239" s="1768"/>
      <c r="X239" s="1767"/>
      <c r="Z239" s="1768"/>
      <c r="AB239" s="1767"/>
      <c r="AD239" s="1768"/>
      <c r="AE239" s="1828"/>
      <c r="AO239" s="736"/>
    </row>
    <row r="240" spans="2:41" ht="18" customHeight="1">
      <c r="B240" s="72"/>
      <c r="D240" s="49"/>
      <c r="F240" s="49"/>
      <c r="G240" s="49"/>
      <c r="I240" s="1847"/>
      <c r="J240" s="883"/>
      <c r="K240" s="1761"/>
      <c r="L240" s="49"/>
      <c r="M240" s="49"/>
      <c r="N240" s="49"/>
      <c r="O240" s="736"/>
      <c r="P240" s="1764"/>
      <c r="R240" s="1765"/>
      <c r="S240" s="1828"/>
      <c r="T240" s="1767"/>
      <c r="V240" s="1768"/>
      <c r="X240" s="1767"/>
      <c r="Z240" s="1768"/>
      <c r="AB240" s="1767"/>
      <c r="AD240" s="1768"/>
      <c r="AE240" s="1828"/>
      <c r="AO240" s="736"/>
    </row>
    <row r="241" spans="2:41" ht="18" customHeight="1">
      <c r="B241" s="72"/>
      <c r="D241" s="49"/>
      <c r="F241" s="49"/>
      <c r="G241" s="49"/>
      <c r="I241" s="1847"/>
      <c r="J241" s="883"/>
      <c r="K241" s="1761"/>
      <c r="L241" s="49"/>
      <c r="M241" s="49"/>
      <c r="N241" s="49"/>
      <c r="O241" s="736"/>
      <c r="P241" s="1764"/>
      <c r="R241" s="1765"/>
      <c r="S241" s="1828"/>
      <c r="T241" s="1767"/>
      <c r="V241" s="1768"/>
      <c r="X241" s="1767"/>
      <c r="Z241" s="1768"/>
      <c r="AB241" s="1767"/>
      <c r="AD241" s="1768"/>
      <c r="AE241" s="1828"/>
      <c r="AO241" s="736"/>
    </row>
    <row r="242" spans="2:41" ht="18" customHeight="1">
      <c r="B242" s="72"/>
      <c r="D242" s="49"/>
      <c r="F242" s="49"/>
      <c r="G242" s="49"/>
      <c r="I242" s="1847"/>
      <c r="J242" s="883"/>
      <c r="K242" s="1761"/>
      <c r="L242" s="49"/>
      <c r="M242" s="49"/>
      <c r="N242" s="49"/>
      <c r="O242" s="736"/>
      <c r="P242" s="1764"/>
      <c r="R242" s="1765"/>
      <c r="S242" s="1828"/>
      <c r="T242" s="1767"/>
      <c r="V242" s="1768"/>
      <c r="X242" s="1767"/>
      <c r="Z242" s="1768"/>
      <c r="AB242" s="1767"/>
      <c r="AD242" s="1768"/>
      <c r="AE242" s="1828"/>
      <c r="AO242" s="736"/>
    </row>
    <row r="243" spans="2:41" ht="18" customHeight="1">
      <c r="B243" s="72"/>
      <c r="D243" s="49"/>
      <c r="F243" s="49"/>
      <c r="G243" s="49"/>
      <c r="I243" s="1847"/>
      <c r="J243" s="883"/>
      <c r="K243" s="1761"/>
      <c r="L243" s="49"/>
      <c r="M243" s="49"/>
      <c r="N243" s="49"/>
      <c r="O243" s="736"/>
      <c r="P243" s="1764"/>
      <c r="R243" s="1765"/>
      <c r="S243" s="1828"/>
      <c r="T243" s="1767"/>
      <c r="V243" s="1768"/>
      <c r="X243" s="1767"/>
      <c r="Z243" s="1768"/>
      <c r="AB243" s="1767"/>
      <c r="AD243" s="1768"/>
      <c r="AE243" s="1828"/>
      <c r="AO243" s="736"/>
    </row>
    <row r="244" spans="2:41" ht="18" customHeight="1">
      <c r="B244" s="72"/>
      <c r="D244" s="49"/>
      <c r="F244" s="49"/>
      <c r="G244" s="49"/>
      <c r="I244" s="1847"/>
      <c r="J244" s="883"/>
      <c r="K244" s="1761"/>
      <c r="L244" s="49"/>
      <c r="M244" s="49"/>
      <c r="N244" s="49"/>
      <c r="O244" s="736"/>
      <c r="P244" s="1764"/>
      <c r="R244" s="1765"/>
      <c r="S244" s="1828"/>
      <c r="T244" s="1767"/>
      <c r="V244" s="1768"/>
      <c r="X244" s="1767"/>
      <c r="Z244" s="1768"/>
      <c r="AB244" s="1767"/>
      <c r="AD244" s="1768"/>
      <c r="AE244" s="1828"/>
      <c r="AO244" s="736"/>
    </row>
    <row r="245" spans="2:41" ht="18" customHeight="1">
      <c r="B245" s="72"/>
      <c r="D245" s="49"/>
      <c r="F245" s="49"/>
      <c r="G245" s="49"/>
      <c r="I245" s="1847"/>
      <c r="J245" s="883"/>
      <c r="K245" s="1761"/>
      <c r="L245" s="49"/>
      <c r="M245" s="49"/>
      <c r="N245" s="49"/>
      <c r="O245" s="736"/>
      <c r="P245" s="1764"/>
      <c r="R245" s="1765"/>
      <c r="S245" s="1828"/>
      <c r="T245" s="1767"/>
      <c r="V245" s="1768"/>
      <c r="X245" s="1767"/>
      <c r="Z245" s="1768"/>
      <c r="AB245" s="1767"/>
      <c r="AD245" s="1768"/>
      <c r="AE245" s="1828"/>
      <c r="AO245" s="736"/>
    </row>
    <row r="246" spans="2:41" ht="18" customHeight="1">
      <c r="B246" s="72"/>
      <c r="D246" s="49"/>
      <c r="F246" s="49"/>
      <c r="G246" s="49"/>
      <c r="I246" s="1847"/>
      <c r="J246" s="883"/>
      <c r="K246" s="1761"/>
      <c r="L246" s="49"/>
      <c r="M246" s="49"/>
      <c r="N246" s="49"/>
      <c r="O246" s="736"/>
      <c r="P246" s="1764"/>
      <c r="R246" s="1765"/>
      <c r="S246" s="1828"/>
      <c r="T246" s="1767"/>
      <c r="V246" s="1768"/>
      <c r="X246" s="1767"/>
      <c r="Z246" s="1768"/>
      <c r="AB246" s="1767"/>
      <c r="AD246" s="1768"/>
      <c r="AE246" s="1828"/>
      <c r="AO246" s="736"/>
    </row>
    <row r="247" spans="2:41" ht="18" customHeight="1">
      <c r="B247" s="72"/>
      <c r="D247" s="49"/>
      <c r="F247" s="49"/>
      <c r="G247" s="49"/>
      <c r="I247" s="1847"/>
      <c r="J247" s="883"/>
      <c r="K247" s="1761"/>
      <c r="L247" s="49"/>
      <c r="M247" s="49"/>
      <c r="N247" s="49"/>
      <c r="O247" s="736"/>
      <c r="P247" s="1764"/>
      <c r="R247" s="1765"/>
      <c r="S247" s="1828"/>
      <c r="T247" s="1767"/>
      <c r="V247" s="1768"/>
      <c r="X247" s="1767"/>
      <c r="Z247" s="1768"/>
      <c r="AB247" s="1767"/>
      <c r="AD247" s="1768"/>
      <c r="AE247" s="1828"/>
      <c r="AO247" s="736"/>
    </row>
    <row r="248" spans="2:41" ht="18" customHeight="1">
      <c r="B248" s="72"/>
      <c r="D248" s="49"/>
      <c r="F248" s="49"/>
      <c r="G248" s="49"/>
      <c r="I248" s="1847"/>
      <c r="J248" s="883"/>
      <c r="K248" s="1761"/>
      <c r="L248" s="49"/>
      <c r="M248" s="49"/>
      <c r="N248" s="49"/>
      <c r="O248" s="736"/>
      <c r="P248" s="1764"/>
      <c r="R248" s="1765"/>
      <c r="S248" s="1828"/>
      <c r="T248" s="1767"/>
      <c r="V248" s="1768"/>
      <c r="X248" s="1767"/>
      <c r="Z248" s="1768"/>
      <c r="AB248" s="1767"/>
      <c r="AD248" s="1768"/>
      <c r="AE248" s="1828"/>
      <c r="AO248" s="736"/>
    </row>
    <row r="249" spans="2:41" ht="18" customHeight="1">
      <c r="B249" s="72"/>
      <c r="D249" s="49"/>
      <c r="F249" s="49"/>
      <c r="G249" s="49"/>
      <c r="I249" s="1847"/>
      <c r="J249" s="883"/>
      <c r="K249" s="1761"/>
      <c r="L249" s="49"/>
      <c r="M249" s="49"/>
      <c r="N249" s="49"/>
      <c r="O249" s="736"/>
      <c r="P249" s="1764"/>
      <c r="R249" s="1765"/>
      <c r="S249" s="1828"/>
      <c r="T249" s="1767"/>
      <c r="V249" s="1768"/>
      <c r="X249" s="1767"/>
      <c r="Z249" s="1768"/>
      <c r="AB249" s="1767"/>
      <c r="AD249" s="1768"/>
      <c r="AE249" s="1828"/>
      <c r="AO249" s="736"/>
    </row>
    <row r="250" spans="2:41" ht="18" customHeight="1">
      <c r="B250" s="72"/>
      <c r="D250" s="49"/>
      <c r="F250" s="49"/>
      <c r="G250" s="49"/>
      <c r="I250" s="1847"/>
      <c r="J250" s="883"/>
      <c r="K250" s="1761"/>
      <c r="L250" s="49"/>
      <c r="M250" s="49"/>
      <c r="N250" s="49"/>
      <c r="O250" s="736"/>
      <c r="P250" s="1764"/>
      <c r="R250" s="1765"/>
      <c r="S250" s="1828"/>
      <c r="T250" s="1767"/>
      <c r="V250" s="1768"/>
      <c r="X250" s="1767"/>
      <c r="Z250" s="1768"/>
      <c r="AB250" s="1767"/>
      <c r="AD250" s="1768"/>
      <c r="AE250" s="1828"/>
      <c r="AO250" s="736"/>
    </row>
    <row r="251" spans="2:41" ht="18" customHeight="1">
      <c r="B251" s="72"/>
      <c r="D251" s="49"/>
      <c r="F251" s="49"/>
      <c r="G251" s="49"/>
      <c r="I251" s="1847"/>
      <c r="J251" s="883"/>
      <c r="K251" s="1761"/>
      <c r="L251" s="49"/>
      <c r="M251" s="49"/>
      <c r="N251" s="49"/>
      <c r="O251" s="736"/>
      <c r="P251" s="1764"/>
      <c r="R251" s="1765"/>
      <c r="S251" s="1828"/>
      <c r="T251" s="1767"/>
      <c r="V251" s="1768"/>
      <c r="X251" s="1767"/>
      <c r="Z251" s="1768"/>
      <c r="AB251" s="1767"/>
      <c r="AD251" s="1768"/>
      <c r="AE251" s="1828"/>
      <c r="AO251" s="736"/>
    </row>
    <row r="252" spans="2:41" ht="18" customHeight="1">
      <c r="B252" s="72"/>
      <c r="D252" s="49"/>
      <c r="F252" s="49"/>
      <c r="G252" s="49"/>
      <c r="I252" s="1847"/>
      <c r="J252" s="883"/>
      <c r="K252" s="1761"/>
      <c r="L252" s="49"/>
      <c r="M252" s="49"/>
      <c r="N252" s="49"/>
      <c r="O252" s="736"/>
      <c r="P252" s="1764"/>
      <c r="R252" s="1765"/>
      <c r="S252" s="1828"/>
      <c r="T252" s="1767"/>
      <c r="V252" s="1768"/>
      <c r="X252" s="1767"/>
      <c r="Z252" s="1768"/>
      <c r="AB252" s="1767"/>
      <c r="AD252" s="1768"/>
      <c r="AE252" s="1828"/>
      <c r="AO252" s="736"/>
    </row>
    <row r="253" spans="2:41" ht="18" customHeight="1">
      <c r="B253" s="72"/>
      <c r="D253" s="49"/>
      <c r="F253" s="49"/>
      <c r="G253" s="49"/>
      <c r="I253" s="1847"/>
      <c r="J253" s="883"/>
      <c r="K253" s="1761"/>
      <c r="L253" s="49"/>
      <c r="M253" s="49"/>
      <c r="N253" s="49"/>
      <c r="O253" s="736"/>
      <c r="P253" s="1764"/>
      <c r="R253" s="1765"/>
      <c r="S253" s="1828"/>
      <c r="T253" s="1767"/>
      <c r="V253" s="1768"/>
      <c r="X253" s="1767"/>
      <c r="Z253" s="1768"/>
      <c r="AB253" s="1767"/>
      <c r="AD253" s="1768"/>
      <c r="AE253" s="1828"/>
      <c r="AO253" s="736"/>
    </row>
    <row r="254" spans="2:41" ht="18" customHeight="1">
      <c r="B254" s="72"/>
      <c r="D254" s="49"/>
      <c r="F254" s="49"/>
      <c r="G254" s="49"/>
      <c r="I254" s="1847"/>
      <c r="J254" s="883"/>
      <c r="K254" s="1761"/>
      <c r="L254" s="49"/>
      <c r="M254" s="49"/>
      <c r="N254" s="49"/>
      <c r="O254" s="736"/>
      <c r="P254" s="1764"/>
      <c r="R254" s="1765"/>
      <c r="S254" s="1828"/>
      <c r="T254" s="1767"/>
      <c r="V254" s="1768"/>
      <c r="X254" s="1767"/>
      <c r="Z254" s="1768"/>
      <c r="AB254" s="1767"/>
      <c r="AD254" s="1768"/>
      <c r="AE254" s="1828"/>
      <c r="AO254" s="736"/>
    </row>
    <row r="255" spans="2:41" ht="18" customHeight="1">
      <c r="B255" s="72"/>
      <c r="D255" s="49"/>
      <c r="F255" s="49"/>
      <c r="G255" s="49"/>
      <c r="I255" s="1847"/>
      <c r="J255" s="883"/>
      <c r="K255" s="1761"/>
      <c r="L255" s="49"/>
      <c r="M255" s="49"/>
      <c r="N255" s="49"/>
      <c r="O255" s="736"/>
      <c r="P255" s="1764"/>
      <c r="R255" s="1765"/>
      <c r="S255" s="1828"/>
      <c r="T255" s="1767"/>
      <c r="V255" s="1768"/>
      <c r="X255" s="1767"/>
      <c r="Z255" s="1768"/>
      <c r="AB255" s="1767"/>
      <c r="AD255" s="1768"/>
      <c r="AE255" s="1828"/>
      <c r="AO255" s="736"/>
    </row>
    <row r="256" spans="2:41" ht="18" customHeight="1">
      <c r="B256" s="72"/>
      <c r="D256" s="49"/>
      <c r="F256" s="49"/>
      <c r="G256" s="49"/>
      <c r="I256" s="1847"/>
      <c r="J256" s="883"/>
      <c r="K256" s="1761"/>
      <c r="L256" s="49"/>
      <c r="M256" s="49"/>
      <c r="N256" s="49"/>
      <c r="O256" s="736"/>
      <c r="P256" s="1764"/>
      <c r="R256" s="1765"/>
      <c r="S256" s="1828"/>
      <c r="T256" s="1767"/>
      <c r="V256" s="1768"/>
      <c r="X256" s="1767"/>
      <c r="Z256" s="1768"/>
      <c r="AB256" s="1767"/>
      <c r="AD256" s="1768"/>
      <c r="AE256" s="1828"/>
      <c r="AO256" s="736"/>
    </row>
    <row r="257" spans="2:41" ht="18" customHeight="1">
      <c r="B257" s="72"/>
      <c r="D257" s="49"/>
      <c r="F257" s="49"/>
      <c r="G257" s="49"/>
      <c r="I257" s="1847"/>
      <c r="J257" s="883"/>
      <c r="K257" s="1761"/>
      <c r="L257" s="49"/>
      <c r="M257" s="49"/>
      <c r="N257" s="49"/>
      <c r="O257" s="736"/>
      <c r="P257" s="1764"/>
      <c r="R257" s="1765"/>
      <c r="S257" s="1828"/>
      <c r="T257" s="1767"/>
      <c r="V257" s="1768"/>
      <c r="X257" s="1767"/>
      <c r="Z257" s="1768"/>
      <c r="AB257" s="1767"/>
      <c r="AD257" s="1768"/>
      <c r="AE257" s="1828"/>
      <c r="AO257" s="736"/>
    </row>
    <row r="258" spans="2:41" ht="18" customHeight="1">
      <c r="B258" s="72"/>
      <c r="D258" s="49"/>
      <c r="F258" s="49"/>
      <c r="G258" s="49"/>
      <c r="I258" s="1847"/>
      <c r="J258" s="883"/>
      <c r="K258" s="1761"/>
      <c r="L258" s="49"/>
      <c r="M258" s="49"/>
      <c r="N258" s="49"/>
      <c r="O258" s="736"/>
      <c r="P258" s="1764"/>
      <c r="R258" s="1765"/>
      <c r="S258" s="1828"/>
      <c r="T258" s="1767"/>
      <c r="V258" s="1768"/>
      <c r="X258" s="1767"/>
      <c r="Z258" s="1768"/>
      <c r="AB258" s="1767"/>
      <c r="AD258" s="1768"/>
      <c r="AE258" s="1828"/>
      <c r="AO258" s="736"/>
    </row>
    <row r="259" spans="2:41" ht="18" customHeight="1">
      <c r="B259" s="72"/>
      <c r="D259" s="49"/>
      <c r="F259" s="49"/>
      <c r="G259" s="49"/>
      <c r="I259" s="1847"/>
      <c r="J259" s="883"/>
      <c r="K259" s="1761"/>
      <c r="L259" s="49"/>
      <c r="M259" s="49"/>
      <c r="N259" s="49"/>
      <c r="O259" s="736"/>
      <c r="P259" s="1764"/>
      <c r="R259" s="1765"/>
      <c r="S259" s="1828"/>
      <c r="T259" s="1767"/>
      <c r="V259" s="1768"/>
      <c r="X259" s="1767"/>
      <c r="Z259" s="1768"/>
      <c r="AB259" s="1767"/>
      <c r="AD259" s="1768"/>
      <c r="AE259" s="1828"/>
      <c r="AO259" s="736"/>
    </row>
    <row r="260" spans="2:41" ht="18" customHeight="1">
      <c r="B260" s="72"/>
      <c r="D260" s="49"/>
      <c r="F260" s="49"/>
      <c r="G260" s="49"/>
      <c r="I260" s="1847"/>
      <c r="J260" s="883"/>
      <c r="K260" s="1761"/>
      <c r="L260" s="49"/>
      <c r="M260" s="49"/>
      <c r="N260" s="49"/>
      <c r="O260" s="736"/>
      <c r="P260" s="1764"/>
      <c r="R260" s="1765"/>
      <c r="S260" s="1828"/>
      <c r="T260" s="1767"/>
      <c r="V260" s="1768"/>
      <c r="X260" s="1767"/>
      <c r="Z260" s="1768"/>
      <c r="AB260" s="1767"/>
      <c r="AD260" s="1768"/>
      <c r="AE260" s="1828"/>
      <c r="AO260" s="736"/>
    </row>
    <row r="261" spans="2:41" ht="18" customHeight="1">
      <c r="B261" s="72"/>
      <c r="D261" s="49"/>
      <c r="F261" s="49"/>
      <c r="G261" s="49"/>
      <c r="I261" s="1847"/>
      <c r="J261" s="883"/>
      <c r="K261" s="1761"/>
      <c r="L261" s="49"/>
      <c r="M261" s="49"/>
      <c r="N261" s="49"/>
      <c r="O261" s="736"/>
      <c r="P261" s="1764"/>
      <c r="R261" s="1765"/>
      <c r="S261" s="1828"/>
      <c r="T261" s="1767"/>
      <c r="V261" s="1768"/>
      <c r="X261" s="1767"/>
      <c r="Z261" s="1768"/>
      <c r="AB261" s="1767"/>
      <c r="AD261" s="1768"/>
      <c r="AE261" s="1828"/>
      <c r="AO261" s="736"/>
    </row>
    <row r="262" spans="2:41" ht="18" customHeight="1">
      <c r="B262" s="72"/>
      <c r="D262" s="49"/>
      <c r="F262" s="49"/>
      <c r="G262" s="49"/>
      <c r="I262" s="1847"/>
      <c r="J262" s="883"/>
      <c r="K262" s="1761"/>
      <c r="L262" s="49"/>
      <c r="M262" s="49"/>
      <c r="N262" s="49"/>
      <c r="O262" s="736"/>
      <c r="P262" s="1764"/>
      <c r="R262" s="1765"/>
      <c r="S262" s="1828"/>
      <c r="T262" s="1767"/>
      <c r="V262" s="1768"/>
      <c r="X262" s="1767"/>
      <c r="Z262" s="1768"/>
      <c r="AB262" s="1767"/>
      <c r="AD262" s="1768"/>
      <c r="AE262" s="1828"/>
      <c r="AO262" s="736"/>
    </row>
    <row r="263" spans="2:41" ht="18" customHeight="1">
      <c r="B263" s="72"/>
      <c r="D263" s="49"/>
      <c r="F263" s="49"/>
      <c r="G263" s="49"/>
      <c r="I263" s="1847"/>
      <c r="J263" s="883"/>
      <c r="K263" s="1761"/>
      <c r="L263" s="49"/>
      <c r="M263" s="49"/>
      <c r="N263" s="49"/>
      <c r="O263" s="736"/>
      <c r="P263" s="1764"/>
      <c r="R263" s="1765"/>
      <c r="S263" s="1828"/>
      <c r="T263" s="1767"/>
      <c r="V263" s="1768"/>
      <c r="X263" s="1767"/>
      <c r="Z263" s="1768"/>
      <c r="AB263" s="1767"/>
      <c r="AD263" s="1768"/>
      <c r="AE263" s="1828"/>
      <c r="AO263" s="736"/>
    </row>
    <row r="264" spans="2:41" ht="18" customHeight="1">
      <c r="B264" s="72"/>
      <c r="D264" s="49"/>
      <c r="F264" s="49"/>
      <c r="G264" s="49"/>
      <c r="I264" s="1847"/>
      <c r="J264" s="883"/>
      <c r="K264" s="1761"/>
      <c r="L264" s="49"/>
      <c r="M264" s="49"/>
      <c r="N264" s="49"/>
      <c r="O264" s="736"/>
      <c r="P264" s="1764"/>
      <c r="R264" s="1765"/>
      <c r="S264" s="1828"/>
      <c r="T264" s="1767"/>
      <c r="V264" s="1768"/>
      <c r="X264" s="1767"/>
      <c r="Z264" s="1768"/>
      <c r="AB264" s="1767"/>
      <c r="AD264" s="1768"/>
      <c r="AE264" s="1828"/>
      <c r="AO264" s="736"/>
    </row>
    <row r="265" spans="2:41" ht="18" customHeight="1">
      <c r="B265" s="72"/>
      <c r="D265" s="49"/>
      <c r="F265" s="49"/>
      <c r="G265" s="49"/>
      <c r="I265" s="1847"/>
      <c r="J265" s="883"/>
      <c r="K265" s="1761"/>
      <c r="L265" s="49"/>
      <c r="M265" s="49"/>
      <c r="N265" s="49"/>
      <c r="O265" s="736"/>
      <c r="P265" s="1764"/>
      <c r="R265" s="1765"/>
      <c r="S265" s="1828"/>
      <c r="T265" s="1767"/>
      <c r="V265" s="1768"/>
      <c r="X265" s="1767"/>
      <c r="Z265" s="1768"/>
      <c r="AB265" s="1767"/>
      <c r="AD265" s="1768"/>
      <c r="AE265" s="1828"/>
      <c r="AO265" s="736"/>
    </row>
    <row r="266" spans="2:41" ht="18" customHeight="1">
      <c r="B266" s="72"/>
      <c r="D266" s="49"/>
      <c r="F266" s="49"/>
      <c r="G266" s="49"/>
      <c r="I266" s="1847"/>
      <c r="J266" s="883"/>
      <c r="K266" s="1761"/>
      <c r="L266" s="49"/>
      <c r="M266" s="49"/>
      <c r="N266" s="49"/>
      <c r="O266" s="736"/>
      <c r="P266" s="1764"/>
      <c r="R266" s="1765"/>
      <c r="S266" s="1828"/>
      <c r="T266" s="1767"/>
      <c r="V266" s="1768"/>
      <c r="X266" s="1767"/>
      <c r="Z266" s="1768"/>
      <c r="AB266" s="1767"/>
      <c r="AD266" s="1768"/>
      <c r="AE266" s="1828"/>
      <c r="AO266" s="736"/>
    </row>
    <row r="267" spans="2:41" ht="18" customHeight="1">
      <c r="B267" s="72"/>
      <c r="D267" s="49"/>
      <c r="F267" s="49"/>
      <c r="G267" s="49"/>
      <c r="I267" s="1847"/>
      <c r="J267" s="883"/>
      <c r="K267" s="1761"/>
      <c r="L267" s="49"/>
      <c r="M267" s="49"/>
      <c r="N267" s="49"/>
      <c r="O267" s="736"/>
      <c r="P267" s="1764"/>
      <c r="R267" s="1765"/>
      <c r="S267" s="1828"/>
      <c r="T267" s="1767"/>
      <c r="V267" s="1768"/>
      <c r="X267" s="1767"/>
      <c r="Z267" s="1768"/>
      <c r="AB267" s="1767"/>
      <c r="AD267" s="1768"/>
      <c r="AE267" s="1828"/>
      <c r="AO267" s="736"/>
    </row>
    <row r="268" spans="2:41" ht="18" customHeight="1">
      <c r="B268" s="72"/>
      <c r="D268" s="49"/>
      <c r="F268" s="49"/>
      <c r="G268" s="49"/>
      <c r="I268" s="1847"/>
      <c r="J268" s="883"/>
      <c r="K268" s="1761"/>
      <c r="L268" s="49"/>
      <c r="M268" s="49"/>
      <c r="N268" s="49"/>
      <c r="O268" s="736"/>
      <c r="P268" s="1764"/>
      <c r="R268" s="1765"/>
      <c r="S268" s="1828"/>
      <c r="T268" s="1767"/>
      <c r="V268" s="1768"/>
      <c r="X268" s="1767"/>
      <c r="Z268" s="1768"/>
      <c r="AB268" s="1767"/>
      <c r="AD268" s="1768"/>
      <c r="AE268" s="1828"/>
      <c r="AO268" s="736"/>
    </row>
    <row r="269" spans="2:41" ht="18" customHeight="1">
      <c r="B269" s="72"/>
      <c r="D269" s="49"/>
      <c r="F269" s="49"/>
      <c r="G269" s="49"/>
      <c r="I269" s="1847"/>
      <c r="J269" s="883"/>
      <c r="K269" s="1761"/>
      <c r="L269" s="49"/>
      <c r="M269" s="49"/>
      <c r="N269" s="49"/>
      <c r="O269" s="736"/>
      <c r="P269" s="1764"/>
      <c r="R269" s="1765"/>
      <c r="S269" s="1828"/>
      <c r="T269" s="1767"/>
      <c r="V269" s="1768"/>
      <c r="X269" s="1767"/>
      <c r="Z269" s="1768"/>
      <c r="AB269" s="1767"/>
      <c r="AD269" s="1768"/>
      <c r="AE269" s="1828"/>
      <c r="AO269" s="736"/>
    </row>
    <row r="270" spans="2:41" ht="18" customHeight="1">
      <c r="B270" s="72"/>
      <c r="D270" s="49"/>
      <c r="F270" s="49"/>
      <c r="G270" s="49"/>
      <c r="I270" s="1847"/>
      <c r="J270" s="883"/>
      <c r="K270" s="1761"/>
      <c r="L270" s="49"/>
      <c r="M270" s="49"/>
      <c r="N270" s="49"/>
      <c r="O270" s="736"/>
      <c r="P270" s="1764"/>
      <c r="R270" s="1765"/>
      <c r="S270" s="1828"/>
      <c r="T270" s="1767"/>
      <c r="V270" s="1768"/>
      <c r="X270" s="1767"/>
      <c r="Z270" s="1768"/>
      <c r="AB270" s="1767"/>
      <c r="AD270" s="1768"/>
      <c r="AE270" s="1828"/>
      <c r="AO270" s="736"/>
    </row>
    <row r="271" spans="2:41" ht="18" customHeight="1">
      <c r="B271" s="72"/>
      <c r="D271" s="49"/>
      <c r="F271" s="49"/>
      <c r="G271" s="49"/>
      <c r="I271" s="1847"/>
      <c r="J271" s="883"/>
      <c r="K271" s="1761"/>
      <c r="L271" s="49"/>
      <c r="M271" s="49"/>
      <c r="N271" s="49"/>
      <c r="O271" s="736"/>
      <c r="P271" s="1764"/>
      <c r="R271" s="1765"/>
      <c r="S271" s="1828"/>
      <c r="T271" s="1767"/>
      <c r="V271" s="1768"/>
      <c r="X271" s="1767"/>
      <c r="Z271" s="1768"/>
      <c r="AB271" s="1767"/>
      <c r="AD271" s="1768"/>
      <c r="AE271" s="1828"/>
      <c r="AO271" s="736"/>
    </row>
    <row r="272" spans="2:41" ht="18" customHeight="1">
      <c r="B272" s="72"/>
      <c r="D272" s="49"/>
      <c r="F272" s="49"/>
      <c r="G272" s="49"/>
      <c r="I272" s="1847"/>
      <c r="J272" s="883"/>
      <c r="K272" s="1761"/>
      <c r="L272" s="49"/>
      <c r="M272" s="49"/>
      <c r="N272" s="49"/>
      <c r="O272" s="736"/>
      <c r="P272" s="1764"/>
      <c r="R272" s="1765"/>
      <c r="S272" s="1828"/>
      <c r="T272" s="1767"/>
      <c r="V272" s="1768"/>
      <c r="X272" s="1767"/>
      <c r="Z272" s="1768"/>
      <c r="AB272" s="1767"/>
      <c r="AD272" s="1768"/>
      <c r="AE272" s="1828"/>
      <c r="AO272" s="736"/>
    </row>
    <row r="273" spans="2:41" ht="18" customHeight="1">
      <c r="B273" s="72"/>
      <c r="D273" s="49"/>
      <c r="F273" s="49"/>
      <c r="G273" s="49"/>
      <c r="I273" s="1847"/>
      <c r="J273" s="883"/>
      <c r="K273" s="1761"/>
      <c r="L273" s="49"/>
      <c r="M273" s="49"/>
      <c r="N273" s="49"/>
      <c r="O273" s="736"/>
      <c r="P273" s="1764"/>
      <c r="R273" s="1765"/>
      <c r="S273" s="1828"/>
      <c r="T273" s="1767"/>
      <c r="V273" s="1768"/>
      <c r="X273" s="1767"/>
      <c r="Z273" s="1768"/>
      <c r="AB273" s="1767"/>
      <c r="AD273" s="1768"/>
      <c r="AE273" s="1828"/>
      <c r="AO273" s="736"/>
    </row>
    <row r="274" spans="2:41" ht="18" customHeight="1">
      <c r="B274" s="72"/>
      <c r="D274" s="49"/>
      <c r="F274" s="49"/>
      <c r="G274" s="49"/>
      <c r="I274" s="1847"/>
      <c r="J274" s="883"/>
      <c r="K274" s="1761"/>
      <c r="L274" s="49"/>
      <c r="M274" s="49"/>
      <c r="N274" s="49"/>
      <c r="O274" s="736"/>
      <c r="P274" s="1764"/>
      <c r="R274" s="1765"/>
      <c r="S274" s="1828"/>
      <c r="T274" s="1767"/>
      <c r="V274" s="1768"/>
      <c r="X274" s="1767"/>
      <c r="Z274" s="1768"/>
      <c r="AB274" s="1767"/>
      <c r="AD274" s="1768"/>
      <c r="AE274" s="1828"/>
      <c r="AO274" s="736"/>
    </row>
    <row r="275" spans="2:41" ht="18" customHeight="1">
      <c r="B275" s="72"/>
      <c r="D275" s="49"/>
      <c r="F275" s="49"/>
      <c r="G275" s="49"/>
      <c r="I275" s="1847"/>
      <c r="J275" s="883"/>
      <c r="K275" s="1761"/>
      <c r="L275" s="49"/>
      <c r="M275" s="49"/>
      <c r="N275" s="49"/>
      <c r="O275" s="736"/>
      <c r="P275" s="1764"/>
      <c r="R275" s="1765"/>
      <c r="S275" s="1828"/>
      <c r="T275" s="1767"/>
      <c r="V275" s="1768"/>
      <c r="X275" s="1767"/>
      <c r="Z275" s="1768"/>
      <c r="AB275" s="1767"/>
      <c r="AD275" s="1768"/>
      <c r="AE275" s="1828"/>
      <c r="AO275" s="736"/>
    </row>
    <row r="276" spans="2:41" ht="18" customHeight="1">
      <c r="B276" s="72"/>
      <c r="D276" s="49"/>
      <c r="F276" s="49"/>
      <c r="G276" s="49"/>
      <c r="I276" s="1847"/>
      <c r="J276" s="883"/>
      <c r="K276" s="1761"/>
      <c r="L276" s="49"/>
      <c r="M276" s="49"/>
      <c r="N276" s="49"/>
      <c r="O276" s="736"/>
      <c r="P276" s="1764"/>
      <c r="R276" s="1765"/>
      <c r="S276" s="1828"/>
      <c r="T276" s="1767"/>
      <c r="V276" s="1768"/>
      <c r="X276" s="1767"/>
      <c r="Z276" s="1768"/>
      <c r="AB276" s="1767"/>
      <c r="AD276" s="1768"/>
      <c r="AE276" s="1828"/>
      <c r="AO276" s="736"/>
    </row>
    <row r="277" spans="2:41" ht="18" customHeight="1">
      <c r="B277" s="72"/>
      <c r="D277" s="49"/>
      <c r="F277" s="49"/>
      <c r="G277" s="49"/>
      <c r="I277" s="1847"/>
      <c r="J277" s="883"/>
      <c r="K277" s="1761"/>
      <c r="L277" s="49"/>
      <c r="M277" s="49"/>
      <c r="N277" s="49"/>
      <c r="O277" s="736"/>
      <c r="P277" s="1764"/>
      <c r="R277" s="1765"/>
      <c r="S277" s="1828"/>
      <c r="T277" s="1767"/>
      <c r="V277" s="1768"/>
      <c r="X277" s="1767"/>
      <c r="Z277" s="1768"/>
      <c r="AB277" s="1767"/>
      <c r="AD277" s="1768"/>
      <c r="AE277" s="1828"/>
      <c r="AO277" s="736"/>
    </row>
    <row r="278" spans="2:41" ht="18" customHeight="1">
      <c r="B278" s="72"/>
      <c r="D278" s="49"/>
      <c r="F278" s="49"/>
      <c r="G278" s="49"/>
      <c r="I278" s="1847"/>
      <c r="J278" s="883"/>
      <c r="K278" s="1761"/>
      <c r="L278" s="49"/>
      <c r="M278" s="49"/>
      <c r="N278" s="49"/>
      <c r="O278" s="736"/>
      <c r="P278" s="1764"/>
      <c r="R278" s="1765"/>
      <c r="S278" s="1828"/>
      <c r="T278" s="1767"/>
      <c r="V278" s="1768"/>
      <c r="X278" s="1767"/>
      <c r="Z278" s="1768"/>
      <c r="AB278" s="1767"/>
      <c r="AD278" s="1768"/>
      <c r="AE278" s="1828"/>
      <c r="AO278" s="736"/>
    </row>
    <row r="279" spans="2:41" ht="18" customHeight="1">
      <c r="B279" s="72"/>
      <c r="D279" s="49"/>
      <c r="F279" s="49"/>
      <c r="G279" s="49"/>
      <c r="I279" s="1847"/>
      <c r="J279" s="883"/>
      <c r="K279" s="1761"/>
      <c r="L279" s="49"/>
      <c r="M279" s="49"/>
      <c r="N279" s="49"/>
      <c r="O279" s="736"/>
      <c r="P279" s="1764"/>
      <c r="R279" s="1765"/>
      <c r="S279" s="1828"/>
      <c r="T279" s="1767"/>
      <c r="V279" s="1768"/>
      <c r="X279" s="1767"/>
      <c r="Z279" s="1768"/>
      <c r="AB279" s="1767"/>
      <c r="AD279" s="1768"/>
      <c r="AE279" s="1828"/>
      <c r="AO279" s="736"/>
    </row>
    <row r="280" spans="2:41" ht="18" customHeight="1">
      <c r="B280" s="72"/>
      <c r="D280" s="49"/>
      <c r="F280" s="49"/>
      <c r="G280" s="49"/>
      <c r="I280" s="1847"/>
      <c r="J280" s="883"/>
      <c r="K280" s="1761"/>
      <c r="L280" s="49"/>
      <c r="M280" s="49"/>
      <c r="N280" s="49"/>
      <c r="O280" s="736"/>
      <c r="P280" s="1764"/>
      <c r="R280" s="1765"/>
      <c r="S280" s="1828"/>
      <c r="T280" s="1767"/>
      <c r="V280" s="1768"/>
      <c r="X280" s="1767"/>
      <c r="Z280" s="1768"/>
      <c r="AB280" s="1767"/>
      <c r="AD280" s="1768"/>
      <c r="AE280" s="1828"/>
      <c r="AO280" s="736"/>
    </row>
    <row r="281" spans="2:41" ht="18" customHeight="1">
      <c r="B281" s="72"/>
      <c r="D281" s="49"/>
      <c r="F281" s="49"/>
      <c r="G281" s="49"/>
      <c r="I281" s="1847"/>
      <c r="J281" s="883"/>
      <c r="K281" s="1761"/>
      <c r="L281" s="49"/>
      <c r="M281" s="49"/>
      <c r="N281" s="49"/>
      <c r="O281" s="736"/>
      <c r="P281" s="1764"/>
      <c r="R281" s="1765"/>
      <c r="S281" s="1828"/>
      <c r="T281" s="1767"/>
      <c r="V281" s="1768"/>
      <c r="X281" s="1767"/>
      <c r="Z281" s="1768"/>
      <c r="AB281" s="1767"/>
      <c r="AD281" s="1768"/>
      <c r="AE281" s="1828"/>
      <c r="AO281" s="736"/>
    </row>
    <row r="282" spans="2:41" ht="18" customHeight="1">
      <c r="B282" s="72"/>
      <c r="D282" s="49"/>
      <c r="F282" s="49"/>
      <c r="G282" s="49"/>
      <c r="I282" s="1847"/>
      <c r="J282" s="883"/>
      <c r="K282" s="1761"/>
      <c r="L282" s="49"/>
      <c r="M282" s="49"/>
      <c r="N282" s="49"/>
      <c r="O282" s="736"/>
      <c r="P282" s="1764"/>
      <c r="R282" s="1765"/>
      <c r="S282" s="1828"/>
      <c r="T282" s="1767"/>
      <c r="V282" s="1768"/>
      <c r="X282" s="1767"/>
      <c r="Z282" s="1768"/>
      <c r="AB282" s="1767"/>
      <c r="AD282" s="1768"/>
      <c r="AE282" s="1828"/>
      <c r="AO282" s="736"/>
    </row>
    <row r="283" spans="2:41" ht="18" customHeight="1">
      <c r="B283" s="72"/>
      <c r="D283" s="49"/>
      <c r="F283" s="49"/>
      <c r="G283" s="49"/>
      <c r="I283" s="1847"/>
      <c r="J283" s="883"/>
      <c r="K283" s="1761"/>
      <c r="L283" s="49"/>
      <c r="M283" s="49"/>
      <c r="N283" s="49"/>
      <c r="O283" s="736"/>
      <c r="P283" s="1764"/>
      <c r="R283" s="1765"/>
      <c r="S283" s="1828"/>
      <c r="T283" s="1767"/>
      <c r="V283" s="1768"/>
      <c r="X283" s="1767"/>
      <c r="Z283" s="1768"/>
      <c r="AB283" s="1767"/>
      <c r="AD283" s="1768"/>
      <c r="AE283" s="1828"/>
      <c r="AO283" s="736"/>
    </row>
    <row r="284" spans="2:41" ht="18" customHeight="1">
      <c r="B284" s="72"/>
      <c r="D284" s="49"/>
      <c r="F284" s="49"/>
      <c r="G284" s="49"/>
      <c r="I284" s="1847"/>
      <c r="J284" s="883"/>
      <c r="K284" s="1761"/>
      <c r="L284" s="49"/>
      <c r="M284" s="49"/>
      <c r="N284" s="49"/>
      <c r="O284" s="736"/>
      <c r="P284" s="1764"/>
      <c r="R284" s="1765"/>
      <c r="S284" s="1828"/>
      <c r="T284" s="1767"/>
      <c r="V284" s="1768"/>
      <c r="X284" s="1767"/>
      <c r="Z284" s="1768"/>
      <c r="AB284" s="1767"/>
      <c r="AD284" s="1768"/>
      <c r="AE284" s="1828"/>
      <c r="AO284" s="736"/>
    </row>
    <row r="285" spans="2:41" ht="18" customHeight="1">
      <c r="B285" s="72"/>
      <c r="D285" s="49"/>
      <c r="F285" s="49"/>
      <c r="G285" s="49"/>
      <c r="I285" s="1847"/>
      <c r="J285" s="883"/>
      <c r="K285" s="1761"/>
      <c r="L285" s="49"/>
      <c r="M285" s="49"/>
      <c r="N285" s="49"/>
      <c r="O285" s="736"/>
      <c r="P285" s="1764"/>
      <c r="R285" s="1765"/>
      <c r="S285" s="1828"/>
      <c r="T285" s="1767"/>
      <c r="V285" s="1768"/>
      <c r="X285" s="1767"/>
      <c r="Z285" s="1768"/>
      <c r="AB285" s="1767"/>
      <c r="AD285" s="1768"/>
      <c r="AE285" s="1828"/>
      <c r="AO285" s="736"/>
    </row>
    <row r="286" spans="2:41" ht="18" customHeight="1">
      <c r="B286" s="72"/>
      <c r="D286" s="49"/>
      <c r="F286" s="49"/>
      <c r="G286" s="49"/>
      <c r="I286" s="1847"/>
      <c r="J286" s="883"/>
      <c r="K286" s="1761"/>
      <c r="L286" s="49"/>
      <c r="M286" s="49"/>
      <c r="N286" s="49"/>
      <c r="O286" s="736"/>
      <c r="P286" s="1764"/>
      <c r="R286" s="1765"/>
      <c r="S286" s="1828"/>
      <c r="T286" s="1767"/>
      <c r="V286" s="1768"/>
      <c r="X286" s="1767"/>
      <c r="Z286" s="1768"/>
      <c r="AB286" s="1767"/>
      <c r="AD286" s="1768"/>
      <c r="AE286" s="1828"/>
      <c r="AO286" s="736"/>
    </row>
    <row r="287" spans="2:41" ht="18" customHeight="1">
      <c r="B287" s="72"/>
      <c r="D287" s="49"/>
      <c r="F287" s="49"/>
      <c r="G287" s="49"/>
      <c r="I287" s="1847"/>
      <c r="J287" s="883"/>
      <c r="K287" s="1761"/>
      <c r="L287" s="49"/>
      <c r="M287" s="49"/>
      <c r="N287" s="49"/>
      <c r="O287" s="736"/>
      <c r="P287" s="1764"/>
      <c r="R287" s="1765"/>
      <c r="S287" s="1828"/>
      <c r="T287" s="1767"/>
      <c r="V287" s="1768"/>
      <c r="X287" s="1767"/>
      <c r="Z287" s="1768"/>
      <c r="AB287" s="1767"/>
      <c r="AD287" s="1768"/>
      <c r="AE287" s="1828"/>
      <c r="AO287" s="736"/>
    </row>
    <row r="288" spans="2:41" ht="18" customHeight="1">
      <c r="B288" s="72"/>
      <c r="D288" s="49"/>
      <c r="F288" s="49"/>
      <c r="G288" s="49"/>
      <c r="I288" s="1847"/>
      <c r="J288" s="883"/>
      <c r="K288" s="1761"/>
      <c r="L288" s="49"/>
      <c r="M288" s="49"/>
      <c r="N288" s="49"/>
      <c r="O288" s="736"/>
      <c r="P288" s="1764"/>
      <c r="R288" s="1765"/>
      <c r="S288" s="1828"/>
      <c r="T288" s="1767"/>
      <c r="V288" s="1768"/>
      <c r="X288" s="1767"/>
      <c r="Z288" s="1768"/>
      <c r="AB288" s="1767"/>
      <c r="AD288" s="1768"/>
      <c r="AE288" s="1828"/>
      <c r="AO288" s="736"/>
    </row>
    <row r="289" spans="2:41" ht="18" customHeight="1">
      <c r="B289" s="72"/>
      <c r="D289" s="49"/>
      <c r="F289" s="49"/>
      <c r="G289" s="49"/>
      <c r="I289" s="1847"/>
      <c r="J289" s="883"/>
      <c r="K289" s="1761"/>
      <c r="L289" s="49"/>
      <c r="M289" s="49"/>
      <c r="N289" s="49"/>
      <c r="O289" s="736"/>
      <c r="P289" s="1764"/>
      <c r="R289" s="1765"/>
      <c r="S289" s="1828"/>
      <c r="T289" s="1767"/>
      <c r="V289" s="1768"/>
      <c r="X289" s="1767"/>
      <c r="Z289" s="1768"/>
      <c r="AB289" s="1767"/>
      <c r="AD289" s="1768"/>
      <c r="AE289" s="1828"/>
      <c r="AO289" s="736"/>
    </row>
    <row r="290" spans="2:41" ht="18" customHeight="1">
      <c r="B290" s="72"/>
      <c r="D290" s="49"/>
      <c r="F290" s="49"/>
      <c r="G290" s="49"/>
      <c r="I290" s="1847"/>
      <c r="J290" s="883"/>
      <c r="K290" s="1761"/>
      <c r="L290" s="49"/>
      <c r="M290" s="49"/>
      <c r="N290" s="49"/>
      <c r="O290" s="736"/>
      <c r="P290" s="1764"/>
      <c r="R290" s="1765"/>
      <c r="S290" s="1828"/>
      <c r="T290" s="1767"/>
      <c r="V290" s="1768"/>
      <c r="X290" s="1767"/>
      <c r="Z290" s="1768"/>
      <c r="AB290" s="1767"/>
      <c r="AD290" s="1768"/>
      <c r="AE290" s="1828"/>
      <c r="AO290" s="736"/>
    </row>
    <row r="291" spans="2:41" ht="18" customHeight="1">
      <c r="B291" s="72"/>
      <c r="D291" s="49"/>
      <c r="F291" s="49"/>
      <c r="G291" s="49"/>
      <c r="I291" s="1847"/>
      <c r="J291" s="883"/>
      <c r="K291" s="1761"/>
      <c r="L291" s="49"/>
      <c r="M291" s="49"/>
      <c r="N291" s="49"/>
      <c r="O291" s="736"/>
      <c r="P291" s="1764"/>
      <c r="R291" s="1765"/>
      <c r="S291" s="1828"/>
      <c r="T291" s="1767"/>
      <c r="V291" s="1768"/>
      <c r="X291" s="1767"/>
      <c r="Z291" s="1768"/>
      <c r="AB291" s="1767"/>
      <c r="AD291" s="1768"/>
      <c r="AE291" s="1828"/>
      <c r="AO291" s="736"/>
    </row>
    <row r="292" spans="2:41" ht="18" customHeight="1">
      <c r="B292" s="72"/>
      <c r="D292" s="49"/>
      <c r="F292" s="49"/>
      <c r="G292" s="49"/>
      <c r="I292" s="1847"/>
      <c r="J292" s="883"/>
      <c r="K292" s="1761"/>
      <c r="L292" s="49"/>
      <c r="M292" s="49"/>
      <c r="N292" s="49"/>
      <c r="O292" s="736"/>
      <c r="P292" s="1764"/>
      <c r="R292" s="1765"/>
      <c r="S292" s="1828"/>
      <c r="T292" s="1767"/>
      <c r="V292" s="1768"/>
      <c r="X292" s="1767"/>
      <c r="Z292" s="1768"/>
      <c r="AB292" s="1767"/>
      <c r="AD292" s="1768"/>
      <c r="AE292" s="1828"/>
      <c r="AO292" s="736"/>
    </row>
    <row r="293" spans="2:41" ht="18" customHeight="1">
      <c r="B293" s="72"/>
      <c r="D293" s="49"/>
      <c r="F293" s="49"/>
      <c r="G293" s="49"/>
      <c r="I293" s="1847"/>
      <c r="J293" s="883"/>
      <c r="K293" s="1761"/>
      <c r="L293" s="49"/>
      <c r="M293" s="49"/>
      <c r="N293" s="49"/>
      <c r="O293" s="736"/>
      <c r="P293" s="1764"/>
      <c r="R293" s="1765"/>
      <c r="S293" s="1828"/>
      <c r="T293" s="1767"/>
      <c r="V293" s="1768"/>
      <c r="X293" s="1767"/>
      <c r="Z293" s="1768"/>
      <c r="AB293" s="1767"/>
      <c r="AD293" s="1768"/>
      <c r="AE293" s="1828"/>
      <c r="AO293" s="736"/>
    </row>
    <row r="294" spans="2:41" ht="18" customHeight="1">
      <c r="B294" s="72"/>
      <c r="D294" s="49"/>
      <c r="F294" s="49"/>
      <c r="G294" s="49"/>
      <c r="I294" s="1847"/>
      <c r="J294" s="883"/>
      <c r="K294" s="1761"/>
      <c r="L294" s="49"/>
      <c r="M294" s="49"/>
      <c r="N294" s="49"/>
      <c r="O294" s="736"/>
      <c r="P294" s="1764"/>
      <c r="R294" s="1765"/>
      <c r="S294" s="1828"/>
      <c r="T294" s="1767"/>
      <c r="V294" s="1768"/>
      <c r="X294" s="1767"/>
      <c r="Z294" s="1768"/>
      <c r="AB294" s="1767"/>
      <c r="AD294" s="1768"/>
      <c r="AE294" s="1828"/>
      <c r="AO294" s="736"/>
    </row>
    <row r="295" spans="2:41" ht="18" customHeight="1">
      <c r="B295" s="72"/>
      <c r="D295" s="49"/>
      <c r="F295" s="49"/>
      <c r="G295" s="49"/>
      <c r="I295" s="1847"/>
      <c r="J295" s="883"/>
      <c r="K295" s="1761"/>
      <c r="L295" s="49"/>
      <c r="M295" s="49"/>
      <c r="N295" s="49"/>
      <c r="O295" s="736"/>
      <c r="P295" s="1764"/>
      <c r="R295" s="1765"/>
      <c r="S295" s="1828"/>
      <c r="T295" s="1767"/>
      <c r="V295" s="1768"/>
      <c r="X295" s="1767"/>
      <c r="Z295" s="1768"/>
      <c r="AB295" s="1767"/>
      <c r="AD295" s="1768"/>
      <c r="AE295" s="1828"/>
      <c r="AO295" s="736"/>
    </row>
    <row r="296" spans="2:41" ht="18" customHeight="1">
      <c r="B296" s="72"/>
      <c r="D296" s="49"/>
      <c r="F296" s="49"/>
      <c r="G296" s="49"/>
      <c r="I296" s="1847"/>
      <c r="J296" s="883"/>
      <c r="K296" s="1761"/>
      <c r="L296" s="49"/>
      <c r="M296" s="49"/>
      <c r="N296" s="49"/>
      <c r="O296" s="736"/>
      <c r="P296" s="1764"/>
      <c r="R296" s="1765"/>
      <c r="S296" s="1828"/>
      <c r="T296" s="1767"/>
      <c r="V296" s="1768"/>
      <c r="X296" s="1767"/>
      <c r="Z296" s="1768"/>
      <c r="AB296" s="1767"/>
      <c r="AD296" s="1768"/>
      <c r="AE296" s="1828"/>
      <c r="AO296" s="736"/>
    </row>
    <row r="297" spans="2:41" ht="18" customHeight="1">
      <c r="B297" s="72"/>
      <c r="D297" s="49"/>
      <c r="F297" s="49"/>
      <c r="G297" s="49"/>
      <c r="I297" s="1847"/>
      <c r="J297" s="883"/>
      <c r="K297" s="1761"/>
      <c r="L297" s="49"/>
      <c r="M297" s="49"/>
      <c r="N297" s="49"/>
      <c r="O297" s="736"/>
      <c r="P297" s="1764"/>
      <c r="R297" s="1765"/>
      <c r="S297" s="1828"/>
      <c r="T297" s="1767"/>
      <c r="V297" s="1768"/>
      <c r="X297" s="1767"/>
      <c r="Z297" s="1768"/>
      <c r="AB297" s="1767"/>
      <c r="AD297" s="1768"/>
      <c r="AE297" s="1828"/>
      <c r="AO297" s="736"/>
    </row>
    <row r="298" spans="2:41" ht="18" customHeight="1">
      <c r="B298" s="72"/>
      <c r="D298" s="49"/>
      <c r="F298" s="49"/>
      <c r="G298" s="49"/>
      <c r="I298" s="1847"/>
      <c r="J298" s="883"/>
      <c r="K298" s="1761"/>
      <c r="L298" s="49"/>
      <c r="M298" s="49"/>
      <c r="N298" s="49"/>
      <c r="O298" s="736"/>
      <c r="P298" s="1764"/>
      <c r="R298" s="1765"/>
      <c r="S298" s="1828"/>
      <c r="T298" s="1767"/>
      <c r="V298" s="1768"/>
      <c r="X298" s="1767"/>
      <c r="Z298" s="1768"/>
      <c r="AB298" s="1767"/>
      <c r="AD298" s="1768"/>
      <c r="AE298" s="1828"/>
      <c r="AO298" s="736"/>
    </row>
    <row r="299" spans="2:41" ht="18" customHeight="1">
      <c r="B299" s="72"/>
      <c r="D299" s="49"/>
      <c r="F299" s="49"/>
      <c r="G299" s="49"/>
      <c r="I299" s="1847"/>
      <c r="J299" s="883"/>
      <c r="K299" s="1761"/>
      <c r="L299" s="49"/>
      <c r="M299" s="49"/>
      <c r="N299" s="49"/>
      <c r="O299" s="736"/>
      <c r="P299" s="1764"/>
      <c r="R299" s="1765"/>
      <c r="S299" s="1828"/>
      <c r="T299" s="1767"/>
      <c r="V299" s="1768"/>
      <c r="X299" s="1767"/>
      <c r="Z299" s="1768"/>
      <c r="AB299" s="1767"/>
      <c r="AD299" s="1768"/>
      <c r="AE299" s="1828"/>
      <c r="AO299" s="736"/>
    </row>
    <row r="300" spans="2:41" ht="18" customHeight="1">
      <c r="B300" s="72"/>
      <c r="D300" s="49"/>
      <c r="F300" s="49"/>
      <c r="G300" s="49"/>
      <c r="I300" s="1847"/>
      <c r="J300" s="883"/>
      <c r="K300" s="1761"/>
      <c r="L300" s="49"/>
      <c r="M300" s="49"/>
      <c r="N300" s="49"/>
      <c r="O300" s="736"/>
      <c r="P300" s="1764"/>
      <c r="R300" s="1765"/>
      <c r="S300" s="1828"/>
      <c r="T300" s="1767"/>
      <c r="V300" s="1768"/>
      <c r="X300" s="1767"/>
      <c r="Z300" s="1768"/>
      <c r="AB300" s="1767"/>
      <c r="AD300" s="1768"/>
      <c r="AE300" s="1828"/>
      <c r="AO300" s="736"/>
    </row>
    <row r="301" spans="2:41" ht="18" customHeight="1">
      <c r="B301" s="72"/>
      <c r="D301" s="49"/>
      <c r="F301" s="49"/>
      <c r="G301" s="49"/>
      <c r="I301" s="1847"/>
      <c r="J301" s="883"/>
      <c r="K301" s="1761"/>
      <c r="L301" s="49"/>
      <c r="M301" s="49"/>
      <c r="N301" s="49"/>
      <c r="O301" s="736"/>
      <c r="P301" s="1764"/>
      <c r="R301" s="1765"/>
      <c r="S301" s="1828"/>
      <c r="T301" s="1767"/>
      <c r="V301" s="1768"/>
      <c r="X301" s="1767"/>
      <c r="Z301" s="1768"/>
      <c r="AB301" s="1767"/>
      <c r="AD301" s="1768"/>
      <c r="AE301" s="1828"/>
      <c r="AO301" s="736"/>
    </row>
    <row r="302" spans="2:41" ht="18" customHeight="1">
      <c r="B302" s="72"/>
      <c r="D302" s="49"/>
      <c r="F302" s="49"/>
      <c r="G302" s="49"/>
      <c r="I302" s="1847"/>
      <c r="J302" s="883"/>
      <c r="K302" s="1761"/>
      <c r="L302" s="49"/>
      <c r="M302" s="49"/>
      <c r="N302" s="49"/>
      <c r="O302" s="736"/>
      <c r="P302" s="1764"/>
      <c r="R302" s="1765"/>
      <c r="S302" s="1828"/>
      <c r="T302" s="1767"/>
      <c r="V302" s="1768"/>
      <c r="X302" s="1767"/>
      <c r="Z302" s="1768"/>
      <c r="AB302" s="1767"/>
      <c r="AD302" s="1768"/>
      <c r="AE302" s="1828"/>
      <c r="AO302" s="736"/>
    </row>
    <row r="303" spans="2:41" ht="18" customHeight="1">
      <c r="B303" s="72"/>
      <c r="D303" s="49"/>
      <c r="F303" s="49"/>
      <c r="G303" s="49"/>
      <c r="I303" s="1847"/>
      <c r="J303" s="883"/>
      <c r="K303" s="1761"/>
      <c r="L303" s="49"/>
      <c r="M303" s="49"/>
      <c r="N303" s="49"/>
      <c r="O303" s="736"/>
      <c r="P303" s="1764"/>
      <c r="R303" s="1765"/>
      <c r="S303" s="1828"/>
      <c r="T303" s="1767"/>
      <c r="V303" s="1768"/>
      <c r="X303" s="1767"/>
      <c r="Z303" s="1768"/>
      <c r="AB303" s="1767"/>
      <c r="AD303" s="1768"/>
      <c r="AE303" s="1828"/>
      <c r="AO303" s="736"/>
    </row>
    <row r="304" spans="2:41" ht="18" customHeight="1">
      <c r="B304" s="72"/>
      <c r="D304" s="49"/>
      <c r="F304" s="49"/>
      <c r="G304" s="49"/>
      <c r="I304" s="1847"/>
      <c r="J304" s="883"/>
      <c r="K304" s="1761"/>
      <c r="L304" s="49"/>
      <c r="M304" s="49"/>
      <c r="N304" s="49"/>
      <c r="O304" s="736"/>
      <c r="P304" s="1764"/>
      <c r="R304" s="1765"/>
      <c r="S304" s="1828"/>
      <c r="T304" s="1767"/>
      <c r="V304" s="1768"/>
      <c r="X304" s="1767"/>
      <c r="Z304" s="1768"/>
      <c r="AB304" s="1767"/>
      <c r="AD304" s="1768"/>
      <c r="AE304" s="1828"/>
      <c r="AO304" s="736"/>
    </row>
    <row r="305" spans="2:41" ht="18" customHeight="1">
      <c r="B305" s="72"/>
      <c r="D305" s="49"/>
      <c r="F305" s="49"/>
      <c r="G305" s="49"/>
      <c r="I305" s="1847"/>
      <c r="J305" s="883"/>
      <c r="K305" s="1761"/>
      <c r="L305" s="49"/>
      <c r="M305" s="49"/>
      <c r="N305" s="49"/>
      <c r="O305" s="736"/>
      <c r="P305" s="1764"/>
      <c r="R305" s="1765"/>
      <c r="S305" s="1828"/>
      <c r="T305" s="1767"/>
      <c r="V305" s="1768"/>
      <c r="X305" s="1767"/>
      <c r="Z305" s="1768"/>
      <c r="AB305" s="1767"/>
      <c r="AD305" s="1768"/>
      <c r="AE305" s="1828"/>
      <c r="AO305" s="736"/>
    </row>
    <row r="306" spans="2:41" ht="18" customHeight="1">
      <c r="B306" s="72"/>
      <c r="D306" s="49"/>
      <c r="F306" s="49"/>
      <c r="G306" s="49"/>
      <c r="I306" s="1847"/>
      <c r="J306" s="883"/>
      <c r="K306" s="1761"/>
      <c r="L306" s="49"/>
      <c r="M306" s="49"/>
      <c r="N306" s="49"/>
      <c r="O306" s="736"/>
      <c r="P306" s="1764"/>
      <c r="R306" s="1765"/>
      <c r="S306" s="1828"/>
      <c r="T306" s="1767"/>
      <c r="V306" s="1768"/>
      <c r="X306" s="1767"/>
      <c r="Z306" s="1768"/>
      <c r="AB306" s="1767"/>
      <c r="AD306" s="1768"/>
      <c r="AE306" s="1828"/>
      <c r="AO306" s="736"/>
    </row>
    <row r="307" spans="2:41" ht="18" customHeight="1">
      <c r="B307" s="72"/>
      <c r="D307" s="49"/>
      <c r="F307" s="49"/>
      <c r="G307" s="49"/>
      <c r="I307" s="1847"/>
      <c r="J307" s="883"/>
      <c r="K307" s="1761"/>
      <c r="L307" s="49"/>
      <c r="M307" s="49"/>
      <c r="N307" s="49"/>
      <c r="O307" s="736"/>
      <c r="P307" s="1764"/>
      <c r="R307" s="1765"/>
      <c r="S307" s="1828"/>
      <c r="T307" s="1767"/>
      <c r="V307" s="1768"/>
      <c r="X307" s="1767"/>
      <c r="Z307" s="1768"/>
      <c r="AB307" s="1767"/>
      <c r="AD307" s="1768"/>
      <c r="AE307" s="1828"/>
      <c r="AO307" s="736"/>
    </row>
    <row r="308" spans="2:41" ht="18" customHeight="1">
      <c r="B308" s="72"/>
      <c r="D308" s="49"/>
      <c r="F308" s="49"/>
      <c r="G308" s="49"/>
      <c r="I308" s="1847"/>
      <c r="J308" s="883"/>
      <c r="K308" s="1761"/>
      <c r="L308" s="49"/>
      <c r="M308" s="49"/>
      <c r="N308" s="49"/>
      <c r="O308" s="736"/>
      <c r="P308" s="1764"/>
      <c r="R308" s="1765"/>
      <c r="S308" s="1828"/>
      <c r="T308" s="1767"/>
      <c r="V308" s="1768"/>
      <c r="X308" s="1767"/>
      <c r="Z308" s="1768"/>
      <c r="AB308" s="1767"/>
      <c r="AD308" s="1768"/>
      <c r="AE308" s="1828"/>
      <c r="AO308" s="736"/>
    </row>
    <row r="309" spans="2:41" ht="18" customHeight="1">
      <c r="B309" s="72"/>
      <c r="D309" s="49"/>
      <c r="F309" s="49"/>
      <c r="G309" s="49"/>
      <c r="I309" s="1847"/>
      <c r="J309" s="883"/>
      <c r="K309" s="1761"/>
      <c r="L309" s="49"/>
      <c r="M309" s="49"/>
      <c r="N309" s="49"/>
      <c r="O309" s="736"/>
      <c r="P309" s="1764"/>
      <c r="R309" s="1765"/>
      <c r="S309" s="1828"/>
      <c r="T309" s="1767"/>
      <c r="V309" s="1768"/>
      <c r="X309" s="1767"/>
      <c r="Z309" s="1768"/>
      <c r="AB309" s="1767"/>
      <c r="AD309" s="1768"/>
      <c r="AE309" s="1828"/>
      <c r="AO309" s="736"/>
    </row>
    <row r="310" spans="2:41" ht="18" customHeight="1">
      <c r="B310" s="72"/>
      <c r="D310" s="49"/>
      <c r="F310" s="49"/>
      <c r="G310" s="49"/>
      <c r="I310" s="1847"/>
      <c r="J310" s="883"/>
      <c r="K310" s="1761"/>
      <c r="L310" s="49"/>
      <c r="M310" s="49"/>
      <c r="N310" s="49"/>
      <c r="O310" s="736"/>
      <c r="P310" s="1764"/>
      <c r="R310" s="1765"/>
      <c r="S310" s="1828"/>
      <c r="T310" s="1767"/>
      <c r="V310" s="1768"/>
      <c r="X310" s="1767"/>
      <c r="Z310" s="1768"/>
      <c r="AB310" s="1767"/>
      <c r="AD310" s="1768"/>
      <c r="AE310" s="1828"/>
      <c r="AO310" s="736"/>
    </row>
    <row r="311" spans="2:41" ht="18" customHeight="1">
      <c r="B311" s="72"/>
      <c r="D311" s="49"/>
      <c r="F311" s="49"/>
      <c r="G311" s="49"/>
      <c r="I311" s="1847"/>
      <c r="J311" s="883"/>
      <c r="K311" s="1761"/>
      <c r="L311" s="49"/>
      <c r="M311" s="49"/>
      <c r="N311" s="49"/>
      <c r="O311" s="736"/>
      <c r="P311" s="1764"/>
      <c r="R311" s="1765"/>
      <c r="S311" s="1828"/>
      <c r="T311" s="1767"/>
      <c r="V311" s="1768"/>
      <c r="X311" s="1767"/>
      <c r="Z311" s="1768"/>
      <c r="AB311" s="1767"/>
      <c r="AD311" s="1768"/>
      <c r="AE311" s="1828"/>
      <c r="AO311" s="736"/>
    </row>
    <row r="312" spans="2:41" ht="18" customHeight="1">
      <c r="B312" s="72"/>
      <c r="D312" s="49"/>
      <c r="F312" s="49"/>
      <c r="G312" s="49"/>
      <c r="I312" s="1847"/>
      <c r="J312" s="883"/>
      <c r="K312" s="1761"/>
      <c r="L312" s="49"/>
      <c r="M312" s="49"/>
      <c r="N312" s="49"/>
      <c r="O312" s="736"/>
      <c r="P312" s="1764"/>
      <c r="R312" s="1765"/>
      <c r="S312" s="1828"/>
      <c r="T312" s="1767"/>
      <c r="V312" s="1768"/>
      <c r="X312" s="1767"/>
      <c r="Z312" s="1768"/>
      <c r="AB312" s="1767"/>
      <c r="AD312" s="1768"/>
      <c r="AE312" s="1828"/>
      <c r="AO312" s="736"/>
    </row>
    <row r="313" spans="2:41" ht="18" customHeight="1">
      <c r="B313" s="72"/>
      <c r="D313" s="49"/>
      <c r="F313" s="49"/>
      <c r="G313" s="49"/>
      <c r="I313" s="1847"/>
      <c r="J313" s="883"/>
      <c r="K313" s="1761"/>
      <c r="L313" s="49"/>
      <c r="M313" s="49"/>
      <c r="N313" s="49"/>
      <c r="O313" s="736"/>
      <c r="P313" s="1764"/>
      <c r="R313" s="1765"/>
      <c r="S313" s="1828"/>
      <c r="T313" s="1767"/>
      <c r="V313" s="1768"/>
      <c r="X313" s="1767"/>
      <c r="Z313" s="1768"/>
      <c r="AB313" s="1767"/>
      <c r="AD313" s="1768"/>
      <c r="AE313" s="1828"/>
      <c r="AO313" s="736"/>
    </row>
    <row r="314" spans="2:41" ht="18" customHeight="1">
      <c r="B314" s="72"/>
      <c r="D314" s="49"/>
      <c r="F314" s="49"/>
      <c r="G314" s="49"/>
      <c r="I314" s="1847"/>
      <c r="J314" s="883"/>
      <c r="K314" s="1761"/>
      <c r="L314" s="49"/>
      <c r="M314" s="49"/>
      <c r="N314" s="49"/>
      <c r="O314" s="736"/>
      <c r="P314" s="1764"/>
      <c r="R314" s="1765"/>
      <c r="S314" s="1828"/>
      <c r="T314" s="1767"/>
      <c r="V314" s="1768"/>
      <c r="X314" s="1767"/>
      <c r="Z314" s="1768"/>
      <c r="AB314" s="1767"/>
      <c r="AD314" s="1768"/>
      <c r="AE314" s="1828"/>
      <c r="AO314" s="736"/>
    </row>
    <row r="315" spans="2:41" ht="18" customHeight="1">
      <c r="B315" s="72"/>
      <c r="D315" s="49"/>
      <c r="F315" s="49"/>
      <c r="G315" s="49"/>
      <c r="I315" s="1847"/>
      <c r="J315" s="883"/>
      <c r="K315" s="1761"/>
      <c r="L315" s="49"/>
      <c r="M315" s="49"/>
      <c r="N315" s="49"/>
      <c r="O315" s="736"/>
      <c r="P315" s="1764"/>
      <c r="R315" s="1765"/>
      <c r="S315" s="1828"/>
      <c r="T315" s="1767"/>
      <c r="V315" s="1768"/>
      <c r="X315" s="1767"/>
      <c r="Z315" s="1768"/>
      <c r="AB315" s="1767"/>
      <c r="AD315" s="1768"/>
      <c r="AE315" s="1828"/>
      <c r="AO315" s="736"/>
    </row>
    <row r="316" spans="2:41" ht="18" customHeight="1">
      <c r="B316" s="72"/>
      <c r="D316" s="49"/>
      <c r="F316" s="49"/>
      <c r="G316" s="49"/>
      <c r="I316" s="1847"/>
      <c r="J316" s="883"/>
      <c r="K316" s="1761"/>
      <c r="L316" s="49"/>
      <c r="M316" s="49"/>
      <c r="N316" s="49"/>
      <c r="O316" s="736"/>
      <c r="P316" s="1764"/>
      <c r="R316" s="1765"/>
      <c r="S316" s="1828"/>
      <c r="T316" s="1767"/>
      <c r="V316" s="1768"/>
      <c r="X316" s="1767"/>
      <c r="Z316" s="1768"/>
      <c r="AB316" s="1767"/>
      <c r="AD316" s="1768"/>
      <c r="AE316" s="1828"/>
      <c r="AO316" s="736"/>
    </row>
    <row r="317" spans="2:41" ht="18" customHeight="1">
      <c r="B317" s="72"/>
      <c r="D317" s="49"/>
      <c r="F317" s="49"/>
      <c r="G317" s="49"/>
      <c r="I317" s="1847"/>
      <c r="J317" s="883"/>
      <c r="K317" s="1761"/>
      <c r="L317" s="49"/>
      <c r="M317" s="49"/>
      <c r="N317" s="49"/>
      <c r="O317" s="736"/>
      <c r="P317" s="1764"/>
      <c r="R317" s="1765"/>
      <c r="S317" s="1828"/>
      <c r="T317" s="1767"/>
      <c r="V317" s="1768"/>
      <c r="X317" s="1767"/>
      <c r="Z317" s="1768"/>
      <c r="AB317" s="1767"/>
      <c r="AD317" s="1768"/>
      <c r="AE317" s="1828"/>
      <c r="AO317" s="736"/>
    </row>
    <row r="318" spans="2:41" ht="18" customHeight="1">
      <c r="B318" s="72"/>
      <c r="D318" s="49"/>
      <c r="F318" s="49"/>
      <c r="G318" s="49"/>
      <c r="I318" s="1847"/>
      <c r="J318" s="883"/>
      <c r="K318" s="1761"/>
      <c r="L318" s="49"/>
      <c r="M318" s="49"/>
      <c r="N318" s="49"/>
      <c r="O318" s="736"/>
      <c r="P318" s="1764"/>
      <c r="R318" s="1765"/>
      <c r="S318" s="1828"/>
      <c r="T318" s="1767"/>
      <c r="V318" s="1768"/>
      <c r="X318" s="1767"/>
      <c r="Z318" s="1768"/>
      <c r="AB318" s="1767"/>
      <c r="AD318" s="1768"/>
      <c r="AE318" s="1828"/>
      <c r="AO318" s="736"/>
    </row>
    <row r="319" spans="2:41" ht="18" customHeight="1">
      <c r="B319" s="72"/>
      <c r="D319" s="49"/>
      <c r="F319" s="49"/>
      <c r="G319" s="49"/>
      <c r="I319" s="1847"/>
      <c r="J319" s="883"/>
      <c r="K319" s="1761"/>
      <c r="L319" s="49"/>
      <c r="M319" s="49"/>
      <c r="N319" s="49"/>
      <c r="O319" s="736"/>
      <c r="P319" s="1764"/>
      <c r="R319" s="1765"/>
      <c r="S319" s="1828"/>
      <c r="T319" s="1767"/>
      <c r="V319" s="1768"/>
      <c r="X319" s="1767"/>
      <c r="Z319" s="1768"/>
      <c r="AB319" s="1767"/>
      <c r="AD319" s="1768"/>
      <c r="AE319" s="1828"/>
      <c r="AO319" s="736"/>
    </row>
    <row r="320" spans="2:41" ht="18" customHeight="1">
      <c r="B320" s="72"/>
      <c r="D320" s="49"/>
      <c r="F320" s="49"/>
      <c r="G320" s="49"/>
      <c r="I320" s="1847"/>
      <c r="J320" s="883"/>
      <c r="K320" s="1761"/>
      <c r="L320" s="49"/>
      <c r="M320" s="49"/>
      <c r="N320" s="49"/>
      <c r="O320" s="736"/>
      <c r="P320" s="1764"/>
      <c r="R320" s="1765"/>
      <c r="S320" s="1828"/>
      <c r="T320" s="1767"/>
      <c r="V320" s="1768"/>
      <c r="X320" s="1767"/>
      <c r="Z320" s="1768"/>
      <c r="AB320" s="1767"/>
      <c r="AD320" s="1768"/>
      <c r="AE320" s="1828"/>
      <c r="AO320" s="736"/>
    </row>
    <row r="321" spans="2:41" ht="18" customHeight="1">
      <c r="B321" s="72"/>
      <c r="D321" s="49"/>
      <c r="F321" s="49"/>
      <c r="G321" s="49"/>
      <c r="I321" s="1847"/>
      <c r="J321" s="883"/>
      <c r="K321" s="1761"/>
      <c r="L321" s="49"/>
      <c r="M321" s="49"/>
      <c r="N321" s="49"/>
      <c r="O321" s="736"/>
      <c r="P321" s="1764"/>
      <c r="R321" s="1765"/>
      <c r="S321" s="1828"/>
      <c r="T321" s="1767"/>
      <c r="V321" s="1768"/>
      <c r="X321" s="1767"/>
      <c r="Z321" s="1768"/>
      <c r="AB321" s="1767"/>
      <c r="AD321" s="1768"/>
      <c r="AE321" s="1828"/>
      <c r="AO321" s="736"/>
    </row>
    <row r="322" spans="2:41" ht="18" customHeight="1">
      <c r="B322" s="72"/>
      <c r="D322" s="49"/>
      <c r="F322" s="49"/>
      <c r="G322" s="49"/>
      <c r="I322" s="1847"/>
      <c r="J322" s="883"/>
      <c r="K322" s="1761"/>
      <c r="L322" s="49"/>
      <c r="M322" s="49"/>
      <c r="N322" s="49"/>
      <c r="O322" s="736"/>
      <c r="P322" s="1764"/>
      <c r="R322" s="1765"/>
      <c r="S322" s="1828"/>
      <c r="T322" s="1767"/>
      <c r="V322" s="1768"/>
      <c r="X322" s="1767"/>
      <c r="Z322" s="1768"/>
      <c r="AB322" s="1767"/>
      <c r="AD322" s="1768"/>
      <c r="AE322" s="1828"/>
      <c r="AO322" s="736"/>
    </row>
    <row r="323" spans="2:41" ht="18" customHeight="1">
      <c r="B323" s="72"/>
      <c r="D323" s="49"/>
      <c r="F323" s="49"/>
      <c r="G323" s="49"/>
      <c r="I323" s="1847"/>
      <c r="J323" s="883"/>
      <c r="K323" s="1761"/>
      <c r="L323" s="49"/>
      <c r="M323" s="49"/>
      <c r="N323" s="49"/>
      <c r="O323" s="736"/>
      <c r="P323" s="1764"/>
      <c r="R323" s="1765"/>
      <c r="S323" s="1828"/>
      <c r="T323" s="1767"/>
      <c r="V323" s="1768"/>
      <c r="X323" s="1767"/>
      <c r="Z323" s="1768"/>
      <c r="AB323" s="1767"/>
      <c r="AD323" s="1768"/>
      <c r="AE323" s="1828"/>
      <c r="AO323" s="736"/>
    </row>
    <row r="324" spans="2:41" ht="18" customHeight="1">
      <c r="B324" s="72"/>
      <c r="D324" s="49"/>
      <c r="F324" s="49"/>
      <c r="G324" s="49"/>
      <c r="I324" s="1847"/>
      <c r="J324" s="883"/>
      <c r="K324" s="1761"/>
      <c r="L324" s="49"/>
      <c r="M324" s="49"/>
      <c r="N324" s="49"/>
      <c r="O324" s="736"/>
      <c r="P324" s="1764"/>
      <c r="R324" s="1765"/>
      <c r="S324" s="1828"/>
      <c r="T324" s="1767"/>
      <c r="V324" s="1768"/>
      <c r="X324" s="1767"/>
      <c r="Z324" s="1768"/>
      <c r="AB324" s="1767"/>
      <c r="AD324" s="1768"/>
      <c r="AE324" s="1828"/>
      <c r="AO324" s="736"/>
    </row>
    <row r="325" spans="2:41" ht="18" customHeight="1">
      <c r="B325" s="72"/>
      <c r="D325" s="49"/>
      <c r="F325" s="49"/>
      <c r="G325" s="49"/>
      <c r="I325" s="1847"/>
      <c r="J325" s="883"/>
      <c r="K325" s="1761"/>
      <c r="L325" s="49"/>
      <c r="M325" s="49"/>
      <c r="N325" s="49"/>
      <c r="O325" s="736"/>
      <c r="P325" s="1764"/>
      <c r="R325" s="1765"/>
      <c r="S325" s="1828"/>
      <c r="T325" s="1767"/>
      <c r="V325" s="1768"/>
      <c r="X325" s="1767"/>
      <c r="Z325" s="1768"/>
      <c r="AB325" s="1767"/>
      <c r="AD325" s="1768"/>
      <c r="AE325" s="1828"/>
      <c r="AO325" s="736"/>
    </row>
    <row r="326" spans="2:41" ht="18" customHeight="1">
      <c r="B326" s="72"/>
      <c r="D326" s="49"/>
      <c r="F326" s="49"/>
      <c r="G326" s="49"/>
      <c r="I326" s="1847"/>
      <c r="J326" s="883"/>
      <c r="K326" s="1761"/>
      <c r="L326" s="49"/>
      <c r="M326" s="49"/>
      <c r="N326" s="49"/>
      <c r="O326" s="736"/>
      <c r="P326" s="1764"/>
      <c r="R326" s="1765"/>
      <c r="S326" s="1828"/>
      <c r="T326" s="1767"/>
      <c r="V326" s="1768"/>
      <c r="X326" s="1767"/>
      <c r="Z326" s="1768"/>
      <c r="AB326" s="1767"/>
      <c r="AD326" s="1768"/>
      <c r="AE326" s="1828"/>
      <c r="AO326" s="736"/>
    </row>
    <row r="327" spans="2:41" ht="18" customHeight="1">
      <c r="B327" s="72"/>
      <c r="D327" s="49"/>
      <c r="F327" s="49"/>
      <c r="G327" s="49"/>
      <c r="I327" s="1847"/>
      <c r="J327" s="883"/>
      <c r="K327" s="1761"/>
      <c r="L327" s="49"/>
      <c r="M327" s="49"/>
      <c r="N327" s="49"/>
      <c r="O327" s="736"/>
      <c r="P327" s="1764"/>
      <c r="R327" s="1765"/>
      <c r="S327" s="1828"/>
      <c r="T327" s="1767"/>
      <c r="V327" s="1768"/>
      <c r="X327" s="1767"/>
      <c r="Z327" s="1768"/>
      <c r="AB327" s="1767"/>
      <c r="AD327" s="1768"/>
      <c r="AE327" s="1828"/>
      <c r="AO327" s="736"/>
    </row>
    <row r="328" spans="2:41" ht="18" customHeight="1">
      <c r="B328" s="72"/>
      <c r="D328" s="49"/>
      <c r="F328" s="49"/>
      <c r="G328" s="49"/>
      <c r="I328" s="1847"/>
      <c r="J328" s="883"/>
      <c r="K328" s="1761"/>
      <c r="L328" s="49"/>
      <c r="M328" s="49"/>
      <c r="N328" s="49"/>
      <c r="O328" s="736"/>
      <c r="P328" s="1764"/>
      <c r="R328" s="1765"/>
      <c r="S328" s="1828"/>
      <c r="T328" s="1767"/>
      <c r="V328" s="1768"/>
      <c r="X328" s="1767"/>
      <c r="Z328" s="1768"/>
      <c r="AB328" s="1767"/>
      <c r="AD328" s="1768"/>
      <c r="AE328" s="1828"/>
      <c r="AO328" s="736"/>
    </row>
    <row r="329" spans="2:41" ht="18" customHeight="1">
      <c r="B329" s="72"/>
      <c r="D329" s="49"/>
      <c r="F329" s="49"/>
      <c r="G329" s="49"/>
      <c r="I329" s="1847"/>
      <c r="J329" s="883"/>
      <c r="K329" s="1761"/>
      <c r="L329" s="49"/>
      <c r="M329" s="49"/>
      <c r="N329" s="49"/>
      <c r="O329" s="736"/>
      <c r="P329" s="1764"/>
      <c r="R329" s="1765"/>
      <c r="S329" s="1828"/>
      <c r="T329" s="1767"/>
      <c r="V329" s="1768"/>
      <c r="X329" s="1767"/>
      <c r="Z329" s="1768"/>
      <c r="AB329" s="1767"/>
      <c r="AD329" s="1768"/>
      <c r="AE329" s="1828"/>
      <c r="AO329" s="736"/>
    </row>
    <row r="330" spans="2:41" ht="18" customHeight="1">
      <c r="B330" s="72"/>
      <c r="D330" s="49"/>
      <c r="F330" s="49"/>
      <c r="G330" s="49"/>
      <c r="I330" s="1847"/>
      <c r="J330" s="883"/>
      <c r="K330" s="1761"/>
      <c r="L330" s="49"/>
      <c r="M330" s="49"/>
      <c r="N330" s="49"/>
      <c r="O330" s="736"/>
      <c r="P330" s="1764"/>
      <c r="R330" s="1765"/>
      <c r="S330" s="1828"/>
      <c r="T330" s="1767"/>
      <c r="V330" s="1768"/>
      <c r="X330" s="1767"/>
      <c r="Z330" s="1768"/>
      <c r="AB330" s="1767"/>
      <c r="AD330" s="1768"/>
      <c r="AE330" s="1828"/>
      <c r="AO330" s="736"/>
    </row>
    <row r="331" spans="2:41" ht="18" customHeight="1">
      <c r="B331" s="72"/>
      <c r="D331" s="49"/>
      <c r="F331" s="49"/>
      <c r="G331" s="49"/>
      <c r="I331" s="1847"/>
      <c r="J331" s="883"/>
      <c r="K331" s="1761"/>
      <c r="L331" s="49"/>
      <c r="M331" s="49"/>
      <c r="N331" s="49"/>
      <c r="O331" s="736"/>
      <c r="P331" s="1764"/>
      <c r="R331" s="1765"/>
      <c r="S331" s="1828"/>
      <c r="T331" s="1767"/>
      <c r="V331" s="1768"/>
      <c r="X331" s="1767"/>
      <c r="Z331" s="1768"/>
      <c r="AB331" s="1767"/>
      <c r="AD331" s="1768"/>
      <c r="AE331" s="1828"/>
      <c r="AO331" s="736"/>
    </row>
    <row r="332" spans="2:41" ht="18" customHeight="1">
      <c r="B332" s="72"/>
      <c r="D332" s="49"/>
      <c r="F332" s="49"/>
      <c r="G332" s="49"/>
      <c r="I332" s="1847"/>
      <c r="J332" s="883"/>
      <c r="K332" s="1761"/>
      <c r="L332" s="49"/>
      <c r="M332" s="49"/>
      <c r="N332" s="49"/>
      <c r="O332" s="736"/>
      <c r="P332" s="1764"/>
      <c r="R332" s="1765"/>
      <c r="S332" s="1828"/>
      <c r="T332" s="1767"/>
      <c r="V332" s="1768"/>
      <c r="X332" s="1767"/>
      <c r="Z332" s="1768"/>
      <c r="AB332" s="1767"/>
      <c r="AD332" s="1768"/>
      <c r="AE332" s="1828"/>
      <c r="AO332" s="736"/>
    </row>
    <row r="333" spans="2:41" ht="18" customHeight="1">
      <c r="B333" s="72"/>
      <c r="D333" s="49"/>
      <c r="F333" s="49"/>
      <c r="G333" s="49"/>
      <c r="I333" s="1847"/>
      <c r="J333" s="883"/>
      <c r="K333" s="1761"/>
      <c r="L333" s="49"/>
      <c r="M333" s="49"/>
      <c r="N333" s="49"/>
      <c r="O333" s="736"/>
      <c r="P333" s="1764"/>
      <c r="R333" s="1765"/>
      <c r="S333" s="1828"/>
      <c r="T333" s="1767"/>
      <c r="V333" s="1768"/>
      <c r="X333" s="1767"/>
      <c r="Z333" s="1768"/>
      <c r="AB333" s="1767"/>
      <c r="AD333" s="1768"/>
      <c r="AE333" s="1828"/>
      <c r="AO333" s="736"/>
    </row>
    <row r="334" spans="2:41" ht="18" customHeight="1">
      <c r="B334" s="72"/>
      <c r="D334" s="49"/>
      <c r="F334" s="49"/>
      <c r="G334" s="49"/>
      <c r="I334" s="1847"/>
      <c r="J334" s="883"/>
      <c r="K334" s="1761"/>
      <c r="L334" s="49"/>
      <c r="M334" s="49"/>
      <c r="N334" s="49"/>
      <c r="O334" s="736"/>
      <c r="P334" s="1764"/>
      <c r="R334" s="1765"/>
      <c r="S334" s="1828"/>
      <c r="T334" s="1767"/>
      <c r="V334" s="1768"/>
      <c r="X334" s="1767"/>
      <c r="Z334" s="1768"/>
      <c r="AB334" s="1767"/>
      <c r="AD334" s="1768"/>
      <c r="AE334" s="1828"/>
      <c r="AO334" s="736"/>
    </row>
    <row r="335" spans="2:41" ht="18" customHeight="1">
      <c r="B335" s="72"/>
      <c r="D335" s="49"/>
      <c r="F335" s="49"/>
      <c r="G335" s="49"/>
      <c r="I335" s="1847"/>
      <c r="J335" s="883"/>
      <c r="K335" s="1761"/>
      <c r="L335" s="49"/>
      <c r="M335" s="49"/>
      <c r="N335" s="49"/>
      <c r="O335" s="736"/>
      <c r="P335" s="1764"/>
      <c r="R335" s="1765"/>
      <c r="S335" s="1828"/>
      <c r="T335" s="1767"/>
      <c r="V335" s="1768"/>
      <c r="X335" s="1767"/>
      <c r="Z335" s="1768"/>
      <c r="AB335" s="1767"/>
      <c r="AD335" s="1768"/>
      <c r="AE335" s="1828"/>
      <c r="AO335" s="736"/>
    </row>
    <row r="336" spans="2:41" ht="18" customHeight="1">
      <c r="B336" s="72"/>
      <c r="D336" s="49"/>
      <c r="F336" s="49"/>
      <c r="G336" s="49"/>
      <c r="I336" s="1847"/>
      <c r="J336" s="883"/>
      <c r="K336" s="1761"/>
      <c r="L336" s="49"/>
      <c r="M336" s="49"/>
      <c r="N336" s="49"/>
      <c r="O336" s="736"/>
      <c r="P336" s="1764"/>
      <c r="R336" s="1765"/>
      <c r="S336" s="1828"/>
      <c r="T336" s="1767"/>
      <c r="V336" s="1768"/>
      <c r="X336" s="1767"/>
      <c r="Z336" s="1768"/>
      <c r="AB336" s="1767"/>
      <c r="AD336" s="1768"/>
      <c r="AE336" s="1828"/>
      <c r="AO336" s="736"/>
    </row>
    <row r="337" spans="2:41" ht="18" customHeight="1">
      <c r="B337" s="72"/>
      <c r="D337" s="49"/>
      <c r="F337" s="49"/>
      <c r="G337" s="49"/>
      <c r="I337" s="1847"/>
      <c r="J337" s="883"/>
      <c r="K337" s="1761"/>
      <c r="L337" s="49"/>
      <c r="M337" s="49"/>
      <c r="N337" s="49"/>
      <c r="O337" s="736"/>
      <c r="P337" s="1764"/>
      <c r="R337" s="1765"/>
      <c r="S337" s="1828"/>
      <c r="T337" s="1767"/>
      <c r="V337" s="1768"/>
      <c r="X337" s="1767"/>
      <c r="Z337" s="1768"/>
      <c r="AB337" s="1767"/>
      <c r="AD337" s="1768"/>
      <c r="AE337" s="1828"/>
      <c r="AO337" s="736"/>
    </row>
    <row r="338" spans="2:41" ht="18" customHeight="1">
      <c r="B338" s="72"/>
      <c r="D338" s="49"/>
      <c r="F338" s="49"/>
      <c r="G338" s="49"/>
      <c r="I338" s="1847"/>
      <c r="J338" s="883"/>
      <c r="K338" s="1761"/>
      <c r="L338" s="49"/>
      <c r="M338" s="49"/>
      <c r="N338" s="49"/>
      <c r="O338" s="736"/>
      <c r="P338" s="1764"/>
      <c r="R338" s="1765"/>
      <c r="S338" s="1828"/>
      <c r="T338" s="1767"/>
      <c r="V338" s="1768"/>
      <c r="X338" s="1767"/>
      <c r="Z338" s="1768"/>
      <c r="AB338" s="1767"/>
      <c r="AD338" s="1768"/>
      <c r="AE338" s="1828"/>
      <c r="AO338" s="736"/>
    </row>
    <row r="339" spans="2:41" ht="18" customHeight="1">
      <c r="B339" s="72"/>
      <c r="D339" s="49"/>
      <c r="F339" s="49"/>
      <c r="G339" s="49"/>
      <c r="I339" s="1847"/>
      <c r="J339" s="883"/>
      <c r="K339" s="1761"/>
      <c r="L339" s="49"/>
      <c r="M339" s="49"/>
      <c r="N339" s="49"/>
      <c r="O339" s="736"/>
      <c r="P339" s="1764"/>
      <c r="R339" s="1765"/>
      <c r="S339" s="1828"/>
      <c r="T339" s="1767"/>
      <c r="V339" s="1768"/>
      <c r="X339" s="1767"/>
      <c r="Z339" s="1768"/>
      <c r="AB339" s="1767"/>
      <c r="AD339" s="1768"/>
      <c r="AE339" s="1828"/>
      <c r="AO339" s="736"/>
    </row>
    <row r="340" spans="2:41" ht="18" customHeight="1">
      <c r="B340" s="72"/>
      <c r="D340" s="49"/>
      <c r="F340" s="49"/>
      <c r="G340" s="49"/>
      <c r="I340" s="1847"/>
      <c r="J340" s="883"/>
      <c r="K340" s="1761"/>
      <c r="L340" s="49"/>
      <c r="M340" s="49"/>
      <c r="N340" s="49"/>
      <c r="O340" s="736"/>
      <c r="P340" s="1764"/>
      <c r="R340" s="1765"/>
      <c r="S340" s="1828"/>
      <c r="T340" s="1767"/>
      <c r="V340" s="1768"/>
      <c r="X340" s="1767"/>
      <c r="Z340" s="1768"/>
      <c r="AB340" s="1767"/>
      <c r="AD340" s="1768"/>
      <c r="AE340" s="1828"/>
      <c r="AO340" s="736"/>
    </row>
    <row r="341" spans="2:41" ht="18" customHeight="1">
      <c r="B341" s="72"/>
      <c r="D341" s="49"/>
      <c r="F341" s="49"/>
      <c r="G341" s="49"/>
      <c r="I341" s="1847"/>
      <c r="J341" s="883"/>
      <c r="K341" s="1761"/>
      <c r="L341" s="49"/>
      <c r="M341" s="49"/>
      <c r="N341" s="49"/>
      <c r="O341" s="736"/>
      <c r="P341" s="1764"/>
      <c r="R341" s="1765"/>
      <c r="S341" s="1828"/>
      <c r="T341" s="1767"/>
      <c r="V341" s="1768"/>
      <c r="X341" s="1767"/>
      <c r="Z341" s="1768"/>
      <c r="AB341" s="1767"/>
      <c r="AD341" s="1768"/>
      <c r="AE341" s="1828"/>
      <c r="AO341" s="736"/>
    </row>
    <row r="342" spans="2:41" ht="18" customHeight="1">
      <c r="B342" s="72"/>
      <c r="D342" s="49"/>
      <c r="F342" s="49"/>
      <c r="G342" s="49"/>
      <c r="I342" s="1847"/>
      <c r="J342" s="883"/>
      <c r="K342" s="1761"/>
      <c r="L342" s="49"/>
      <c r="M342" s="49"/>
      <c r="N342" s="49"/>
      <c r="O342" s="736"/>
      <c r="P342" s="1764"/>
      <c r="R342" s="1765"/>
      <c r="S342" s="1828"/>
      <c r="T342" s="1767"/>
      <c r="V342" s="1768"/>
      <c r="X342" s="1767"/>
      <c r="Z342" s="1768"/>
      <c r="AB342" s="1767"/>
      <c r="AD342" s="1768"/>
      <c r="AE342" s="1828"/>
      <c r="AO342" s="736"/>
    </row>
    <row r="343" spans="2:41" ht="18" customHeight="1">
      <c r="B343" s="72"/>
      <c r="D343" s="49"/>
      <c r="F343" s="49"/>
      <c r="G343" s="49"/>
      <c r="I343" s="1847"/>
      <c r="J343" s="883"/>
      <c r="K343" s="1761"/>
      <c r="L343" s="49"/>
      <c r="M343" s="49"/>
      <c r="N343" s="49"/>
      <c r="O343" s="736"/>
      <c r="P343" s="1764"/>
      <c r="R343" s="1765"/>
      <c r="S343" s="1828"/>
      <c r="T343" s="1767"/>
      <c r="V343" s="1768"/>
      <c r="X343" s="1767"/>
      <c r="Z343" s="1768"/>
      <c r="AB343" s="1767"/>
      <c r="AD343" s="1768"/>
      <c r="AE343" s="1828"/>
      <c r="AO343" s="736"/>
    </row>
    <row r="344" spans="2:41" ht="18" customHeight="1">
      <c r="B344" s="72"/>
      <c r="D344" s="49"/>
      <c r="F344" s="49"/>
      <c r="G344" s="49"/>
      <c r="I344" s="1847"/>
      <c r="J344" s="883"/>
      <c r="K344" s="1761"/>
      <c r="L344" s="49"/>
      <c r="M344" s="49"/>
      <c r="N344" s="49"/>
      <c r="O344" s="736"/>
      <c r="P344" s="1764"/>
      <c r="R344" s="1765"/>
      <c r="S344" s="1828"/>
      <c r="T344" s="1767"/>
      <c r="V344" s="1768"/>
      <c r="X344" s="1767"/>
      <c r="Z344" s="1768"/>
      <c r="AB344" s="1767"/>
      <c r="AD344" s="1768"/>
      <c r="AE344" s="1828"/>
      <c r="AO344" s="736"/>
    </row>
    <row r="345" spans="2:41" ht="18" customHeight="1">
      <c r="B345" s="72"/>
      <c r="D345" s="49"/>
      <c r="F345" s="49"/>
      <c r="G345" s="49"/>
      <c r="I345" s="1847"/>
      <c r="J345" s="883"/>
      <c r="K345" s="1761"/>
      <c r="L345" s="49"/>
      <c r="M345" s="49"/>
      <c r="N345" s="49"/>
      <c r="O345" s="736"/>
      <c r="P345" s="1764"/>
      <c r="R345" s="1765"/>
      <c r="S345" s="1828"/>
      <c r="T345" s="1767"/>
      <c r="V345" s="1768"/>
      <c r="X345" s="1767"/>
      <c r="Z345" s="1768"/>
      <c r="AB345" s="1767"/>
      <c r="AD345" s="1768"/>
      <c r="AE345" s="1828"/>
      <c r="AO345" s="736"/>
    </row>
    <row r="346" spans="2:41" ht="18" customHeight="1">
      <c r="B346" s="72"/>
      <c r="D346" s="49"/>
      <c r="F346" s="49"/>
      <c r="G346" s="49"/>
      <c r="I346" s="1847"/>
      <c r="J346" s="883"/>
      <c r="K346" s="1761"/>
      <c r="L346" s="49"/>
      <c r="M346" s="49"/>
      <c r="N346" s="49"/>
      <c r="O346" s="736"/>
      <c r="P346" s="1764"/>
      <c r="R346" s="1765"/>
      <c r="S346" s="1828"/>
      <c r="T346" s="1767"/>
      <c r="V346" s="1768"/>
      <c r="X346" s="1767"/>
      <c r="Z346" s="1768"/>
      <c r="AB346" s="1767"/>
      <c r="AD346" s="1768"/>
      <c r="AE346" s="1828"/>
      <c r="AO346" s="736"/>
    </row>
    <row r="347" spans="2:41" ht="18" customHeight="1">
      <c r="B347" s="72"/>
      <c r="D347" s="49"/>
      <c r="F347" s="49"/>
      <c r="G347" s="49"/>
      <c r="I347" s="1847"/>
      <c r="J347" s="883"/>
      <c r="K347" s="1761"/>
      <c r="L347" s="49"/>
      <c r="M347" s="49"/>
      <c r="N347" s="49"/>
      <c r="O347" s="736"/>
      <c r="P347" s="1764"/>
      <c r="R347" s="1765"/>
      <c r="S347" s="1828"/>
      <c r="T347" s="1767"/>
      <c r="V347" s="1768"/>
      <c r="X347" s="1767"/>
      <c r="Z347" s="1768"/>
      <c r="AB347" s="1767"/>
      <c r="AD347" s="1768"/>
      <c r="AE347" s="1828"/>
      <c r="AO347" s="736"/>
    </row>
    <row r="348" spans="2:41" ht="18" customHeight="1">
      <c r="B348" s="72"/>
      <c r="D348" s="49"/>
      <c r="F348" s="49"/>
      <c r="G348" s="49"/>
      <c r="I348" s="1847"/>
      <c r="J348" s="883"/>
      <c r="K348" s="1761"/>
      <c r="L348" s="49"/>
      <c r="M348" s="49"/>
      <c r="N348" s="49"/>
      <c r="O348" s="736"/>
      <c r="P348" s="1764"/>
      <c r="R348" s="1765"/>
      <c r="S348" s="1828"/>
      <c r="T348" s="1767"/>
      <c r="V348" s="1768"/>
      <c r="X348" s="1767"/>
      <c r="Z348" s="1768"/>
      <c r="AB348" s="1767"/>
      <c r="AD348" s="1768"/>
      <c r="AE348" s="1828"/>
      <c r="AO348" s="736"/>
    </row>
    <row r="349" spans="2:41" ht="18" customHeight="1">
      <c r="B349" s="72"/>
      <c r="D349" s="49"/>
      <c r="F349" s="49"/>
      <c r="G349" s="49"/>
      <c r="I349" s="1847"/>
      <c r="J349" s="883"/>
      <c r="K349" s="1761"/>
      <c r="L349" s="49"/>
      <c r="M349" s="49"/>
      <c r="N349" s="49"/>
      <c r="O349" s="736"/>
      <c r="P349" s="1764"/>
      <c r="R349" s="1765"/>
      <c r="S349" s="1828"/>
      <c r="T349" s="1767"/>
      <c r="V349" s="1768"/>
      <c r="X349" s="1767"/>
      <c r="Z349" s="1768"/>
      <c r="AB349" s="1767"/>
      <c r="AD349" s="1768"/>
      <c r="AE349" s="1828"/>
      <c r="AO349" s="736"/>
    </row>
    <row r="350" spans="2:41" ht="18" customHeight="1">
      <c r="B350" s="72"/>
      <c r="D350" s="49"/>
      <c r="F350" s="49"/>
      <c r="G350" s="49"/>
      <c r="I350" s="1847"/>
      <c r="J350" s="883"/>
      <c r="K350" s="1761"/>
      <c r="L350" s="49"/>
      <c r="M350" s="49"/>
      <c r="N350" s="49"/>
      <c r="O350" s="736"/>
      <c r="P350" s="1764"/>
      <c r="R350" s="1765"/>
      <c r="S350" s="1828"/>
      <c r="T350" s="1767"/>
      <c r="V350" s="1768"/>
      <c r="X350" s="1767"/>
      <c r="Z350" s="1768"/>
      <c r="AB350" s="1767"/>
      <c r="AD350" s="1768"/>
      <c r="AE350" s="1828"/>
      <c r="AO350" s="736"/>
    </row>
    <row r="351" spans="2:41" ht="18" customHeight="1">
      <c r="B351" s="72"/>
      <c r="D351" s="49"/>
      <c r="F351" s="49"/>
      <c r="G351" s="49"/>
      <c r="I351" s="1847"/>
      <c r="J351" s="883"/>
      <c r="K351" s="1761"/>
      <c r="L351" s="49"/>
      <c r="M351" s="49"/>
      <c r="N351" s="49"/>
      <c r="O351" s="736"/>
      <c r="P351" s="1764"/>
      <c r="R351" s="1765"/>
      <c r="S351" s="1828"/>
      <c r="T351" s="1767"/>
      <c r="V351" s="1768"/>
      <c r="X351" s="1767"/>
      <c r="Z351" s="1768"/>
      <c r="AB351" s="1767"/>
      <c r="AD351" s="1768"/>
      <c r="AE351" s="1828"/>
      <c r="AO351" s="736"/>
    </row>
    <row r="352" spans="2:41" ht="18" customHeight="1">
      <c r="B352" s="72"/>
      <c r="D352" s="49"/>
      <c r="F352" s="49"/>
      <c r="G352" s="49"/>
      <c r="I352" s="1847"/>
      <c r="J352" s="883"/>
      <c r="K352" s="1761"/>
      <c r="L352" s="49"/>
      <c r="M352" s="49"/>
      <c r="N352" s="49"/>
      <c r="O352" s="736"/>
      <c r="P352" s="1764"/>
      <c r="R352" s="1765"/>
      <c r="S352" s="1828"/>
      <c r="T352" s="1767"/>
      <c r="V352" s="1768"/>
      <c r="X352" s="1767"/>
      <c r="Z352" s="1768"/>
      <c r="AB352" s="1767"/>
      <c r="AD352" s="1768"/>
      <c r="AE352" s="1828"/>
      <c r="AO352" s="736"/>
    </row>
    <row r="353" spans="2:41" ht="18" customHeight="1">
      <c r="B353" s="72"/>
      <c r="D353" s="49"/>
      <c r="F353" s="49"/>
      <c r="G353" s="49"/>
      <c r="I353" s="1847"/>
      <c r="J353" s="883"/>
      <c r="K353" s="1761"/>
      <c r="L353" s="49"/>
      <c r="M353" s="49"/>
      <c r="N353" s="49"/>
      <c r="O353" s="736"/>
      <c r="P353" s="1764"/>
      <c r="R353" s="1765"/>
      <c r="S353" s="1828"/>
      <c r="T353" s="1767"/>
      <c r="V353" s="1768"/>
      <c r="X353" s="1767"/>
      <c r="Z353" s="1768"/>
      <c r="AB353" s="1767"/>
      <c r="AD353" s="1768"/>
      <c r="AE353" s="1828"/>
      <c r="AO353" s="736"/>
    </row>
    <row r="354" spans="2:41" ht="18" customHeight="1">
      <c r="B354" s="72"/>
      <c r="D354" s="49"/>
      <c r="F354" s="49"/>
      <c r="G354" s="49"/>
      <c r="I354" s="1847"/>
      <c r="J354" s="883"/>
      <c r="K354" s="1761"/>
      <c r="L354" s="49"/>
      <c r="M354" s="49"/>
      <c r="N354" s="49"/>
      <c r="O354" s="736"/>
      <c r="P354" s="1764"/>
      <c r="R354" s="1765"/>
      <c r="S354" s="1828"/>
      <c r="T354" s="1767"/>
      <c r="V354" s="1768"/>
      <c r="X354" s="1767"/>
      <c r="Z354" s="1768"/>
      <c r="AB354" s="1767"/>
      <c r="AD354" s="1768"/>
      <c r="AE354" s="1828"/>
      <c r="AO354" s="736"/>
    </row>
    <row r="355" spans="2:41" ht="18" customHeight="1">
      <c r="B355" s="72"/>
      <c r="D355" s="49"/>
      <c r="F355" s="49"/>
      <c r="G355" s="49"/>
      <c r="I355" s="1847"/>
      <c r="J355" s="883"/>
      <c r="K355" s="1761"/>
      <c r="L355" s="49"/>
      <c r="M355" s="49"/>
      <c r="N355" s="49"/>
      <c r="O355" s="736"/>
      <c r="P355" s="1764"/>
      <c r="R355" s="1765"/>
      <c r="S355" s="1828"/>
      <c r="T355" s="1767"/>
      <c r="V355" s="1768"/>
      <c r="X355" s="1767"/>
      <c r="Z355" s="1768"/>
      <c r="AB355" s="1767"/>
      <c r="AD355" s="1768"/>
      <c r="AE355" s="1828"/>
      <c r="AO355" s="736"/>
    </row>
    <row r="356" spans="2:41" ht="18" customHeight="1">
      <c r="B356" s="72"/>
      <c r="D356" s="49"/>
      <c r="F356" s="49"/>
      <c r="G356" s="49"/>
      <c r="I356" s="1847"/>
      <c r="J356" s="883"/>
      <c r="K356" s="1761"/>
      <c r="L356" s="49"/>
      <c r="M356" s="49"/>
      <c r="N356" s="49"/>
      <c r="O356" s="736"/>
      <c r="P356" s="1764"/>
      <c r="R356" s="1765"/>
      <c r="S356" s="1828"/>
      <c r="T356" s="1767"/>
      <c r="V356" s="1768"/>
      <c r="X356" s="1767"/>
      <c r="Z356" s="1768"/>
      <c r="AB356" s="1767"/>
      <c r="AD356" s="1768"/>
      <c r="AE356" s="1828"/>
      <c r="AO356" s="736"/>
    </row>
    <row r="357" spans="2:41" ht="18" customHeight="1">
      <c r="B357" s="72"/>
      <c r="D357" s="49"/>
      <c r="F357" s="49"/>
      <c r="G357" s="49"/>
      <c r="I357" s="1847"/>
      <c r="J357" s="883"/>
      <c r="K357" s="1761"/>
      <c r="L357" s="49"/>
      <c r="M357" s="49"/>
      <c r="N357" s="49"/>
      <c r="O357" s="736"/>
      <c r="P357" s="1764"/>
      <c r="R357" s="1765"/>
      <c r="S357" s="1828"/>
      <c r="T357" s="1767"/>
      <c r="V357" s="1768"/>
      <c r="X357" s="1767"/>
      <c r="Z357" s="1768"/>
      <c r="AB357" s="1767"/>
      <c r="AD357" s="1768"/>
      <c r="AE357" s="1828"/>
      <c r="AO357" s="736"/>
    </row>
    <row r="358" spans="2:41" ht="18" customHeight="1">
      <c r="B358" s="72"/>
      <c r="D358" s="49"/>
      <c r="F358" s="49"/>
      <c r="G358" s="49"/>
      <c r="I358" s="1847"/>
      <c r="J358" s="883"/>
      <c r="K358" s="1761"/>
      <c r="L358" s="49"/>
      <c r="M358" s="49"/>
      <c r="N358" s="49"/>
      <c r="O358" s="736"/>
      <c r="P358" s="1764"/>
      <c r="R358" s="1765"/>
      <c r="S358" s="1828"/>
      <c r="T358" s="1767"/>
      <c r="V358" s="1768"/>
      <c r="X358" s="1767"/>
      <c r="Z358" s="1768"/>
      <c r="AB358" s="1767"/>
      <c r="AD358" s="1768"/>
      <c r="AE358" s="1828"/>
      <c r="AO358" s="736"/>
    </row>
    <row r="359" spans="2:41" ht="18" customHeight="1">
      <c r="B359" s="72"/>
      <c r="D359" s="49"/>
      <c r="F359" s="49"/>
      <c r="G359" s="49"/>
      <c r="I359" s="1847"/>
      <c r="J359" s="883"/>
      <c r="K359" s="1761"/>
      <c r="L359" s="49"/>
      <c r="M359" s="49"/>
      <c r="N359" s="49"/>
      <c r="O359" s="736"/>
      <c r="P359" s="1764"/>
      <c r="R359" s="1765"/>
      <c r="S359" s="1828"/>
      <c r="T359" s="1767"/>
      <c r="V359" s="1768"/>
      <c r="X359" s="1767"/>
      <c r="Z359" s="1768"/>
      <c r="AB359" s="1767"/>
      <c r="AD359" s="1768"/>
      <c r="AE359" s="1828"/>
      <c r="AO359" s="736"/>
    </row>
    <row r="360" spans="2:41" ht="18" customHeight="1">
      <c r="B360" s="72"/>
      <c r="D360" s="49"/>
      <c r="F360" s="49"/>
      <c r="G360" s="49"/>
      <c r="I360" s="1847"/>
      <c r="J360" s="883"/>
      <c r="K360" s="1761"/>
      <c r="L360" s="49"/>
      <c r="M360" s="49"/>
      <c r="N360" s="49"/>
      <c r="O360" s="736"/>
      <c r="P360" s="1764"/>
      <c r="R360" s="1765"/>
      <c r="S360" s="1828"/>
      <c r="T360" s="1767"/>
      <c r="V360" s="1768"/>
      <c r="X360" s="1767"/>
      <c r="Z360" s="1768"/>
      <c r="AB360" s="1767"/>
      <c r="AD360" s="1768"/>
      <c r="AE360" s="1828"/>
      <c r="AO360" s="736"/>
    </row>
    <row r="361" spans="2:41" ht="18" customHeight="1">
      <c r="B361" s="72"/>
      <c r="D361" s="49"/>
      <c r="F361" s="49"/>
      <c r="G361" s="49"/>
      <c r="I361" s="1847"/>
      <c r="J361" s="883"/>
      <c r="K361" s="1761"/>
      <c r="L361" s="49"/>
      <c r="M361" s="49"/>
      <c r="N361" s="49"/>
      <c r="O361" s="736"/>
      <c r="P361" s="1764"/>
      <c r="R361" s="1765"/>
      <c r="S361" s="1828"/>
      <c r="T361" s="1767"/>
      <c r="V361" s="1768"/>
      <c r="X361" s="1767"/>
      <c r="Z361" s="1768"/>
      <c r="AB361" s="1767"/>
      <c r="AD361" s="1768"/>
      <c r="AE361" s="1828"/>
      <c r="AO361" s="736"/>
    </row>
    <row r="362" spans="2:41" ht="18" customHeight="1">
      <c r="B362" s="72"/>
      <c r="D362" s="49"/>
      <c r="F362" s="49"/>
      <c r="G362" s="49"/>
      <c r="I362" s="1847"/>
      <c r="J362" s="883"/>
      <c r="K362" s="1761"/>
      <c r="L362" s="49"/>
      <c r="M362" s="49"/>
      <c r="N362" s="49"/>
      <c r="O362" s="736"/>
      <c r="P362" s="1764"/>
      <c r="R362" s="1765"/>
      <c r="S362" s="1828"/>
      <c r="T362" s="1767"/>
      <c r="V362" s="1768"/>
      <c r="X362" s="1767"/>
      <c r="Z362" s="1768"/>
      <c r="AB362" s="1767"/>
      <c r="AD362" s="1768"/>
      <c r="AE362" s="1828"/>
      <c r="AO362" s="736"/>
    </row>
    <row r="363" spans="2:41" ht="18" customHeight="1">
      <c r="B363" s="72"/>
      <c r="D363" s="49"/>
      <c r="F363" s="49"/>
      <c r="G363" s="49"/>
      <c r="I363" s="1847"/>
      <c r="J363" s="883"/>
      <c r="K363" s="1761"/>
      <c r="L363" s="49"/>
      <c r="M363" s="49"/>
      <c r="N363" s="49"/>
      <c r="O363" s="736"/>
      <c r="P363" s="1764"/>
      <c r="R363" s="1765"/>
      <c r="S363" s="1828"/>
      <c r="T363" s="1767"/>
      <c r="V363" s="1768"/>
      <c r="X363" s="1767"/>
      <c r="Z363" s="1768"/>
      <c r="AB363" s="1767"/>
      <c r="AD363" s="1768"/>
      <c r="AE363" s="1828"/>
      <c r="AO363" s="736"/>
    </row>
    <row r="364" spans="2:41" ht="18" customHeight="1">
      <c r="B364" s="72"/>
      <c r="D364" s="49"/>
      <c r="F364" s="49"/>
      <c r="G364" s="49"/>
      <c r="I364" s="1847"/>
      <c r="J364" s="883"/>
      <c r="K364" s="1761"/>
      <c r="L364" s="49"/>
      <c r="M364" s="49"/>
      <c r="N364" s="49"/>
      <c r="O364" s="736"/>
      <c r="P364" s="1764"/>
      <c r="R364" s="1765"/>
      <c r="S364" s="1828"/>
      <c r="T364" s="1767"/>
      <c r="V364" s="1768"/>
      <c r="X364" s="1767"/>
      <c r="Z364" s="1768"/>
      <c r="AB364" s="1767"/>
      <c r="AD364" s="1768"/>
      <c r="AE364" s="1828"/>
      <c r="AO364" s="736"/>
    </row>
    <row r="365" spans="2:41" ht="18" customHeight="1">
      <c r="B365" s="72"/>
      <c r="D365" s="49"/>
      <c r="F365" s="49"/>
      <c r="G365" s="49"/>
      <c r="I365" s="1847"/>
      <c r="J365" s="883"/>
      <c r="K365" s="1761"/>
      <c r="L365" s="49"/>
      <c r="M365" s="49"/>
      <c r="N365" s="49"/>
      <c r="O365" s="736"/>
      <c r="P365" s="1764"/>
      <c r="R365" s="1765"/>
      <c r="S365" s="1828"/>
      <c r="T365" s="1767"/>
      <c r="V365" s="1768"/>
      <c r="X365" s="1767"/>
      <c r="Z365" s="1768"/>
      <c r="AB365" s="1767"/>
      <c r="AD365" s="1768"/>
      <c r="AE365" s="1828"/>
      <c r="AO365" s="736"/>
    </row>
    <row r="366" spans="2:41" ht="18" customHeight="1">
      <c r="B366" s="72"/>
      <c r="D366" s="49"/>
      <c r="F366" s="49"/>
      <c r="G366" s="49"/>
      <c r="I366" s="1847"/>
      <c r="J366" s="883"/>
      <c r="K366" s="1761"/>
      <c r="L366" s="49"/>
      <c r="M366" s="49"/>
      <c r="N366" s="49"/>
      <c r="O366" s="736"/>
      <c r="P366" s="1764"/>
      <c r="R366" s="1765"/>
      <c r="S366" s="1828"/>
      <c r="T366" s="1767"/>
      <c r="V366" s="1768"/>
      <c r="X366" s="1767"/>
      <c r="Z366" s="1768"/>
      <c r="AB366" s="1767"/>
      <c r="AD366" s="1768"/>
      <c r="AE366" s="1828"/>
      <c r="AO366" s="736"/>
    </row>
    <row r="367" spans="2:41" ht="18" customHeight="1">
      <c r="B367" s="72"/>
      <c r="D367" s="49"/>
      <c r="F367" s="49"/>
      <c r="G367" s="49"/>
      <c r="I367" s="1847"/>
      <c r="J367" s="883"/>
      <c r="K367" s="1761"/>
      <c r="L367" s="49"/>
      <c r="M367" s="49"/>
      <c r="N367" s="49"/>
      <c r="O367" s="736"/>
      <c r="P367" s="1764"/>
      <c r="R367" s="1765"/>
      <c r="S367" s="1828"/>
      <c r="T367" s="1767"/>
      <c r="V367" s="1768"/>
      <c r="X367" s="1767"/>
      <c r="Z367" s="1768"/>
      <c r="AB367" s="1767"/>
      <c r="AD367" s="1768"/>
      <c r="AE367" s="1828"/>
      <c r="AO367" s="736"/>
    </row>
    <row r="368" spans="2:41" ht="18" customHeight="1">
      <c r="B368" s="72"/>
      <c r="D368" s="49"/>
      <c r="F368" s="49"/>
      <c r="G368" s="49"/>
      <c r="I368" s="1847"/>
      <c r="J368" s="883"/>
      <c r="K368" s="1761"/>
      <c r="L368" s="49"/>
      <c r="M368" s="49"/>
      <c r="N368" s="49"/>
      <c r="O368" s="736"/>
      <c r="P368" s="1764"/>
      <c r="R368" s="1765"/>
      <c r="S368" s="1828"/>
      <c r="T368" s="1767"/>
      <c r="V368" s="1768"/>
      <c r="X368" s="1767"/>
      <c r="Z368" s="1768"/>
      <c r="AB368" s="1767"/>
      <c r="AD368" s="1768"/>
      <c r="AE368" s="1828"/>
      <c r="AO368" s="736"/>
    </row>
    <row r="369" spans="2:41" ht="18" customHeight="1">
      <c r="B369" s="72"/>
      <c r="D369" s="49"/>
      <c r="F369" s="49"/>
      <c r="G369" s="49"/>
      <c r="I369" s="1847"/>
      <c r="J369" s="883"/>
      <c r="K369" s="1761"/>
      <c r="L369" s="49"/>
      <c r="M369" s="49"/>
      <c r="N369" s="49"/>
      <c r="O369" s="736"/>
      <c r="P369" s="1764"/>
      <c r="R369" s="1765"/>
      <c r="S369" s="1828"/>
      <c r="T369" s="1767"/>
      <c r="V369" s="1768"/>
      <c r="X369" s="1767"/>
      <c r="Z369" s="1768"/>
      <c r="AB369" s="1767"/>
      <c r="AD369" s="1768"/>
      <c r="AE369" s="1828"/>
      <c r="AO369" s="736"/>
    </row>
    <row r="370" spans="2:41" ht="18" customHeight="1">
      <c r="B370" s="72"/>
      <c r="D370" s="49"/>
      <c r="F370" s="49"/>
      <c r="G370" s="49"/>
      <c r="I370" s="1847"/>
      <c r="J370" s="883"/>
      <c r="K370" s="1761"/>
      <c r="L370" s="49"/>
      <c r="M370" s="49"/>
      <c r="N370" s="49"/>
      <c r="O370" s="736"/>
      <c r="P370" s="1764"/>
      <c r="R370" s="1765"/>
      <c r="S370" s="1828"/>
      <c r="T370" s="1767"/>
      <c r="V370" s="1768"/>
      <c r="X370" s="1767"/>
      <c r="Z370" s="1768"/>
      <c r="AB370" s="1767"/>
      <c r="AD370" s="1768"/>
      <c r="AE370" s="1828"/>
      <c r="AO370" s="736"/>
    </row>
    <row r="371" spans="2:41" ht="18" customHeight="1">
      <c r="B371" s="72"/>
      <c r="D371" s="49"/>
      <c r="F371" s="49"/>
      <c r="G371" s="49"/>
      <c r="I371" s="1847"/>
      <c r="J371" s="883"/>
      <c r="K371" s="1761"/>
      <c r="L371" s="49"/>
      <c r="M371" s="49"/>
      <c r="N371" s="49"/>
      <c r="O371" s="736"/>
      <c r="P371" s="1764"/>
      <c r="R371" s="1765"/>
      <c r="S371" s="1828"/>
      <c r="T371" s="1767"/>
      <c r="V371" s="1768"/>
      <c r="X371" s="1767"/>
      <c r="Z371" s="1768"/>
      <c r="AB371" s="1767"/>
      <c r="AD371" s="1768"/>
      <c r="AE371" s="1828"/>
      <c r="AO371" s="736"/>
    </row>
    <row r="372" spans="2:41" ht="18" customHeight="1">
      <c r="B372" s="72"/>
      <c r="D372" s="49"/>
      <c r="F372" s="49"/>
      <c r="G372" s="49"/>
      <c r="I372" s="1847"/>
      <c r="J372" s="883"/>
      <c r="K372" s="1761"/>
      <c r="L372" s="49"/>
      <c r="M372" s="49"/>
      <c r="N372" s="49"/>
      <c r="O372" s="736"/>
      <c r="P372" s="1764"/>
      <c r="R372" s="1765"/>
      <c r="S372" s="1828"/>
      <c r="T372" s="1767"/>
      <c r="V372" s="1768"/>
      <c r="X372" s="1767"/>
      <c r="Z372" s="1768"/>
      <c r="AB372" s="1767"/>
      <c r="AD372" s="1768"/>
      <c r="AE372" s="1828"/>
      <c r="AO372" s="736"/>
    </row>
    <row r="373" spans="2:41" ht="18" customHeight="1">
      <c r="B373" s="72"/>
      <c r="D373" s="49"/>
      <c r="F373" s="49"/>
      <c r="G373" s="49"/>
      <c r="I373" s="1847"/>
      <c r="J373" s="883"/>
      <c r="K373" s="1761"/>
      <c r="L373" s="49"/>
      <c r="M373" s="49"/>
      <c r="N373" s="49"/>
      <c r="O373" s="736"/>
      <c r="P373" s="1764"/>
      <c r="R373" s="1765"/>
      <c r="S373" s="1828"/>
      <c r="T373" s="1767"/>
      <c r="V373" s="1768"/>
      <c r="X373" s="1767"/>
      <c r="Z373" s="1768"/>
      <c r="AB373" s="1767"/>
      <c r="AD373" s="1768"/>
      <c r="AE373" s="1828"/>
      <c r="AO373" s="736"/>
    </row>
    <row r="374" spans="2:41" ht="18" customHeight="1">
      <c r="B374" s="72"/>
      <c r="D374" s="49"/>
      <c r="F374" s="49"/>
      <c r="G374" s="49"/>
      <c r="I374" s="1847"/>
      <c r="J374" s="883"/>
      <c r="K374" s="1761"/>
      <c r="L374" s="49"/>
      <c r="M374" s="49"/>
      <c r="N374" s="49"/>
      <c r="O374" s="736"/>
      <c r="P374" s="1764"/>
      <c r="R374" s="1765"/>
      <c r="S374" s="1828"/>
      <c r="T374" s="1767"/>
      <c r="V374" s="1768"/>
      <c r="X374" s="1767"/>
      <c r="Z374" s="1768"/>
      <c r="AB374" s="1767"/>
      <c r="AD374" s="1768"/>
      <c r="AE374" s="1828"/>
      <c r="AO374" s="736"/>
    </row>
    <row r="375" spans="2:41" ht="18" customHeight="1">
      <c r="B375" s="72"/>
      <c r="D375" s="49"/>
      <c r="F375" s="49"/>
      <c r="G375" s="49"/>
      <c r="I375" s="1847"/>
      <c r="J375" s="883"/>
      <c r="K375" s="1761"/>
      <c r="L375" s="49"/>
      <c r="M375" s="49"/>
      <c r="N375" s="49"/>
      <c r="O375" s="736"/>
      <c r="P375" s="1764"/>
      <c r="R375" s="1765"/>
      <c r="S375" s="1828"/>
      <c r="T375" s="1767"/>
      <c r="V375" s="1768"/>
      <c r="X375" s="1767"/>
      <c r="Z375" s="1768"/>
      <c r="AB375" s="1767"/>
      <c r="AD375" s="1768"/>
      <c r="AE375" s="1828"/>
      <c r="AO375" s="736"/>
    </row>
    <row r="376" spans="2:41" ht="18" customHeight="1">
      <c r="B376" s="72"/>
      <c r="D376" s="49"/>
      <c r="F376" s="49"/>
      <c r="G376" s="49"/>
      <c r="I376" s="1847"/>
      <c r="J376" s="883"/>
      <c r="K376" s="1761"/>
      <c r="L376" s="49"/>
      <c r="M376" s="49"/>
      <c r="N376" s="49"/>
      <c r="O376" s="736"/>
      <c r="P376" s="1764"/>
      <c r="R376" s="1765"/>
      <c r="S376" s="1828"/>
      <c r="T376" s="1767"/>
      <c r="V376" s="1768"/>
      <c r="X376" s="1767"/>
      <c r="Z376" s="1768"/>
      <c r="AB376" s="1767"/>
      <c r="AD376" s="1768"/>
      <c r="AE376" s="1828"/>
      <c r="AO376" s="736"/>
    </row>
    <row r="377" spans="2:41" ht="18" customHeight="1">
      <c r="B377" s="72"/>
      <c r="D377" s="49"/>
      <c r="F377" s="49"/>
      <c r="G377" s="49"/>
      <c r="I377" s="1847"/>
      <c r="J377" s="883"/>
      <c r="K377" s="1761"/>
      <c r="L377" s="49"/>
      <c r="M377" s="49"/>
      <c r="N377" s="49"/>
      <c r="O377" s="736"/>
      <c r="P377" s="1764"/>
      <c r="R377" s="1765"/>
      <c r="S377" s="1828"/>
      <c r="T377" s="1767"/>
      <c r="V377" s="1768"/>
      <c r="X377" s="1767"/>
      <c r="Z377" s="1768"/>
      <c r="AB377" s="1767"/>
      <c r="AD377" s="1768"/>
      <c r="AE377" s="1828"/>
      <c r="AO377" s="736"/>
    </row>
    <row r="378" spans="2:41" ht="18" customHeight="1">
      <c r="B378" s="72"/>
      <c r="D378" s="49"/>
      <c r="F378" s="49"/>
      <c r="G378" s="49"/>
      <c r="I378" s="1847"/>
      <c r="J378" s="883"/>
      <c r="K378" s="1761"/>
      <c r="L378" s="49"/>
      <c r="M378" s="49"/>
      <c r="N378" s="49"/>
      <c r="O378" s="736"/>
      <c r="P378" s="1764"/>
      <c r="R378" s="1765"/>
      <c r="S378" s="1828"/>
      <c r="T378" s="1767"/>
      <c r="V378" s="1768"/>
      <c r="X378" s="1767"/>
      <c r="Z378" s="1768"/>
      <c r="AB378" s="1767"/>
      <c r="AD378" s="1768"/>
      <c r="AE378" s="1828"/>
      <c r="AO378" s="736"/>
    </row>
    <row r="379" spans="2:41" ht="18" customHeight="1">
      <c r="B379" s="72"/>
      <c r="D379" s="49"/>
      <c r="F379" s="49"/>
      <c r="G379" s="49"/>
      <c r="I379" s="1847"/>
      <c r="J379" s="883"/>
      <c r="K379" s="1761"/>
      <c r="L379" s="49"/>
      <c r="M379" s="49"/>
      <c r="N379" s="49"/>
      <c r="O379" s="736"/>
      <c r="P379" s="1764"/>
      <c r="R379" s="1765"/>
      <c r="S379" s="1828"/>
      <c r="T379" s="1767"/>
      <c r="V379" s="1768"/>
      <c r="X379" s="1767"/>
      <c r="Z379" s="1768"/>
      <c r="AB379" s="1767"/>
      <c r="AD379" s="1768"/>
      <c r="AE379" s="1828"/>
      <c r="AO379" s="736"/>
    </row>
    <row r="380" spans="2:41" ht="18" customHeight="1">
      <c r="B380" s="72"/>
      <c r="D380" s="49"/>
      <c r="F380" s="49"/>
      <c r="G380" s="49"/>
      <c r="I380" s="1847"/>
      <c r="J380" s="883"/>
      <c r="K380" s="1761"/>
      <c r="L380" s="49"/>
      <c r="M380" s="49"/>
      <c r="N380" s="49"/>
      <c r="O380" s="736"/>
      <c r="P380" s="1764"/>
      <c r="R380" s="1765"/>
      <c r="S380" s="1828"/>
      <c r="T380" s="1767"/>
      <c r="V380" s="1768"/>
      <c r="X380" s="1767"/>
      <c r="Z380" s="1768"/>
      <c r="AB380" s="1767"/>
      <c r="AD380" s="1768"/>
      <c r="AE380" s="1828"/>
      <c r="AO380" s="736"/>
    </row>
    <row r="381" spans="2:41" ht="18" customHeight="1">
      <c r="B381" s="72"/>
      <c r="D381" s="49"/>
      <c r="F381" s="49"/>
      <c r="G381" s="49"/>
      <c r="I381" s="1847"/>
      <c r="J381" s="883"/>
      <c r="K381" s="1761"/>
      <c r="L381" s="49"/>
      <c r="M381" s="49"/>
      <c r="N381" s="49"/>
      <c r="O381" s="736"/>
      <c r="P381" s="1764"/>
      <c r="R381" s="1765"/>
      <c r="S381" s="1828"/>
      <c r="T381" s="1767"/>
      <c r="V381" s="1768"/>
      <c r="X381" s="1767"/>
      <c r="Z381" s="1768"/>
      <c r="AB381" s="1767"/>
      <c r="AD381" s="1768"/>
      <c r="AE381" s="1828"/>
      <c r="AO381" s="736"/>
    </row>
    <row r="382" spans="2:41" ht="18" customHeight="1">
      <c r="B382" s="72"/>
      <c r="D382" s="49"/>
      <c r="F382" s="49"/>
      <c r="G382" s="49"/>
      <c r="I382" s="1847"/>
      <c r="J382" s="883"/>
      <c r="K382" s="1761"/>
      <c r="L382" s="49"/>
      <c r="M382" s="49"/>
      <c r="N382" s="49"/>
      <c r="O382" s="736"/>
      <c r="P382" s="1764"/>
      <c r="R382" s="1765"/>
      <c r="S382" s="1828"/>
      <c r="T382" s="1767"/>
      <c r="V382" s="1768"/>
      <c r="X382" s="1767"/>
      <c r="Z382" s="1768"/>
      <c r="AB382" s="1767"/>
      <c r="AD382" s="1768"/>
      <c r="AE382" s="1828"/>
      <c r="AO382" s="736"/>
    </row>
    <row r="383" spans="2:41" ht="18" customHeight="1">
      <c r="B383" s="72"/>
      <c r="D383" s="49"/>
      <c r="F383" s="49"/>
      <c r="G383" s="49"/>
      <c r="I383" s="1847"/>
      <c r="J383" s="883"/>
      <c r="K383" s="1761"/>
      <c r="L383" s="49"/>
      <c r="M383" s="49"/>
      <c r="N383" s="49"/>
      <c r="O383" s="736"/>
      <c r="P383" s="1764"/>
      <c r="R383" s="1765"/>
      <c r="S383" s="1828"/>
      <c r="T383" s="1767"/>
      <c r="V383" s="1768"/>
      <c r="X383" s="1767"/>
      <c r="Z383" s="1768"/>
      <c r="AB383" s="1767"/>
      <c r="AD383" s="1768"/>
      <c r="AE383" s="1828"/>
      <c r="AO383" s="736"/>
    </row>
    <row r="384" spans="2:41" ht="18" customHeight="1">
      <c r="B384" s="72"/>
      <c r="D384" s="49"/>
      <c r="F384" s="49"/>
      <c r="G384" s="49"/>
      <c r="I384" s="1847"/>
      <c r="J384" s="883"/>
      <c r="K384" s="1761"/>
      <c r="L384" s="49"/>
      <c r="M384" s="49"/>
      <c r="N384" s="49"/>
      <c r="O384" s="736"/>
      <c r="P384" s="1764"/>
      <c r="R384" s="1765"/>
      <c r="S384" s="1828"/>
      <c r="T384" s="1767"/>
      <c r="V384" s="1768"/>
      <c r="X384" s="1767"/>
      <c r="Z384" s="1768"/>
      <c r="AB384" s="1767"/>
      <c r="AD384" s="1768"/>
      <c r="AE384" s="1828"/>
      <c r="AO384" s="736"/>
    </row>
    <row r="385" spans="2:41" ht="18" customHeight="1">
      <c r="B385" s="72"/>
      <c r="D385" s="49"/>
      <c r="F385" s="49"/>
      <c r="G385" s="49"/>
      <c r="I385" s="1847"/>
      <c r="J385" s="883"/>
      <c r="K385" s="1761"/>
      <c r="L385" s="49"/>
      <c r="M385" s="49"/>
      <c r="N385" s="49"/>
      <c r="O385" s="736"/>
      <c r="P385" s="1764"/>
      <c r="R385" s="1765"/>
      <c r="S385" s="1828"/>
      <c r="T385" s="1767"/>
      <c r="V385" s="1768"/>
      <c r="X385" s="1767"/>
      <c r="Z385" s="1768"/>
      <c r="AB385" s="1767"/>
      <c r="AD385" s="1768"/>
      <c r="AE385" s="1828"/>
      <c r="AO385" s="736"/>
    </row>
    <row r="386" spans="2:41" ht="18" customHeight="1">
      <c r="B386" s="72"/>
      <c r="D386" s="49"/>
      <c r="F386" s="49"/>
      <c r="G386" s="49"/>
      <c r="I386" s="1847"/>
      <c r="J386" s="883"/>
      <c r="K386" s="1761"/>
      <c r="L386" s="49"/>
      <c r="M386" s="49"/>
      <c r="N386" s="49"/>
      <c r="O386" s="736"/>
      <c r="P386" s="1764"/>
      <c r="R386" s="1765"/>
      <c r="S386" s="1828"/>
      <c r="T386" s="1767"/>
      <c r="V386" s="1768"/>
      <c r="X386" s="1767"/>
      <c r="Z386" s="1768"/>
      <c r="AB386" s="1767"/>
      <c r="AD386" s="1768"/>
      <c r="AE386" s="1828"/>
      <c r="AO386" s="736"/>
    </row>
    <row r="387" spans="2:41" ht="18" customHeight="1">
      <c r="B387" s="72"/>
      <c r="D387" s="49"/>
      <c r="F387" s="49"/>
      <c r="G387" s="49"/>
      <c r="I387" s="1847"/>
      <c r="J387" s="883"/>
      <c r="K387" s="1761"/>
      <c r="L387" s="49"/>
      <c r="M387" s="49"/>
      <c r="N387" s="49"/>
      <c r="O387" s="736"/>
      <c r="P387" s="1764"/>
      <c r="R387" s="1765"/>
      <c r="S387" s="1828"/>
      <c r="T387" s="1767"/>
      <c r="V387" s="1768"/>
      <c r="X387" s="1767"/>
      <c r="Z387" s="1768"/>
      <c r="AB387" s="1767"/>
      <c r="AD387" s="1768"/>
      <c r="AE387" s="1828"/>
      <c r="AO387" s="736"/>
    </row>
    <row r="388" spans="2:41" ht="18" customHeight="1">
      <c r="B388" s="72"/>
      <c r="D388" s="49"/>
      <c r="F388" s="49"/>
      <c r="G388" s="49"/>
      <c r="I388" s="1847"/>
      <c r="J388" s="883"/>
      <c r="K388" s="1761"/>
      <c r="L388" s="49"/>
      <c r="M388" s="49"/>
      <c r="N388" s="49"/>
      <c r="O388" s="736"/>
      <c r="P388" s="1764"/>
      <c r="R388" s="1765"/>
      <c r="S388" s="1828"/>
      <c r="T388" s="1767"/>
      <c r="V388" s="1768"/>
      <c r="X388" s="1767"/>
      <c r="Z388" s="1768"/>
      <c r="AB388" s="1767"/>
      <c r="AD388" s="1768"/>
      <c r="AE388" s="1828"/>
      <c r="AO388" s="736"/>
    </row>
    <row r="389" spans="2:41" ht="18" customHeight="1">
      <c r="B389" s="72"/>
      <c r="D389" s="49"/>
      <c r="F389" s="49"/>
      <c r="G389" s="49"/>
      <c r="I389" s="1847"/>
      <c r="J389" s="883"/>
      <c r="K389" s="1761"/>
      <c r="L389" s="49"/>
      <c r="M389" s="49"/>
      <c r="N389" s="49"/>
      <c r="O389" s="736"/>
      <c r="P389" s="1764"/>
      <c r="R389" s="1765"/>
      <c r="S389" s="1828"/>
      <c r="T389" s="1767"/>
      <c r="V389" s="1768"/>
      <c r="X389" s="1767"/>
      <c r="Z389" s="1768"/>
      <c r="AB389" s="1767"/>
      <c r="AD389" s="1768"/>
      <c r="AE389" s="1828"/>
      <c r="AO389" s="736"/>
    </row>
    <row r="390" spans="2:41" ht="18" customHeight="1">
      <c r="B390" s="72"/>
      <c r="D390" s="49"/>
      <c r="F390" s="49"/>
      <c r="G390" s="49"/>
      <c r="I390" s="1847"/>
      <c r="J390" s="883"/>
      <c r="K390" s="1761"/>
      <c r="L390" s="49"/>
      <c r="M390" s="49"/>
      <c r="N390" s="49"/>
      <c r="O390" s="736"/>
      <c r="P390" s="1764"/>
      <c r="R390" s="1765"/>
      <c r="S390" s="1828"/>
      <c r="T390" s="1767"/>
      <c r="V390" s="1768"/>
      <c r="X390" s="1767"/>
      <c r="Z390" s="1768"/>
      <c r="AB390" s="1767"/>
      <c r="AD390" s="1768"/>
      <c r="AE390" s="1828"/>
      <c r="AO390" s="736"/>
    </row>
    <row r="391" spans="2:41" ht="18" customHeight="1">
      <c r="B391" s="72"/>
      <c r="D391" s="49"/>
      <c r="F391" s="49"/>
      <c r="G391" s="49"/>
      <c r="I391" s="1847"/>
      <c r="J391" s="883"/>
      <c r="K391" s="1761"/>
      <c r="L391" s="49"/>
      <c r="M391" s="49"/>
      <c r="N391" s="49"/>
      <c r="O391" s="736"/>
      <c r="P391" s="1764"/>
      <c r="R391" s="1765"/>
      <c r="S391" s="1828"/>
      <c r="T391" s="1767"/>
      <c r="V391" s="1768"/>
      <c r="X391" s="1767"/>
      <c r="Z391" s="1768"/>
      <c r="AB391" s="1767"/>
      <c r="AD391" s="1768"/>
      <c r="AE391" s="1828"/>
      <c r="AO391" s="736"/>
    </row>
    <row r="392" spans="2:41" ht="18" customHeight="1">
      <c r="B392" s="72"/>
      <c r="D392" s="49"/>
      <c r="F392" s="49"/>
      <c r="G392" s="49"/>
      <c r="I392" s="1847"/>
      <c r="J392" s="883"/>
      <c r="K392" s="1761"/>
      <c r="L392" s="49"/>
      <c r="M392" s="49"/>
      <c r="N392" s="49"/>
      <c r="O392" s="736"/>
      <c r="P392" s="1764"/>
      <c r="R392" s="1765"/>
      <c r="S392" s="1828"/>
      <c r="T392" s="1767"/>
      <c r="V392" s="1768"/>
      <c r="X392" s="1767"/>
      <c r="Z392" s="1768"/>
      <c r="AB392" s="1767"/>
      <c r="AD392" s="1768"/>
      <c r="AE392" s="1828"/>
      <c r="AO392" s="736"/>
    </row>
    <row r="393" spans="2:41" ht="18" customHeight="1">
      <c r="B393" s="72"/>
      <c r="D393" s="49"/>
      <c r="F393" s="49"/>
      <c r="G393" s="49"/>
      <c r="I393" s="1847"/>
      <c r="J393" s="883"/>
      <c r="K393" s="1761"/>
      <c r="L393" s="49"/>
      <c r="M393" s="49"/>
      <c r="N393" s="49"/>
      <c r="O393" s="736"/>
      <c r="P393" s="1764"/>
      <c r="R393" s="1765"/>
      <c r="S393" s="1828"/>
      <c r="T393" s="1767"/>
      <c r="V393" s="1768"/>
      <c r="X393" s="1767"/>
      <c r="Z393" s="1768"/>
      <c r="AB393" s="1767"/>
      <c r="AD393" s="1768"/>
      <c r="AE393" s="1828"/>
      <c r="AO393" s="736"/>
    </row>
    <row r="394" spans="2:41" ht="18" customHeight="1">
      <c r="B394" s="72"/>
      <c r="D394" s="49"/>
      <c r="F394" s="49"/>
      <c r="G394" s="49"/>
      <c r="I394" s="1847"/>
      <c r="J394" s="883"/>
      <c r="K394" s="1761"/>
      <c r="L394" s="49"/>
      <c r="M394" s="49"/>
      <c r="N394" s="49"/>
      <c r="O394" s="736"/>
      <c r="P394" s="1764"/>
      <c r="R394" s="1765"/>
      <c r="S394" s="1828"/>
      <c r="T394" s="1767"/>
      <c r="V394" s="1768"/>
      <c r="X394" s="1767"/>
      <c r="Z394" s="1768"/>
      <c r="AB394" s="1767"/>
      <c r="AD394" s="1768"/>
      <c r="AE394" s="1828"/>
      <c r="AO394" s="736"/>
    </row>
    <row r="395" spans="2:41" ht="18" customHeight="1">
      <c r="B395" s="72"/>
      <c r="D395" s="49"/>
      <c r="F395" s="49"/>
      <c r="G395" s="49"/>
      <c r="I395" s="1847"/>
      <c r="J395" s="883"/>
      <c r="K395" s="1761"/>
      <c r="L395" s="49"/>
      <c r="M395" s="49"/>
      <c r="N395" s="49"/>
      <c r="O395" s="736"/>
      <c r="P395" s="1764"/>
      <c r="R395" s="1765"/>
      <c r="S395" s="1828"/>
      <c r="T395" s="1767"/>
      <c r="V395" s="1768"/>
      <c r="X395" s="1767"/>
      <c r="Z395" s="1768"/>
      <c r="AB395" s="1767"/>
      <c r="AD395" s="1768"/>
      <c r="AE395" s="1828"/>
      <c r="AO395" s="736"/>
    </row>
    <row r="396" spans="2:41" ht="18" customHeight="1">
      <c r="B396" s="72"/>
      <c r="D396" s="49"/>
      <c r="F396" s="49"/>
      <c r="G396" s="49"/>
      <c r="I396" s="1847"/>
      <c r="J396" s="883"/>
      <c r="K396" s="1761"/>
      <c r="L396" s="49"/>
      <c r="M396" s="49"/>
      <c r="N396" s="49"/>
      <c r="O396" s="736"/>
      <c r="P396" s="1764"/>
      <c r="R396" s="1765"/>
      <c r="S396" s="1828"/>
      <c r="T396" s="1767"/>
      <c r="V396" s="1768"/>
      <c r="X396" s="1767"/>
      <c r="Z396" s="1768"/>
      <c r="AB396" s="1767"/>
      <c r="AD396" s="1768"/>
      <c r="AE396" s="1828"/>
      <c r="AO396" s="736"/>
    </row>
    <row r="397" spans="2:41" ht="18" customHeight="1">
      <c r="B397" s="72"/>
      <c r="D397" s="49"/>
      <c r="F397" s="49"/>
      <c r="G397" s="49"/>
      <c r="I397" s="1847"/>
      <c r="J397" s="883"/>
      <c r="K397" s="1761"/>
      <c r="L397" s="49"/>
      <c r="M397" s="49"/>
      <c r="N397" s="49"/>
      <c r="O397" s="736"/>
      <c r="P397" s="1764"/>
      <c r="R397" s="1765"/>
      <c r="S397" s="1828"/>
      <c r="T397" s="1767"/>
      <c r="V397" s="1768"/>
      <c r="X397" s="1767"/>
      <c r="Z397" s="1768"/>
      <c r="AB397" s="1767"/>
      <c r="AD397" s="1768"/>
      <c r="AE397" s="1828"/>
      <c r="AO397" s="736"/>
    </row>
    <row r="398" spans="2:41" ht="18" customHeight="1">
      <c r="B398" s="72"/>
      <c r="D398" s="49"/>
      <c r="F398" s="49"/>
      <c r="G398" s="49"/>
      <c r="I398" s="1847"/>
      <c r="J398" s="883"/>
      <c r="K398" s="1761"/>
      <c r="L398" s="49"/>
      <c r="M398" s="49"/>
      <c r="N398" s="49"/>
      <c r="O398" s="736"/>
      <c r="P398" s="1764"/>
      <c r="R398" s="1765"/>
      <c r="S398" s="1828"/>
      <c r="T398" s="1767"/>
      <c r="V398" s="1768"/>
      <c r="X398" s="1767"/>
      <c r="Z398" s="1768"/>
      <c r="AB398" s="1767"/>
      <c r="AD398" s="1768"/>
      <c r="AE398" s="1828"/>
      <c r="AO398" s="736"/>
    </row>
    <row r="399" spans="2:41" ht="18" customHeight="1">
      <c r="B399" s="72"/>
      <c r="D399" s="49"/>
      <c r="F399" s="49"/>
      <c r="G399" s="49"/>
      <c r="I399" s="1847"/>
      <c r="J399" s="883"/>
      <c r="K399" s="1761"/>
      <c r="L399" s="49"/>
      <c r="M399" s="49"/>
      <c r="N399" s="49"/>
      <c r="O399" s="736"/>
      <c r="P399" s="1764"/>
      <c r="R399" s="1765"/>
      <c r="S399" s="1828"/>
      <c r="T399" s="1767"/>
      <c r="V399" s="1768"/>
      <c r="X399" s="1767"/>
      <c r="Z399" s="1768"/>
      <c r="AB399" s="1767"/>
      <c r="AD399" s="1768"/>
      <c r="AE399" s="1828"/>
      <c r="AO399" s="736"/>
    </row>
    <row r="400" spans="2:41" ht="18" customHeight="1">
      <c r="B400" s="72"/>
      <c r="D400" s="49"/>
      <c r="F400" s="49"/>
      <c r="G400" s="49"/>
      <c r="I400" s="1847"/>
      <c r="J400" s="883"/>
      <c r="K400" s="1761"/>
      <c r="L400" s="49"/>
      <c r="M400" s="49"/>
      <c r="N400" s="49"/>
      <c r="O400" s="736"/>
      <c r="P400" s="1764"/>
      <c r="R400" s="1765"/>
      <c r="S400" s="1828"/>
      <c r="T400" s="1767"/>
      <c r="V400" s="1768"/>
      <c r="X400" s="1767"/>
      <c r="Z400" s="1768"/>
      <c r="AB400" s="1767"/>
      <c r="AD400" s="1768"/>
      <c r="AE400" s="1828"/>
      <c r="AO400" s="736"/>
    </row>
    <row r="401" spans="2:41" ht="18" customHeight="1">
      <c r="B401" s="72"/>
      <c r="D401" s="49"/>
      <c r="F401" s="49"/>
      <c r="G401" s="49"/>
      <c r="I401" s="1847"/>
      <c r="J401" s="883"/>
      <c r="K401" s="1761"/>
      <c r="L401" s="49"/>
      <c r="M401" s="49"/>
      <c r="N401" s="49"/>
      <c r="O401" s="736"/>
      <c r="P401" s="1764"/>
      <c r="R401" s="1765"/>
      <c r="S401" s="1828"/>
      <c r="T401" s="1767"/>
      <c r="V401" s="1768"/>
      <c r="X401" s="1767"/>
      <c r="Z401" s="1768"/>
      <c r="AB401" s="1767"/>
      <c r="AD401" s="1768"/>
      <c r="AE401" s="1828"/>
      <c r="AO401" s="736"/>
    </row>
    <row r="402" spans="2:41" ht="18" customHeight="1">
      <c r="B402" s="72"/>
      <c r="D402" s="49"/>
      <c r="F402" s="49"/>
      <c r="G402" s="49"/>
      <c r="I402" s="1847"/>
      <c r="J402" s="883"/>
      <c r="K402" s="1761"/>
      <c r="L402" s="49"/>
      <c r="M402" s="49"/>
      <c r="N402" s="49"/>
      <c r="O402" s="736"/>
      <c r="P402" s="1764"/>
      <c r="R402" s="1765"/>
      <c r="S402" s="1828"/>
      <c r="T402" s="1767"/>
      <c r="V402" s="1768"/>
      <c r="X402" s="1767"/>
      <c r="Z402" s="1768"/>
      <c r="AB402" s="1767"/>
      <c r="AD402" s="1768"/>
      <c r="AE402" s="1828"/>
      <c r="AO402" s="736"/>
    </row>
    <row r="403" spans="2:41" ht="18" customHeight="1">
      <c r="B403" s="72"/>
      <c r="D403" s="49"/>
      <c r="F403" s="49"/>
      <c r="G403" s="49"/>
      <c r="I403" s="1847"/>
      <c r="J403" s="883"/>
      <c r="K403" s="1761"/>
      <c r="L403" s="49"/>
      <c r="M403" s="49"/>
      <c r="N403" s="49"/>
      <c r="O403" s="736"/>
      <c r="P403" s="1764"/>
      <c r="R403" s="1765"/>
      <c r="S403" s="1828"/>
      <c r="T403" s="1767"/>
      <c r="V403" s="1768"/>
      <c r="X403" s="1767"/>
      <c r="Z403" s="1768"/>
      <c r="AB403" s="1767"/>
      <c r="AD403" s="1768"/>
      <c r="AE403" s="1828"/>
      <c r="AO403" s="736"/>
    </row>
    <row r="404" spans="2:41" ht="18" customHeight="1">
      <c r="B404" s="72"/>
      <c r="D404" s="49"/>
      <c r="F404" s="49"/>
      <c r="G404" s="49"/>
      <c r="I404" s="1847"/>
      <c r="J404" s="883"/>
      <c r="K404" s="1761"/>
      <c r="L404" s="49"/>
      <c r="M404" s="49"/>
      <c r="N404" s="49"/>
      <c r="O404" s="736"/>
      <c r="P404" s="1764"/>
      <c r="R404" s="1765"/>
      <c r="S404" s="1828"/>
      <c r="T404" s="1767"/>
      <c r="V404" s="1768"/>
      <c r="X404" s="1767"/>
      <c r="Z404" s="1768"/>
      <c r="AB404" s="1767"/>
      <c r="AD404" s="1768"/>
      <c r="AE404" s="1828"/>
      <c r="AO404" s="736"/>
    </row>
    <row r="405" spans="2:41" ht="18" customHeight="1">
      <c r="B405" s="72"/>
      <c r="D405" s="49"/>
      <c r="F405" s="49"/>
      <c r="G405" s="49"/>
      <c r="I405" s="1847"/>
      <c r="J405" s="883"/>
      <c r="K405" s="1761"/>
      <c r="L405" s="49"/>
      <c r="M405" s="49"/>
      <c r="N405" s="49"/>
      <c r="O405" s="736"/>
      <c r="P405" s="1764"/>
      <c r="R405" s="1765"/>
      <c r="S405" s="1828"/>
      <c r="T405" s="1767"/>
      <c r="V405" s="1768"/>
      <c r="X405" s="1767"/>
      <c r="Z405" s="1768"/>
      <c r="AB405" s="1767"/>
      <c r="AD405" s="1768"/>
      <c r="AE405" s="1828"/>
      <c r="AO405" s="736"/>
    </row>
    <row r="406" spans="2:41" ht="18" customHeight="1">
      <c r="B406" s="72"/>
      <c r="D406" s="49"/>
      <c r="F406" s="49"/>
      <c r="G406" s="49"/>
      <c r="I406" s="1847"/>
      <c r="J406" s="883"/>
      <c r="K406" s="1761"/>
      <c r="L406" s="49"/>
      <c r="M406" s="49"/>
      <c r="N406" s="49"/>
      <c r="O406" s="736"/>
      <c r="P406" s="1764"/>
      <c r="R406" s="1765"/>
      <c r="S406" s="1828"/>
      <c r="T406" s="1767"/>
      <c r="V406" s="1768"/>
      <c r="X406" s="1767"/>
      <c r="Z406" s="1768"/>
      <c r="AB406" s="1767"/>
      <c r="AD406" s="1768"/>
      <c r="AE406" s="1828"/>
      <c r="AO406" s="736"/>
    </row>
    <row r="407" spans="2:41" ht="18" customHeight="1">
      <c r="B407" s="72"/>
      <c r="D407" s="49"/>
      <c r="F407" s="49"/>
      <c r="G407" s="49"/>
      <c r="I407" s="1847"/>
      <c r="J407" s="883"/>
      <c r="K407" s="1761"/>
      <c r="L407" s="49"/>
      <c r="M407" s="49"/>
      <c r="N407" s="49"/>
      <c r="O407" s="736"/>
      <c r="P407" s="1764"/>
      <c r="R407" s="1765"/>
      <c r="S407" s="1828"/>
      <c r="T407" s="1767"/>
      <c r="V407" s="1768"/>
      <c r="X407" s="1767"/>
      <c r="Z407" s="1768"/>
      <c r="AB407" s="1767"/>
      <c r="AD407" s="1768"/>
      <c r="AE407" s="1828"/>
      <c r="AO407" s="736"/>
    </row>
    <row r="408" spans="2:41" ht="18" customHeight="1">
      <c r="B408" s="72"/>
      <c r="D408" s="49"/>
      <c r="F408" s="49"/>
      <c r="G408" s="49"/>
      <c r="I408" s="1847"/>
      <c r="J408" s="883"/>
      <c r="K408" s="1761"/>
      <c r="L408" s="49"/>
      <c r="M408" s="49"/>
      <c r="N408" s="49"/>
      <c r="O408" s="736"/>
      <c r="P408" s="1764"/>
      <c r="R408" s="1765"/>
      <c r="S408" s="1828"/>
      <c r="T408" s="1767"/>
      <c r="V408" s="1768"/>
      <c r="X408" s="1767"/>
      <c r="Z408" s="1768"/>
      <c r="AB408" s="1767"/>
      <c r="AD408" s="1768"/>
      <c r="AE408" s="1828"/>
      <c r="AO408" s="736"/>
    </row>
    <row r="409" spans="2:41" ht="18" customHeight="1">
      <c r="B409" s="72"/>
      <c r="D409" s="49"/>
      <c r="F409" s="49"/>
      <c r="G409" s="49"/>
      <c r="I409" s="1847"/>
      <c r="J409" s="883"/>
      <c r="K409" s="1761"/>
      <c r="L409" s="49"/>
      <c r="M409" s="49"/>
      <c r="N409" s="49"/>
      <c r="O409" s="736"/>
      <c r="P409" s="1764"/>
      <c r="R409" s="1765"/>
      <c r="S409" s="1828"/>
      <c r="T409" s="1767"/>
      <c r="V409" s="1768"/>
      <c r="X409" s="1767"/>
      <c r="Z409" s="1768"/>
      <c r="AB409" s="1767"/>
      <c r="AD409" s="1768"/>
      <c r="AE409" s="1828"/>
      <c r="AO409" s="736"/>
    </row>
    <row r="410" spans="2:41" ht="18" customHeight="1">
      <c r="B410" s="72"/>
      <c r="D410" s="49"/>
      <c r="F410" s="49"/>
      <c r="G410" s="49"/>
      <c r="I410" s="1847"/>
      <c r="J410" s="883"/>
      <c r="K410" s="1761"/>
      <c r="L410" s="49"/>
      <c r="M410" s="49"/>
      <c r="N410" s="49"/>
      <c r="O410" s="736"/>
      <c r="P410" s="1764"/>
      <c r="R410" s="1765"/>
      <c r="S410" s="1828"/>
      <c r="T410" s="1767"/>
      <c r="V410" s="1768"/>
      <c r="X410" s="1767"/>
      <c r="Z410" s="1768"/>
      <c r="AB410" s="1767"/>
      <c r="AD410" s="1768"/>
      <c r="AE410" s="1828"/>
      <c r="AO410" s="736"/>
    </row>
    <row r="411" spans="2:41" ht="18" customHeight="1">
      <c r="B411" s="72"/>
      <c r="D411" s="49"/>
      <c r="F411" s="49"/>
      <c r="G411" s="49"/>
      <c r="I411" s="1847"/>
      <c r="J411" s="883"/>
      <c r="K411" s="1761"/>
      <c r="L411" s="49"/>
      <c r="M411" s="49"/>
      <c r="N411" s="49"/>
      <c r="O411" s="736"/>
      <c r="P411" s="1764"/>
      <c r="R411" s="1765"/>
      <c r="S411" s="1828"/>
      <c r="T411" s="1767"/>
      <c r="V411" s="1768"/>
      <c r="X411" s="1767"/>
      <c r="Z411" s="1768"/>
      <c r="AB411" s="1767"/>
      <c r="AD411" s="1768"/>
      <c r="AE411" s="1828"/>
      <c r="AO411" s="736"/>
    </row>
    <row r="412" spans="2:41" ht="18" customHeight="1">
      <c r="B412" s="72"/>
      <c r="D412" s="49"/>
      <c r="F412" s="49"/>
      <c r="G412" s="49"/>
      <c r="I412" s="1847"/>
      <c r="J412" s="883"/>
      <c r="K412" s="1761"/>
      <c r="L412" s="49"/>
      <c r="M412" s="49"/>
      <c r="N412" s="49"/>
      <c r="O412" s="736"/>
      <c r="P412" s="1764"/>
      <c r="R412" s="1765"/>
      <c r="S412" s="1828"/>
      <c r="T412" s="1767"/>
      <c r="V412" s="1768"/>
      <c r="X412" s="1767"/>
      <c r="Z412" s="1768"/>
      <c r="AB412" s="1767"/>
      <c r="AD412" s="1768"/>
      <c r="AE412" s="1828"/>
      <c r="AO412" s="736"/>
    </row>
    <row r="413" spans="2:41" ht="18" customHeight="1">
      <c r="B413" s="72"/>
      <c r="D413" s="49"/>
      <c r="F413" s="49"/>
      <c r="G413" s="49"/>
      <c r="I413" s="1847"/>
      <c r="J413" s="883"/>
      <c r="K413" s="1761"/>
      <c r="L413" s="49"/>
      <c r="M413" s="49"/>
      <c r="N413" s="49"/>
      <c r="O413" s="736"/>
      <c r="P413" s="1764"/>
      <c r="R413" s="1765"/>
      <c r="S413" s="1828"/>
      <c r="T413" s="1767"/>
      <c r="V413" s="1768"/>
      <c r="X413" s="1767"/>
      <c r="Z413" s="1768"/>
      <c r="AB413" s="1767"/>
      <c r="AD413" s="1768"/>
      <c r="AE413" s="1828"/>
      <c r="AO413" s="736"/>
    </row>
    <row r="414" spans="2:41" ht="18" customHeight="1">
      <c r="B414" s="72"/>
      <c r="D414" s="49"/>
      <c r="F414" s="49"/>
      <c r="G414" s="49"/>
      <c r="I414" s="1847"/>
      <c r="J414" s="883"/>
      <c r="K414" s="1761"/>
      <c r="L414" s="49"/>
      <c r="M414" s="49"/>
      <c r="N414" s="49"/>
      <c r="O414" s="736"/>
      <c r="P414" s="1764"/>
      <c r="R414" s="1765"/>
      <c r="S414" s="1828"/>
      <c r="T414" s="1767"/>
      <c r="V414" s="1768"/>
      <c r="X414" s="1767"/>
      <c r="Z414" s="1768"/>
      <c r="AB414" s="1767"/>
      <c r="AD414" s="1768"/>
      <c r="AE414" s="1828"/>
      <c r="AO414" s="736"/>
    </row>
    <row r="415" spans="2:41" ht="18" customHeight="1">
      <c r="B415" s="72"/>
      <c r="D415" s="49"/>
      <c r="F415" s="49"/>
      <c r="G415" s="49"/>
      <c r="I415" s="1847"/>
      <c r="J415" s="883"/>
      <c r="K415" s="1761"/>
      <c r="L415" s="49"/>
      <c r="M415" s="49"/>
      <c r="N415" s="49"/>
      <c r="O415" s="736"/>
      <c r="P415" s="1764"/>
      <c r="R415" s="1765"/>
      <c r="S415" s="1828"/>
      <c r="T415" s="1767"/>
      <c r="V415" s="1768"/>
      <c r="X415" s="1767"/>
      <c r="Z415" s="1768"/>
      <c r="AB415" s="1767"/>
      <c r="AD415" s="1768"/>
      <c r="AE415" s="1828"/>
      <c r="AO415" s="736"/>
    </row>
    <row r="416" spans="2:41" ht="18" customHeight="1">
      <c r="B416" s="72"/>
      <c r="D416" s="49"/>
      <c r="F416" s="49"/>
      <c r="G416" s="49"/>
      <c r="I416" s="1847"/>
      <c r="J416" s="883"/>
      <c r="K416" s="1761"/>
      <c r="L416" s="49"/>
      <c r="M416" s="49"/>
      <c r="N416" s="49"/>
      <c r="O416" s="736"/>
      <c r="P416" s="1764"/>
      <c r="R416" s="1765"/>
      <c r="S416" s="1828"/>
      <c r="T416" s="1767"/>
      <c r="V416" s="1768"/>
      <c r="X416" s="1767"/>
      <c r="Z416" s="1768"/>
      <c r="AB416" s="1767"/>
      <c r="AD416" s="1768"/>
      <c r="AE416" s="1828"/>
      <c r="AO416" s="736"/>
    </row>
    <row r="417" spans="2:41" ht="18" customHeight="1">
      <c r="B417" s="72"/>
      <c r="D417" s="49"/>
      <c r="F417" s="49"/>
      <c r="G417" s="49"/>
      <c r="I417" s="1847"/>
      <c r="J417" s="883"/>
      <c r="K417" s="1761"/>
      <c r="L417" s="49"/>
      <c r="M417" s="49"/>
      <c r="N417" s="49"/>
      <c r="O417" s="736"/>
      <c r="P417" s="1764"/>
      <c r="R417" s="1765"/>
      <c r="S417" s="1828"/>
      <c r="T417" s="1767"/>
      <c r="V417" s="1768"/>
      <c r="X417" s="1767"/>
      <c r="Z417" s="1768"/>
      <c r="AB417" s="1767"/>
      <c r="AD417" s="1768"/>
      <c r="AE417" s="1828"/>
      <c r="AO417" s="736"/>
    </row>
    <row r="418" spans="2:41" ht="18" customHeight="1">
      <c r="B418" s="72"/>
      <c r="D418" s="49"/>
      <c r="F418" s="49"/>
      <c r="G418" s="49"/>
      <c r="I418" s="1847"/>
      <c r="J418" s="883"/>
      <c r="K418" s="1761"/>
      <c r="L418" s="49"/>
      <c r="M418" s="49"/>
      <c r="N418" s="49"/>
      <c r="O418" s="736"/>
      <c r="P418" s="1764"/>
      <c r="R418" s="1765"/>
      <c r="S418" s="1828"/>
      <c r="T418" s="1767"/>
      <c r="V418" s="1768"/>
      <c r="X418" s="1767"/>
      <c r="Z418" s="1768"/>
      <c r="AB418" s="1767"/>
      <c r="AD418" s="1768"/>
      <c r="AE418" s="1828"/>
      <c r="AO418" s="736"/>
    </row>
    <row r="419" spans="2:41" ht="18" customHeight="1">
      <c r="B419" s="72"/>
      <c r="D419" s="49"/>
      <c r="F419" s="49"/>
      <c r="G419" s="49"/>
      <c r="I419" s="1847"/>
      <c r="J419" s="883"/>
      <c r="K419" s="1761"/>
      <c r="L419" s="49"/>
      <c r="M419" s="49"/>
      <c r="N419" s="49"/>
      <c r="O419" s="736"/>
      <c r="P419" s="1764"/>
      <c r="R419" s="1765"/>
      <c r="S419" s="1828"/>
      <c r="T419" s="1767"/>
      <c r="V419" s="1768"/>
      <c r="X419" s="1767"/>
      <c r="Z419" s="1768"/>
      <c r="AB419" s="1767"/>
      <c r="AD419" s="1768"/>
      <c r="AE419" s="1828"/>
      <c r="AO419" s="736"/>
    </row>
    <row r="420" spans="2:41" ht="18" customHeight="1">
      <c r="B420" s="72"/>
      <c r="D420" s="49"/>
      <c r="F420" s="49"/>
      <c r="G420" s="49"/>
      <c r="I420" s="1847"/>
      <c r="J420" s="883"/>
      <c r="K420" s="1761"/>
      <c r="L420" s="49"/>
      <c r="M420" s="49"/>
      <c r="N420" s="49"/>
      <c r="O420" s="736"/>
      <c r="P420" s="1764"/>
      <c r="R420" s="1765"/>
      <c r="S420" s="1828"/>
      <c r="T420" s="1767"/>
      <c r="V420" s="1768"/>
      <c r="X420" s="1767"/>
      <c r="Z420" s="1768"/>
      <c r="AB420" s="1767"/>
      <c r="AD420" s="1768"/>
      <c r="AE420" s="1828"/>
      <c r="AO420" s="736"/>
    </row>
    <row r="421" spans="2:41" ht="18" customHeight="1">
      <c r="B421" s="72"/>
      <c r="D421" s="49"/>
      <c r="F421" s="49"/>
      <c r="G421" s="49"/>
      <c r="I421" s="1847"/>
      <c r="J421" s="883"/>
      <c r="K421" s="1761"/>
      <c r="L421" s="49"/>
      <c r="M421" s="49"/>
      <c r="N421" s="49"/>
      <c r="O421" s="736"/>
      <c r="P421" s="1764"/>
      <c r="R421" s="1765"/>
      <c r="S421" s="1828"/>
      <c r="T421" s="1767"/>
      <c r="V421" s="1768"/>
      <c r="X421" s="1767"/>
      <c r="Z421" s="1768"/>
      <c r="AB421" s="1767"/>
      <c r="AD421" s="1768"/>
      <c r="AE421" s="1828"/>
      <c r="AO421" s="736"/>
    </row>
    <row r="422" spans="2:41" ht="18" customHeight="1">
      <c r="B422" s="72"/>
      <c r="D422" s="49"/>
      <c r="F422" s="49"/>
      <c r="G422" s="49"/>
      <c r="I422" s="1847"/>
      <c r="J422" s="883"/>
      <c r="K422" s="1761"/>
      <c r="L422" s="49"/>
      <c r="M422" s="49"/>
      <c r="N422" s="49"/>
      <c r="O422" s="736"/>
      <c r="P422" s="1764"/>
      <c r="R422" s="1765"/>
      <c r="S422" s="1828"/>
      <c r="T422" s="1767"/>
      <c r="V422" s="1768"/>
      <c r="X422" s="1767"/>
      <c r="Z422" s="1768"/>
      <c r="AB422" s="1767"/>
      <c r="AD422" s="1768"/>
      <c r="AE422" s="1828"/>
      <c r="AO422" s="736"/>
    </row>
    <row r="423" spans="2:41" ht="18" customHeight="1">
      <c r="B423" s="72"/>
      <c r="D423" s="49"/>
      <c r="F423" s="49"/>
      <c r="G423" s="49"/>
      <c r="I423" s="1847"/>
      <c r="J423" s="883"/>
      <c r="K423" s="1761"/>
      <c r="L423" s="49"/>
      <c r="M423" s="49"/>
      <c r="N423" s="49"/>
      <c r="O423" s="736"/>
      <c r="P423" s="1764"/>
      <c r="R423" s="1765"/>
      <c r="S423" s="1828"/>
      <c r="T423" s="1767"/>
      <c r="V423" s="1768"/>
      <c r="X423" s="1767"/>
      <c r="Z423" s="1768"/>
      <c r="AB423" s="1767"/>
      <c r="AD423" s="1768"/>
      <c r="AE423" s="1828"/>
      <c r="AO423" s="736"/>
    </row>
    <row r="424" spans="2:41" ht="18" customHeight="1">
      <c r="B424" s="72"/>
      <c r="D424" s="49"/>
      <c r="F424" s="49"/>
      <c r="G424" s="49"/>
      <c r="I424" s="1847"/>
      <c r="J424" s="883"/>
      <c r="K424" s="1761"/>
      <c r="L424" s="49"/>
      <c r="M424" s="49"/>
      <c r="N424" s="49"/>
      <c r="O424" s="736"/>
      <c r="P424" s="1764"/>
      <c r="R424" s="1765"/>
      <c r="S424" s="1828"/>
      <c r="T424" s="1767"/>
      <c r="V424" s="1768"/>
      <c r="X424" s="1767"/>
      <c r="Z424" s="1768"/>
      <c r="AB424" s="1767"/>
      <c r="AD424" s="1768"/>
      <c r="AE424" s="1828"/>
      <c r="AO424" s="736"/>
    </row>
    <row r="425" spans="2:41" ht="18" customHeight="1">
      <c r="B425" s="72"/>
      <c r="D425" s="49"/>
      <c r="F425" s="49"/>
      <c r="G425" s="49"/>
      <c r="I425" s="1847"/>
      <c r="J425" s="883"/>
      <c r="K425" s="1761"/>
      <c r="L425" s="49"/>
      <c r="M425" s="49"/>
      <c r="N425" s="49"/>
      <c r="O425" s="736"/>
      <c r="P425" s="1764"/>
      <c r="R425" s="1765"/>
      <c r="S425" s="1828"/>
      <c r="T425" s="1767"/>
      <c r="V425" s="1768"/>
      <c r="X425" s="1767"/>
      <c r="Z425" s="1768"/>
      <c r="AB425" s="1767"/>
      <c r="AD425" s="1768"/>
      <c r="AE425" s="1828"/>
      <c r="AO425" s="736"/>
    </row>
    <row r="426" spans="2:41" ht="18" customHeight="1">
      <c r="B426" s="72"/>
      <c r="D426" s="49"/>
      <c r="F426" s="49"/>
      <c r="G426" s="49"/>
      <c r="I426" s="1847"/>
      <c r="J426" s="883"/>
      <c r="K426" s="1761"/>
      <c r="L426" s="49"/>
      <c r="M426" s="49"/>
      <c r="N426" s="49"/>
      <c r="O426" s="736"/>
      <c r="P426" s="1764"/>
      <c r="R426" s="1765"/>
      <c r="S426" s="1828"/>
      <c r="T426" s="1767"/>
      <c r="V426" s="1768"/>
      <c r="X426" s="1767"/>
      <c r="Z426" s="1768"/>
      <c r="AB426" s="1767"/>
      <c r="AD426" s="1768"/>
      <c r="AE426" s="1828"/>
      <c r="AO426" s="736"/>
    </row>
    <row r="427" spans="2:41" ht="18" customHeight="1">
      <c r="B427" s="72"/>
      <c r="D427" s="49"/>
      <c r="F427" s="49"/>
      <c r="G427" s="49"/>
      <c r="I427" s="1847"/>
      <c r="J427" s="883"/>
      <c r="K427" s="1761"/>
      <c r="L427" s="49"/>
      <c r="M427" s="49"/>
      <c r="N427" s="49"/>
      <c r="O427" s="736"/>
      <c r="P427" s="1764"/>
      <c r="R427" s="1765"/>
      <c r="S427" s="1828"/>
      <c r="T427" s="1767"/>
      <c r="V427" s="1768"/>
      <c r="X427" s="1767"/>
      <c r="Z427" s="1768"/>
      <c r="AB427" s="1767"/>
      <c r="AD427" s="1768"/>
      <c r="AE427" s="1828"/>
      <c r="AO427" s="736"/>
    </row>
    <row r="428" spans="2:41" ht="18" customHeight="1">
      <c r="B428" s="72"/>
      <c r="D428" s="49"/>
      <c r="F428" s="49"/>
      <c r="G428" s="49"/>
      <c r="I428" s="1847"/>
      <c r="J428" s="883"/>
      <c r="K428" s="1761"/>
      <c r="L428" s="49"/>
      <c r="M428" s="49"/>
      <c r="N428" s="49"/>
      <c r="O428" s="736"/>
      <c r="P428" s="1764"/>
      <c r="R428" s="1765"/>
      <c r="S428" s="1828"/>
      <c r="T428" s="1767"/>
      <c r="V428" s="1768"/>
      <c r="X428" s="1767"/>
      <c r="Z428" s="1768"/>
      <c r="AB428" s="1767"/>
      <c r="AD428" s="1768"/>
      <c r="AE428" s="1828"/>
      <c r="AO428" s="736"/>
    </row>
    <row r="429" spans="2:41" ht="18" customHeight="1">
      <c r="B429" s="72"/>
      <c r="D429" s="49"/>
      <c r="F429" s="49"/>
      <c r="G429" s="49"/>
      <c r="I429" s="1847"/>
      <c r="J429" s="883"/>
      <c r="K429" s="1761"/>
      <c r="L429" s="49"/>
      <c r="M429" s="49"/>
      <c r="N429" s="49"/>
      <c r="O429" s="736"/>
      <c r="P429" s="1764"/>
      <c r="R429" s="1765"/>
      <c r="S429" s="1828"/>
      <c r="T429" s="1767"/>
      <c r="V429" s="1768"/>
      <c r="X429" s="1767"/>
      <c r="Z429" s="1768"/>
      <c r="AB429" s="1767"/>
      <c r="AD429" s="1768"/>
      <c r="AE429" s="1828"/>
      <c r="AO429" s="736"/>
    </row>
    <row r="430" spans="2:41" ht="18" customHeight="1">
      <c r="B430" s="72"/>
      <c r="D430" s="49"/>
      <c r="F430" s="49"/>
      <c r="G430" s="49"/>
      <c r="I430" s="1847"/>
      <c r="J430" s="883"/>
      <c r="K430" s="1761"/>
      <c r="L430" s="49"/>
      <c r="M430" s="49"/>
      <c r="N430" s="49"/>
      <c r="O430" s="736"/>
      <c r="P430" s="1764"/>
      <c r="R430" s="1765"/>
      <c r="S430" s="1828"/>
      <c r="T430" s="1767"/>
      <c r="V430" s="1768"/>
      <c r="X430" s="1767"/>
      <c r="Z430" s="1768"/>
      <c r="AB430" s="1767"/>
      <c r="AD430" s="1768"/>
      <c r="AE430" s="1828"/>
      <c r="AO430" s="736"/>
    </row>
    <row r="431" spans="2:41" ht="18" customHeight="1">
      <c r="B431" s="72"/>
      <c r="D431" s="49"/>
      <c r="F431" s="49"/>
      <c r="G431" s="49"/>
      <c r="I431" s="1847"/>
      <c r="J431" s="883"/>
      <c r="K431" s="1761"/>
      <c r="L431" s="49"/>
      <c r="M431" s="49"/>
      <c r="N431" s="49"/>
      <c r="O431" s="736"/>
      <c r="P431" s="1764"/>
      <c r="R431" s="1765"/>
      <c r="S431" s="1828"/>
      <c r="T431" s="1767"/>
      <c r="V431" s="1768"/>
      <c r="X431" s="1767"/>
      <c r="Z431" s="1768"/>
      <c r="AB431" s="1767"/>
      <c r="AD431" s="1768"/>
      <c r="AE431" s="1828"/>
      <c r="AO431" s="736"/>
    </row>
    <row r="432" spans="2:41" ht="18" customHeight="1">
      <c r="B432" s="72"/>
      <c r="D432" s="49"/>
      <c r="F432" s="49"/>
      <c r="G432" s="49"/>
      <c r="I432" s="1847"/>
      <c r="J432" s="883"/>
      <c r="K432" s="1761"/>
      <c r="L432" s="49"/>
      <c r="M432" s="49"/>
      <c r="N432" s="49"/>
      <c r="O432" s="736"/>
      <c r="P432" s="1764"/>
      <c r="R432" s="1765"/>
      <c r="S432" s="1828"/>
      <c r="T432" s="1767"/>
      <c r="V432" s="1768"/>
      <c r="X432" s="1767"/>
      <c r="Z432" s="1768"/>
      <c r="AB432" s="1767"/>
      <c r="AD432" s="1768"/>
      <c r="AE432" s="1828"/>
      <c r="AO432" s="736"/>
    </row>
    <row r="433" spans="2:41" ht="18" customHeight="1">
      <c r="B433" s="72"/>
      <c r="D433" s="49"/>
      <c r="F433" s="49"/>
      <c r="G433" s="49"/>
      <c r="I433" s="1847"/>
      <c r="J433" s="883"/>
      <c r="K433" s="1761"/>
      <c r="L433" s="49"/>
      <c r="M433" s="49"/>
      <c r="N433" s="49"/>
      <c r="O433" s="736"/>
      <c r="P433" s="1764"/>
      <c r="R433" s="1765"/>
      <c r="S433" s="1828"/>
      <c r="T433" s="1767"/>
      <c r="V433" s="1768"/>
      <c r="X433" s="1767"/>
      <c r="Z433" s="1768"/>
      <c r="AB433" s="1767"/>
      <c r="AD433" s="1768"/>
      <c r="AE433" s="1828"/>
      <c r="AO433" s="736"/>
    </row>
    <row r="434" spans="2:41" ht="18" customHeight="1">
      <c r="B434" s="72"/>
      <c r="D434" s="49"/>
      <c r="F434" s="49"/>
      <c r="G434" s="49"/>
      <c r="I434" s="1847"/>
      <c r="J434" s="883"/>
      <c r="K434" s="1761"/>
      <c r="L434" s="49"/>
      <c r="M434" s="49"/>
      <c r="N434" s="49"/>
      <c r="O434" s="736"/>
      <c r="P434" s="1764"/>
      <c r="R434" s="1765"/>
      <c r="S434" s="1828"/>
      <c r="T434" s="1767"/>
      <c r="V434" s="1768"/>
      <c r="X434" s="1767"/>
      <c r="Z434" s="1768"/>
      <c r="AB434" s="1767"/>
      <c r="AD434" s="1768"/>
      <c r="AE434" s="1828"/>
      <c r="AO434" s="736"/>
    </row>
    <row r="435" spans="2:41" ht="18" customHeight="1">
      <c r="B435" s="72"/>
      <c r="D435" s="49"/>
      <c r="F435" s="49"/>
      <c r="G435" s="49"/>
      <c r="I435" s="1847"/>
      <c r="J435" s="883"/>
      <c r="K435" s="1761"/>
      <c r="L435" s="49"/>
      <c r="M435" s="49"/>
      <c r="N435" s="49"/>
      <c r="O435" s="736"/>
      <c r="P435" s="1764"/>
      <c r="R435" s="1765"/>
      <c r="S435" s="1828"/>
      <c r="T435" s="1767"/>
      <c r="V435" s="1768"/>
      <c r="X435" s="1767"/>
      <c r="Z435" s="1768"/>
      <c r="AB435" s="1767"/>
      <c r="AD435" s="1768"/>
      <c r="AE435" s="1828"/>
      <c r="AO435" s="736"/>
    </row>
    <row r="436" spans="2:41" ht="18" customHeight="1">
      <c r="B436" s="72"/>
      <c r="D436" s="49"/>
      <c r="F436" s="49"/>
      <c r="G436" s="49"/>
      <c r="I436" s="1847"/>
      <c r="J436" s="883"/>
      <c r="K436" s="1761"/>
      <c r="L436" s="49"/>
      <c r="M436" s="49"/>
      <c r="N436" s="49"/>
      <c r="O436" s="736"/>
      <c r="P436" s="1764"/>
      <c r="R436" s="1765"/>
      <c r="S436" s="1828"/>
      <c r="T436" s="1767"/>
      <c r="V436" s="1768"/>
      <c r="X436" s="1767"/>
      <c r="Z436" s="1768"/>
      <c r="AB436" s="1767"/>
      <c r="AD436" s="1768"/>
      <c r="AE436" s="1828"/>
      <c r="AO436" s="736"/>
    </row>
    <row r="437" spans="2:41" ht="18" customHeight="1">
      <c r="B437" s="72"/>
      <c r="D437" s="49"/>
      <c r="F437" s="49"/>
      <c r="G437" s="49"/>
      <c r="I437" s="1847"/>
      <c r="J437" s="883"/>
      <c r="K437" s="1761"/>
      <c r="L437" s="49"/>
      <c r="M437" s="49"/>
      <c r="N437" s="49"/>
      <c r="O437" s="736"/>
      <c r="P437" s="1764"/>
      <c r="R437" s="1765"/>
      <c r="S437" s="1828"/>
      <c r="T437" s="1767"/>
      <c r="V437" s="1768"/>
      <c r="X437" s="1767"/>
      <c r="Z437" s="1768"/>
      <c r="AB437" s="1767"/>
      <c r="AD437" s="1768"/>
      <c r="AE437" s="1828"/>
      <c r="AO437" s="736"/>
    </row>
    <row r="438" spans="2:41" ht="18" customHeight="1">
      <c r="B438" s="72"/>
      <c r="D438" s="49"/>
      <c r="F438" s="49"/>
      <c r="G438" s="49"/>
      <c r="I438" s="1847"/>
      <c r="J438" s="883"/>
      <c r="K438" s="1761"/>
      <c r="L438" s="49"/>
      <c r="M438" s="49"/>
      <c r="N438" s="49"/>
      <c r="O438" s="736"/>
      <c r="P438" s="1764"/>
      <c r="R438" s="1765"/>
      <c r="S438" s="1828"/>
      <c r="T438" s="1767"/>
      <c r="V438" s="1768"/>
      <c r="X438" s="1767"/>
      <c r="Z438" s="1768"/>
      <c r="AB438" s="1767"/>
      <c r="AD438" s="1768"/>
      <c r="AE438" s="1828"/>
      <c r="AO438" s="736"/>
    </row>
    <row r="439" spans="2:41" ht="18" customHeight="1">
      <c r="B439" s="72"/>
      <c r="D439" s="49"/>
      <c r="F439" s="49"/>
      <c r="G439" s="49"/>
      <c r="I439" s="1847"/>
      <c r="J439" s="883"/>
      <c r="K439" s="1761"/>
      <c r="L439" s="49"/>
      <c r="M439" s="49"/>
      <c r="N439" s="49"/>
      <c r="O439" s="736"/>
      <c r="P439" s="1764"/>
      <c r="R439" s="1765"/>
      <c r="S439" s="1828"/>
      <c r="T439" s="1767"/>
      <c r="V439" s="1768"/>
      <c r="X439" s="1767"/>
      <c r="Z439" s="1768"/>
      <c r="AB439" s="1767"/>
      <c r="AD439" s="1768"/>
      <c r="AE439" s="1828"/>
      <c r="AO439" s="736"/>
    </row>
    <row r="440" spans="2:41" ht="18" customHeight="1">
      <c r="B440" s="72"/>
      <c r="D440" s="49"/>
      <c r="F440" s="49"/>
      <c r="G440" s="49"/>
      <c r="I440" s="1847"/>
      <c r="J440" s="883"/>
      <c r="K440" s="1761"/>
      <c r="L440" s="49"/>
      <c r="M440" s="49"/>
      <c r="N440" s="49"/>
      <c r="O440" s="736"/>
      <c r="P440" s="1764"/>
      <c r="R440" s="1765"/>
      <c r="S440" s="1828"/>
      <c r="T440" s="1767"/>
      <c r="V440" s="1768"/>
      <c r="X440" s="1767"/>
      <c r="Z440" s="1768"/>
      <c r="AB440" s="1767"/>
      <c r="AD440" s="1768"/>
      <c r="AE440" s="1828"/>
      <c r="AO440" s="736"/>
    </row>
    <row r="441" spans="2:41" ht="18" customHeight="1">
      <c r="B441" s="72"/>
      <c r="D441" s="49"/>
      <c r="F441" s="49"/>
      <c r="G441" s="49"/>
      <c r="I441" s="1847"/>
      <c r="J441" s="883"/>
      <c r="K441" s="1761"/>
      <c r="L441" s="49"/>
      <c r="M441" s="49"/>
      <c r="N441" s="49"/>
      <c r="O441" s="736"/>
      <c r="P441" s="1764"/>
      <c r="R441" s="1765"/>
      <c r="S441" s="1828"/>
      <c r="T441" s="1767"/>
      <c r="V441" s="1768"/>
      <c r="X441" s="1767"/>
      <c r="Z441" s="1768"/>
      <c r="AB441" s="1767"/>
      <c r="AD441" s="1768"/>
      <c r="AE441" s="1828"/>
      <c r="AO441" s="736"/>
    </row>
    <row r="442" spans="2:41" ht="18" customHeight="1">
      <c r="B442" s="72"/>
      <c r="D442" s="49"/>
      <c r="F442" s="49"/>
      <c r="G442" s="49"/>
      <c r="I442" s="1847"/>
      <c r="J442" s="883"/>
      <c r="K442" s="1761"/>
      <c r="L442" s="49"/>
      <c r="M442" s="49"/>
      <c r="N442" s="49"/>
      <c r="O442" s="736"/>
      <c r="P442" s="1764"/>
      <c r="R442" s="1765"/>
      <c r="S442" s="1828"/>
      <c r="T442" s="1767"/>
      <c r="V442" s="1768"/>
      <c r="X442" s="1767"/>
      <c r="Z442" s="1768"/>
      <c r="AB442" s="1767"/>
      <c r="AD442" s="1768"/>
      <c r="AE442" s="1828"/>
      <c r="AO442" s="736"/>
    </row>
    <row r="443" spans="2:41" ht="18" customHeight="1">
      <c r="B443" s="72"/>
      <c r="D443" s="49"/>
      <c r="F443" s="49"/>
      <c r="G443" s="49"/>
      <c r="I443" s="1847"/>
      <c r="J443" s="883"/>
      <c r="K443" s="1761"/>
      <c r="L443" s="49"/>
      <c r="M443" s="49"/>
      <c r="N443" s="49"/>
      <c r="O443" s="736"/>
      <c r="P443" s="1764"/>
      <c r="R443" s="1765"/>
      <c r="S443" s="1828"/>
      <c r="T443" s="1767"/>
      <c r="V443" s="1768"/>
      <c r="X443" s="1767"/>
      <c r="Z443" s="1768"/>
      <c r="AB443" s="1767"/>
      <c r="AD443" s="1768"/>
      <c r="AE443" s="1828"/>
      <c r="AO443" s="736"/>
    </row>
    <row r="444" spans="2:41" ht="18" customHeight="1">
      <c r="B444" s="72"/>
      <c r="D444" s="49"/>
      <c r="F444" s="49"/>
      <c r="G444" s="49"/>
      <c r="I444" s="1847"/>
      <c r="J444" s="883"/>
      <c r="K444" s="1761"/>
      <c r="L444" s="49"/>
      <c r="M444" s="49"/>
      <c r="N444" s="49"/>
      <c r="O444" s="736"/>
      <c r="P444" s="1764"/>
      <c r="R444" s="1765"/>
      <c r="S444" s="1828"/>
      <c r="T444" s="1767"/>
      <c r="V444" s="1768"/>
      <c r="X444" s="1767"/>
      <c r="Z444" s="1768"/>
      <c r="AB444" s="1767"/>
      <c r="AD444" s="1768"/>
      <c r="AE444" s="1828"/>
      <c r="AO444" s="736"/>
    </row>
    <row r="445" spans="2:41" ht="18" customHeight="1">
      <c r="B445" s="72"/>
      <c r="D445" s="49"/>
      <c r="F445" s="49"/>
      <c r="G445" s="49"/>
      <c r="I445" s="1847"/>
      <c r="J445" s="883"/>
      <c r="K445" s="1761"/>
      <c r="L445" s="49"/>
      <c r="M445" s="49"/>
      <c r="N445" s="49"/>
      <c r="O445" s="736"/>
      <c r="P445" s="1764"/>
      <c r="R445" s="1765"/>
      <c r="S445" s="1828"/>
      <c r="T445" s="1767"/>
      <c r="V445" s="1768"/>
      <c r="X445" s="1767"/>
      <c r="Z445" s="1768"/>
      <c r="AB445" s="1767"/>
      <c r="AD445" s="1768"/>
      <c r="AE445" s="1828"/>
      <c r="AO445" s="736"/>
    </row>
    <row r="446" spans="2:41" ht="18" customHeight="1">
      <c r="B446" s="72"/>
      <c r="D446" s="49"/>
      <c r="F446" s="49"/>
      <c r="G446" s="49"/>
      <c r="I446" s="1847"/>
      <c r="J446" s="883"/>
      <c r="K446" s="1761"/>
      <c r="L446" s="49"/>
      <c r="M446" s="49"/>
      <c r="N446" s="49"/>
      <c r="O446" s="736"/>
      <c r="P446" s="1764"/>
      <c r="R446" s="1765"/>
      <c r="S446" s="1828"/>
      <c r="T446" s="1767"/>
      <c r="V446" s="1768"/>
      <c r="X446" s="1767"/>
      <c r="Z446" s="1768"/>
      <c r="AB446" s="1767"/>
      <c r="AD446" s="1768"/>
      <c r="AE446" s="1828"/>
      <c r="AO446" s="736"/>
    </row>
    <row r="447" spans="2:41" ht="18" customHeight="1">
      <c r="B447" s="72"/>
      <c r="D447" s="49"/>
      <c r="F447" s="49"/>
      <c r="G447" s="49"/>
      <c r="I447" s="1847"/>
      <c r="J447" s="883"/>
      <c r="K447" s="1761"/>
      <c r="L447" s="49"/>
      <c r="M447" s="49"/>
      <c r="N447" s="49"/>
      <c r="O447" s="736"/>
      <c r="P447" s="1764"/>
      <c r="R447" s="1765"/>
      <c r="S447" s="1828"/>
      <c r="T447" s="1767"/>
      <c r="V447" s="1768"/>
      <c r="X447" s="1767"/>
      <c r="Z447" s="1768"/>
      <c r="AB447" s="1767"/>
      <c r="AD447" s="1768"/>
      <c r="AE447" s="1828"/>
      <c r="AO447" s="736"/>
    </row>
    <row r="448" spans="2:41" ht="18" customHeight="1">
      <c r="B448" s="72"/>
      <c r="D448" s="49"/>
      <c r="F448" s="49"/>
      <c r="G448" s="49"/>
      <c r="I448" s="1847"/>
      <c r="J448" s="883"/>
      <c r="K448" s="1761"/>
      <c r="L448" s="49"/>
      <c r="M448" s="49"/>
      <c r="N448" s="49"/>
      <c r="O448" s="736"/>
      <c r="P448" s="1764"/>
      <c r="R448" s="1765"/>
      <c r="S448" s="1828"/>
      <c r="T448" s="1767"/>
      <c r="V448" s="1768"/>
      <c r="X448" s="1767"/>
      <c r="Z448" s="1768"/>
      <c r="AB448" s="1767"/>
      <c r="AD448" s="1768"/>
      <c r="AE448" s="1828"/>
      <c r="AO448" s="736"/>
    </row>
    <row r="449" spans="2:41" ht="18" customHeight="1">
      <c r="B449" s="72"/>
      <c r="D449" s="49"/>
      <c r="F449" s="49"/>
      <c r="G449" s="49"/>
      <c r="I449" s="1847"/>
      <c r="J449" s="883"/>
      <c r="K449" s="1761"/>
      <c r="L449" s="49"/>
      <c r="M449" s="49"/>
      <c r="N449" s="49"/>
      <c r="O449" s="736"/>
      <c r="P449" s="1764"/>
      <c r="R449" s="1765"/>
      <c r="S449" s="1828"/>
      <c r="T449" s="1767"/>
      <c r="V449" s="1768"/>
      <c r="X449" s="1767"/>
      <c r="Z449" s="1768"/>
      <c r="AB449" s="1767"/>
      <c r="AD449" s="1768"/>
      <c r="AE449" s="1828"/>
      <c r="AO449" s="736"/>
    </row>
    <row r="450" spans="2:41" ht="18" customHeight="1">
      <c r="B450" s="72"/>
      <c r="D450" s="49"/>
      <c r="F450" s="49"/>
      <c r="G450" s="49"/>
      <c r="I450" s="1847"/>
      <c r="J450" s="883"/>
      <c r="K450" s="1761"/>
      <c r="L450" s="49"/>
      <c r="M450" s="49"/>
      <c r="N450" s="49"/>
      <c r="O450" s="736"/>
      <c r="P450" s="1764"/>
      <c r="R450" s="1765"/>
      <c r="S450" s="1828"/>
      <c r="T450" s="1767"/>
      <c r="V450" s="1768"/>
      <c r="X450" s="1767"/>
      <c r="Z450" s="1768"/>
      <c r="AB450" s="1767"/>
      <c r="AD450" s="1768"/>
      <c r="AE450" s="1828"/>
      <c r="AO450" s="736"/>
    </row>
    <row r="451" spans="2:41" ht="18" customHeight="1">
      <c r="B451" s="72"/>
      <c r="D451" s="49"/>
      <c r="F451" s="49"/>
      <c r="G451" s="49"/>
      <c r="I451" s="1847"/>
      <c r="J451" s="883"/>
      <c r="K451" s="1761"/>
      <c r="L451" s="49"/>
      <c r="M451" s="49"/>
      <c r="N451" s="49"/>
      <c r="O451" s="736"/>
      <c r="P451" s="1764"/>
      <c r="R451" s="1765"/>
      <c r="S451" s="1828"/>
      <c r="T451" s="1767"/>
      <c r="V451" s="1768"/>
      <c r="X451" s="1767"/>
      <c r="Z451" s="1768"/>
      <c r="AB451" s="1767"/>
      <c r="AD451" s="1768"/>
      <c r="AE451" s="1828"/>
      <c r="AO451" s="736"/>
    </row>
    <row r="452" spans="2:41" ht="18" customHeight="1">
      <c r="B452" s="72"/>
      <c r="D452" s="49"/>
      <c r="F452" s="49"/>
      <c r="G452" s="49"/>
      <c r="I452" s="1847"/>
      <c r="J452" s="883"/>
      <c r="K452" s="1761"/>
      <c r="L452" s="49"/>
      <c r="M452" s="49"/>
      <c r="N452" s="49"/>
      <c r="O452" s="736"/>
      <c r="P452" s="1764"/>
      <c r="R452" s="1765"/>
      <c r="S452" s="1828"/>
      <c r="T452" s="1767"/>
      <c r="V452" s="1768"/>
      <c r="X452" s="1767"/>
      <c r="Z452" s="1768"/>
      <c r="AB452" s="1767"/>
      <c r="AD452" s="1768"/>
      <c r="AE452" s="1828"/>
      <c r="AO452" s="736"/>
    </row>
    <row r="453" spans="2:41" ht="18" customHeight="1">
      <c r="B453" s="72"/>
      <c r="D453" s="49"/>
      <c r="F453" s="49"/>
      <c r="G453" s="49"/>
      <c r="I453" s="1847"/>
      <c r="J453" s="883"/>
      <c r="K453" s="1761"/>
      <c r="L453" s="49"/>
      <c r="M453" s="49"/>
      <c r="N453" s="49"/>
      <c r="O453" s="736"/>
      <c r="P453" s="1764"/>
      <c r="R453" s="1765"/>
      <c r="S453" s="1828"/>
      <c r="T453" s="1767"/>
      <c r="V453" s="1768"/>
      <c r="X453" s="1767"/>
      <c r="Z453" s="1768"/>
      <c r="AB453" s="1767"/>
      <c r="AD453" s="1768"/>
      <c r="AE453" s="1828"/>
      <c r="AO453" s="736"/>
    </row>
    <row r="454" spans="2:41" ht="18" customHeight="1">
      <c r="B454" s="72"/>
      <c r="D454" s="49"/>
      <c r="F454" s="49"/>
      <c r="G454" s="49"/>
      <c r="I454" s="1847"/>
      <c r="J454" s="883"/>
      <c r="K454" s="1761"/>
      <c r="L454" s="49"/>
      <c r="M454" s="49"/>
      <c r="N454" s="49"/>
      <c r="O454" s="736"/>
      <c r="P454" s="1764"/>
      <c r="R454" s="1765"/>
      <c r="S454" s="1828"/>
      <c r="T454" s="1767"/>
      <c r="V454" s="1768"/>
      <c r="X454" s="1767"/>
      <c r="Z454" s="1768"/>
      <c r="AB454" s="1767"/>
      <c r="AD454" s="1768"/>
      <c r="AE454" s="1828"/>
      <c r="AO454" s="736"/>
    </row>
    <row r="455" spans="2:41" ht="18" customHeight="1">
      <c r="B455" s="72"/>
      <c r="D455" s="49"/>
      <c r="F455" s="49"/>
      <c r="G455" s="49"/>
      <c r="I455" s="1847"/>
      <c r="J455" s="883"/>
      <c r="K455" s="1761"/>
      <c r="L455" s="49"/>
      <c r="M455" s="49"/>
      <c r="N455" s="49"/>
      <c r="O455" s="736"/>
      <c r="P455" s="1764"/>
      <c r="R455" s="1765"/>
      <c r="S455" s="1828"/>
      <c r="T455" s="1767"/>
      <c r="V455" s="1768"/>
      <c r="X455" s="1767"/>
      <c r="Z455" s="1768"/>
      <c r="AB455" s="1767"/>
      <c r="AD455" s="1768"/>
      <c r="AE455" s="1828"/>
      <c r="AO455" s="736"/>
    </row>
    <row r="456" spans="2:41" ht="18" customHeight="1">
      <c r="B456" s="72"/>
      <c r="D456" s="49"/>
      <c r="F456" s="49"/>
      <c r="G456" s="49"/>
      <c r="I456" s="1847"/>
      <c r="J456" s="883"/>
      <c r="K456" s="1761"/>
      <c r="L456" s="49"/>
      <c r="M456" s="49"/>
      <c r="N456" s="49"/>
      <c r="O456" s="736"/>
      <c r="P456" s="1764"/>
      <c r="R456" s="1765"/>
      <c r="S456" s="1828"/>
      <c r="T456" s="1767"/>
      <c r="V456" s="1768"/>
      <c r="X456" s="1767"/>
      <c r="Z456" s="1768"/>
      <c r="AB456" s="1767"/>
      <c r="AD456" s="1768"/>
      <c r="AE456" s="1828"/>
      <c r="AO456" s="736"/>
    </row>
    <row r="457" spans="2:41" ht="18" customHeight="1">
      <c r="B457" s="72"/>
      <c r="D457" s="49"/>
      <c r="F457" s="49"/>
      <c r="G457" s="49"/>
      <c r="I457" s="1847"/>
      <c r="J457" s="883"/>
      <c r="K457" s="1761"/>
      <c r="L457" s="49"/>
      <c r="M457" s="49"/>
      <c r="N457" s="49"/>
      <c r="O457" s="736"/>
      <c r="P457" s="1764"/>
      <c r="R457" s="1765"/>
      <c r="S457" s="1828"/>
      <c r="T457" s="1767"/>
      <c r="V457" s="1768"/>
      <c r="X457" s="1767"/>
      <c r="Z457" s="1768"/>
      <c r="AB457" s="1767"/>
      <c r="AD457" s="1768"/>
      <c r="AE457" s="1828"/>
      <c r="AO457" s="736"/>
    </row>
    <row r="458" spans="2:41" ht="18" customHeight="1">
      <c r="B458" s="72"/>
      <c r="D458" s="49"/>
      <c r="F458" s="49"/>
      <c r="G458" s="49"/>
      <c r="I458" s="1847"/>
      <c r="J458" s="883"/>
      <c r="K458" s="1761"/>
      <c r="L458" s="49"/>
      <c r="M458" s="49"/>
      <c r="N458" s="49"/>
      <c r="O458" s="736"/>
      <c r="P458" s="1764"/>
      <c r="R458" s="1765"/>
      <c r="S458" s="1828"/>
      <c r="T458" s="1767"/>
      <c r="V458" s="1768"/>
      <c r="X458" s="1767"/>
      <c r="Z458" s="1768"/>
      <c r="AB458" s="1767"/>
      <c r="AD458" s="1768"/>
      <c r="AE458" s="1828"/>
      <c r="AO458" s="736"/>
    </row>
    <row r="459" spans="2:41" ht="18" customHeight="1">
      <c r="B459" s="72"/>
      <c r="D459" s="49"/>
      <c r="F459" s="49"/>
      <c r="G459" s="49"/>
      <c r="I459" s="1847"/>
      <c r="J459" s="883"/>
      <c r="K459" s="1761"/>
      <c r="L459" s="49"/>
      <c r="M459" s="49"/>
      <c r="N459" s="49"/>
      <c r="O459" s="736"/>
      <c r="P459" s="1764"/>
      <c r="R459" s="1765"/>
      <c r="S459" s="1828"/>
      <c r="T459" s="1767"/>
      <c r="V459" s="1768"/>
      <c r="X459" s="1767"/>
      <c r="Z459" s="1768"/>
      <c r="AB459" s="1767"/>
      <c r="AD459" s="1768"/>
      <c r="AE459" s="1828"/>
      <c r="AO459" s="736"/>
    </row>
    <row r="460" spans="2:41" ht="18" customHeight="1">
      <c r="B460" s="72"/>
      <c r="D460" s="49"/>
      <c r="F460" s="49"/>
      <c r="G460" s="49"/>
      <c r="I460" s="1847"/>
      <c r="J460" s="883"/>
      <c r="K460" s="1761"/>
      <c r="L460" s="49"/>
      <c r="M460" s="49"/>
      <c r="N460" s="49"/>
      <c r="O460" s="736"/>
      <c r="P460" s="1764"/>
      <c r="R460" s="1765"/>
      <c r="S460" s="1828"/>
      <c r="T460" s="1767"/>
      <c r="V460" s="1768"/>
      <c r="X460" s="1767"/>
      <c r="Z460" s="1768"/>
      <c r="AB460" s="1767"/>
      <c r="AD460" s="1768"/>
      <c r="AE460" s="1828"/>
      <c r="AO460" s="736"/>
    </row>
    <row r="461" spans="2:41" ht="18" customHeight="1">
      <c r="B461" s="72"/>
      <c r="D461" s="49"/>
      <c r="F461" s="49"/>
      <c r="G461" s="49"/>
      <c r="I461" s="1847"/>
      <c r="J461" s="883"/>
      <c r="K461" s="1761"/>
      <c r="L461" s="49"/>
      <c r="M461" s="49"/>
      <c r="N461" s="49"/>
      <c r="O461" s="736"/>
      <c r="P461" s="1764"/>
      <c r="R461" s="1765"/>
      <c r="S461" s="1828"/>
      <c r="T461" s="1767"/>
      <c r="V461" s="1768"/>
      <c r="X461" s="1767"/>
      <c r="Z461" s="1768"/>
      <c r="AB461" s="1767"/>
      <c r="AD461" s="1768"/>
      <c r="AE461" s="1828"/>
      <c r="AO461" s="736"/>
    </row>
    <row r="462" spans="2:41" ht="18" customHeight="1">
      <c r="B462" s="72"/>
      <c r="D462" s="49"/>
      <c r="F462" s="49"/>
      <c r="G462" s="49"/>
      <c r="I462" s="1847"/>
      <c r="J462" s="883"/>
      <c r="K462" s="1761"/>
      <c r="L462" s="49"/>
      <c r="M462" s="49"/>
      <c r="N462" s="49"/>
      <c r="O462" s="736"/>
      <c r="P462" s="1764"/>
      <c r="R462" s="1765"/>
      <c r="S462" s="1828"/>
      <c r="T462" s="1767"/>
      <c r="V462" s="1768"/>
      <c r="X462" s="1767"/>
      <c r="Z462" s="1768"/>
      <c r="AB462" s="1767"/>
      <c r="AD462" s="1768"/>
      <c r="AE462" s="1828"/>
      <c r="AO462" s="736"/>
    </row>
    <row r="463" spans="2:41" ht="18" customHeight="1">
      <c r="B463" s="72"/>
      <c r="D463" s="49"/>
      <c r="F463" s="49"/>
      <c r="G463" s="49"/>
      <c r="I463" s="1847"/>
      <c r="J463" s="883"/>
      <c r="K463" s="1761"/>
      <c r="L463" s="49"/>
      <c r="M463" s="49"/>
      <c r="N463" s="49"/>
      <c r="O463" s="736"/>
      <c r="P463" s="1764"/>
      <c r="R463" s="1765"/>
      <c r="S463" s="1828"/>
      <c r="T463" s="1767"/>
      <c r="V463" s="1768"/>
      <c r="X463" s="1767"/>
      <c r="Z463" s="1768"/>
      <c r="AB463" s="1767"/>
      <c r="AD463" s="1768"/>
      <c r="AE463" s="1828"/>
      <c r="AO463" s="736"/>
    </row>
    <row r="464" spans="2:41" ht="18" customHeight="1">
      <c r="B464" s="72"/>
      <c r="D464" s="49"/>
      <c r="F464" s="49"/>
      <c r="G464" s="49"/>
      <c r="I464" s="1847"/>
      <c r="J464" s="883"/>
      <c r="K464" s="1761"/>
      <c r="L464" s="49"/>
      <c r="M464" s="49"/>
      <c r="N464" s="49"/>
      <c r="O464" s="736"/>
      <c r="P464" s="1764"/>
      <c r="R464" s="1765"/>
      <c r="S464" s="1828"/>
      <c r="T464" s="1767"/>
      <c r="V464" s="1768"/>
      <c r="X464" s="1767"/>
      <c r="Z464" s="1768"/>
      <c r="AB464" s="1767"/>
      <c r="AD464" s="1768"/>
      <c r="AE464" s="1828"/>
      <c r="AO464" s="736"/>
    </row>
    <row r="465" spans="2:41" ht="18" customHeight="1">
      <c r="B465" s="72"/>
      <c r="D465" s="49"/>
      <c r="F465" s="49"/>
      <c r="G465" s="49"/>
      <c r="I465" s="1847"/>
      <c r="J465" s="883"/>
      <c r="K465" s="1761"/>
      <c r="L465" s="49"/>
      <c r="M465" s="49"/>
      <c r="N465" s="49"/>
      <c r="O465" s="736"/>
      <c r="P465" s="1764"/>
      <c r="R465" s="1765"/>
      <c r="S465" s="1828"/>
      <c r="T465" s="1767"/>
      <c r="V465" s="1768"/>
      <c r="X465" s="1767"/>
      <c r="Z465" s="1768"/>
      <c r="AB465" s="1767"/>
      <c r="AD465" s="1768"/>
      <c r="AE465" s="1828"/>
      <c r="AO465" s="736"/>
    </row>
    <row r="466" spans="2:41" ht="18" customHeight="1">
      <c r="B466" s="72"/>
      <c r="D466" s="49"/>
      <c r="F466" s="49"/>
      <c r="G466" s="49"/>
      <c r="I466" s="1847"/>
      <c r="J466" s="883"/>
      <c r="K466" s="1761"/>
      <c r="L466" s="49"/>
      <c r="M466" s="49"/>
      <c r="N466" s="49"/>
      <c r="O466" s="736"/>
      <c r="P466" s="1764"/>
      <c r="R466" s="1765"/>
      <c r="S466" s="1828"/>
      <c r="T466" s="1767"/>
      <c r="V466" s="1768"/>
      <c r="X466" s="1767"/>
      <c r="Z466" s="1768"/>
      <c r="AB466" s="1767"/>
      <c r="AD466" s="1768"/>
      <c r="AE466" s="1828"/>
      <c r="AO466" s="736"/>
    </row>
    <row r="467" spans="2:41" ht="18" customHeight="1">
      <c r="B467" s="72"/>
      <c r="D467" s="49"/>
      <c r="F467" s="49"/>
      <c r="G467" s="49"/>
      <c r="I467" s="1847"/>
      <c r="J467" s="883"/>
      <c r="K467" s="1761"/>
      <c r="L467" s="49"/>
      <c r="M467" s="49"/>
      <c r="N467" s="49"/>
      <c r="O467" s="736"/>
      <c r="P467" s="1764"/>
      <c r="R467" s="1765"/>
      <c r="S467" s="1828"/>
      <c r="T467" s="1767"/>
      <c r="V467" s="1768"/>
      <c r="X467" s="1767"/>
      <c r="Z467" s="1768"/>
      <c r="AB467" s="1767"/>
      <c r="AD467" s="1768"/>
      <c r="AE467" s="1828"/>
      <c r="AO467" s="736"/>
    </row>
    <row r="468" spans="2:41" ht="18" customHeight="1">
      <c r="B468" s="72"/>
      <c r="D468" s="49"/>
      <c r="F468" s="49"/>
      <c r="G468" s="49"/>
      <c r="I468" s="1847"/>
      <c r="J468" s="883"/>
      <c r="K468" s="1761"/>
      <c r="L468" s="49"/>
      <c r="M468" s="49"/>
      <c r="N468" s="49"/>
      <c r="O468" s="736"/>
      <c r="P468" s="1764"/>
      <c r="R468" s="1765"/>
      <c r="S468" s="1828"/>
      <c r="T468" s="1767"/>
      <c r="V468" s="1768"/>
      <c r="X468" s="1767"/>
      <c r="Z468" s="1768"/>
      <c r="AB468" s="1767"/>
      <c r="AD468" s="1768"/>
      <c r="AE468" s="1828"/>
      <c r="AO468" s="736"/>
    </row>
    <row r="469" spans="2:41" ht="18" customHeight="1">
      <c r="B469" s="72"/>
      <c r="D469" s="49"/>
      <c r="F469" s="49"/>
      <c r="G469" s="49"/>
      <c r="I469" s="1847"/>
      <c r="J469" s="883"/>
      <c r="K469" s="1761"/>
      <c r="L469" s="49"/>
      <c r="M469" s="49"/>
      <c r="N469" s="49"/>
      <c r="O469" s="736"/>
      <c r="P469" s="1764"/>
      <c r="R469" s="1765"/>
      <c r="S469" s="1828"/>
      <c r="T469" s="1767"/>
      <c r="V469" s="1768"/>
      <c r="X469" s="1767"/>
      <c r="Z469" s="1768"/>
      <c r="AB469" s="1767"/>
      <c r="AD469" s="1768"/>
      <c r="AE469" s="1828"/>
      <c r="AO469" s="736"/>
    </row>
    <row r="470" spans="2:41" ht="18" customHeight="1">
      <c r="B470" s="72"/>
      <c r="D470" s="49"/>
      <c r="F470" s="49"/>
      <c r="G470" s="49"/>
      <c r="I470" s="1847"/>
      <c r="J470" s="883"/>
      <c r="K470" s="1761"/>
      <c r="L470" s="49"/>
      <c r="M470" s="49"/>
      <c r="N470" s="49"/>
      <c r="O470" s="736"/>
      <c r="P470" s="1764"/>
      <c r="R470" s="1765"/>
      <c r="S470" s="1828"/>
      <c r="T470" s="1767"/>
      <c r="V470" s="1768"/>
      <c r="X470" s="1767"/>
      <c r="Z470" s="1768"/>
      <c r="AB470" s="1767"/>
      <c r="AD470" s="1768"/>
      <c r="AE470" s="1828"/>
      <c r="AO470" s="736"/>
    </row>
    <row r="471" spans="2:41" ht="18" customHeight="1">
      <c r="B471" s="72"/>
      <c r="D471" s="49"/>
      <c r="F471" s="49"/>
      <c r="G471" s="49"/>
      <c r="I471" s="1847"/>
      <c r="J471" s="883"/>
      <c r="K471" s="1761"/>
      <c r="L471" s="49"/>
      <c r="M471" s="49"/>
      <c r="N471" s="49"/>
      <c r="O471" s="736"/>
      <c r="P471" s="1764"/>
      <c r="R471" s="1765"/>
      <c r="S471" s="1828"/>
      <c r="T471" s="1767"/>
      <c r="V471" s="1768"/>
      <c r="X471" s="1767"/>
      <c r="Z471" s="1768"/>
      <c r="AB471" s="1767"/>
      <c r="AD471" s="1768"/>
      <c r="AE471" s="1828"/>
      <c r="AO471" s="736"/>
    </row>
    <row r="472" spans="2:41" ht="18" customHeight="1">
      <c r="B472" s="72"/>
      <c r="D472" s="49"/>
      <c r="F472" s="49"/>
      <c r="G472" s="49"/>
      <c r="I472" s="1847"/>
      <c r="J472" s="883"/>
      <c r="K472" s="1761"/>
      <c r="L472" s="49"/>
      <c r="M472" s="49"/>
      <c r="N472" s="49"/>
      <c r="O472" s="736"/>
      <c r="P472" s="1764"/>
      <c r="R472" s="1765"/>
      <c r="S472" s="1828"/>
      <c r="T472" s="1767"/>
      <c r="V472" s="1768"/>
      <c r="X472" s="1767"/>
      <c r="Z472" s="1768"/>
      <c r="AB472" s="1767"/>
      <c r="AD472" s="1768"/>
      <c r="AE472" s="1828"/>
      <c r="AO472" s="736"/>
    </row>
    <row r="473" spans="2:41" ht="18" customHeight="1">
      <c r="B473" s="72"/>
      <c r="D473" s="49"/>
      <c r="F473" s="49"/>
      <c r="G473" s="49"/>
      <c r="I473" s="1847"/>
      <c r="J473" s="883"/>
      <c r="K473" s="1761"/>
      <c r="L473" s="49"/>
      <c r="M473" s="49"/>
      <c r="N473" s="49"/>
      <c r="O473" s="736"/>
      <c r="P473" s="1764"/>
      <c r="R473" s="1765"/>
      <c r="S473" s="1828"/>
      <c r="T473" s="1767"/>
      <c r="V473" s="1768"/>
      <c r="X473" s="1767"/>
      <c r="Z473" s="1768"/>
      <c r="AB473" s="1767"/>
      <c r="AD473" s="1768"/>
      <c r="AE473" s="1828"/>
      <c r="AO473" s="736"/>
    </row>
    <row r="474" spans="2:41" ht="18" customHeight="1">
      <c r="B474" s="72"/>
      <c r="D474" s="49"/>
      <c r="F474" s="49"/>
      <c r="G474" s="49"/>
      <c r="I474" s="1847"/>
      <c r="J474" s="883"/>
      <c r="K474" s="1761"/>
      <c r="L474" s="49"/>
      <c r="M474" s="49"/>
      <c r="N474" s="49"/>
      <c r="O474" s="736"/>
      <c r="P474" s="1764"/>
      <c r="R474" s="1765"/>
      <c r="S474" s="1828"/>
      <c r="T474" s="1767"/>
      <c r="V474" s="1768"/>
      <c r="X474" s="1767"/>
      <c r="Z474" s="1768"/>
      <c r="AB474" s="1767"/>
      <c r="AD474" s="1768"/>
      <c r="AE474" s="1828"/>
      <c r="AO474" s="736"/>
    </row>
    <row r="475" spans="2:41" ht="18" customHeight="1">
      <c r="B475" s="72"/>
      <c r="D475" s="49"/>
      <c r="F475" s="49"/>
      <c r="G475" s="49"/>
      <c r="I475" s="1847"/>
      <c r="J475" s="883"/>
      <c r="K475" s="1761"/>
      <c r="L475" s="49"/>
      <c r="M475" s="49"/>
      <c r="N475" s="49"/>
      <c r="O475" s="736"/>
      <c r="P475" s="1764"/>
      <c r="R475" s="1765"/>
      <c r="S475" s="1828"/>
      <c r="T475" s="1767"/>
      <c r="V475" s="1768"/>
      <c r="X475" s="1767"/>
      <c r="Z475" s="1768"/>
      <c r="AB475" s="1767"/>
      <c r="AD475" s="1768"/>
      <c r="AE475" s="1828"/>
      <c r="AO475" s="736"/>
    </row>
    <row r="476" spans="2:41" ht="18" customHeight="1">
      <c r="B476" s="72"/>
      <c r="D476" s="49"/>
      <c r="F476" s="49"/>
      <c r="G476" s="49"/>
      <c r="I476" s="1847"/>
      <c r="J476" s="883"/>
      <c r="K476" s="1761"/>
      <c r="L476" s="49"/>
      <c r="M476" s="49"/>
      <c r="N476" s="49"/>
      <c r="O476" s="736"/>
      <c r="P476" s="1764"/>
      <c r="R476" s="1765"/>
      <c r="S476" s="1828"/>
      <c r="T476" s="1767"/>
      <c r="V476" s="1768"/>
      <c r="X476" s="1767"/>
      <c r="Z476" s="1768"/>
      <c r="AB476" s="1767"/>
      <c r="AD476" s="1768"/>
      <c r="AE476" s="1828"/>
      <c r="AO476" s="736"/>
    </row>
    <row r="477" spans="2:41" ht="18" customHeight="1">
      <c r="B477" s="72"/>
      <c r="D477" s="49"/>
      <c r="F477" s="49"/>
      <c r="G477" s="49"/>
      <c r="I477" s="1847"/>
      <c r="J477" s="883"/>
      <c r="K477" s="1761"/>
      <c r="L477" s="49"/>
      <c r="M477" s="49"/>
      <c r="N477" s="49"/>
      <c r="O477" s="736"/>
      <c r="P477" s="1764"/>
      <c r="R477" s="1765"/>
      <c r="S477" s="1828"/>
      <c r="T477" s="1767"/>
      <c r="V477" s="1768"/>
      <c r="X477" s="1767"/>
      <c r="Z477" s="1768"/>
      <c r="AB477" s="1767"/>
      <c r="AD477" s="1768"/>
      <c r="AE477" s="1828"/>
      <c r="AO477" s="736"/>
    </row>
    <row r="478" spans="2:41" ht="18" customHeight="1">
      <c r="B478" s="72"/>
      <c r="D478" s="49"/>
      <c r="F478" s="49"/>
      <c r="G478" s="49"/>
      <c r="I478" s="1847"/>
      <c r="J478" s="883"/>
      <c r="K478" s="1761"/>
      <c r="L478" s="49"/>
      <c r="M478" s="49"/>
      <c r="N478" s="49"/>
      <c r="O478" s="736"/>
      <c r="P478" s="1764"/>
      <c r="R478" s="1765"/>
      <c r="S478" s="1828"/>
      <c r="T478" s="1767"/>
      <c r="V478" s="1768"/>
      <c r="X478" s="1767"/>
      <c r="Z478" s="1768"/>
      <c r="AB478" s="1767"/>
      <c r="AD478" s="1768"/>
      <c r="AE478" s="1828"/>
      <c r="AO478" s="736"/>
    </row>
    <row r="479" spans="2:41" ht="18" customHeight="1">
      <c r="B479" s="72"/>
      <c r="D479" s="49"/>
      <c r="F479" s="49"/>
      <c r="G479" s="49"/>
      <c r="I479" s="1847"/>
      <c r="J479" s="883"/>
      <c r="K479" s="1761"/>
      <c r="L479" s="49"/>
      <c r="M479" s="49"/>
      <c r="N479" s="49"/>
      <c r="O479" s="736"/>
      <c r="P479" s="1764"/>
      <c r="R479" s="1765"/>
      <c r="S479" s="1828"/>
      <c r="T479" s="1767"/>
      <c r="V479" s="1768"/>
      <c r="X479" s="1767"/>
      <c r="Z479" s="1768"/>
      <c r="AB479" s="1767"/>
      <c r="AD479" s="1768"/>
      <c r="AE479" s="1828"/>
      <c r="AO479" s="736"/>
    </row>
    <row r="480" spans="2:41" ht="18" customHeight="1">
      <c r="B480" s="72"/>
      <c r="D480" s="49"/>
      <c r="F480" s="49"/>
      <c r="G480" s="49"/>
      <c r="I480" s="1847"/>
      <c r="J480" s="883"/>
      <c r="K480" s="1761"/>
      <c r="L480" s="49"/>
      <c r="M480" s="49"/>
      <c r="N480" s="49"/>
      <c r="O480" s="736"/>
      <c r="P480" s="1764"/>
      <c r="R480" s="1765"/>
      <c r="S480" s="1828"/>
      <c r="T480" s="1767"/>
      <c r="V480" s="1768"/>
      <c r="X480" s="1767"/>
      <c r="Z480" s="1768"/>
      <c r="AB480" s="1767"/>
      <c r="AD480" s="1768"/>
      <c r="AE480" s="1828"/>
      <c r="AO480" s="736"/>
    </row>
    <row r="481" spans="2:41" ht="18" customHeight="1">
      <c r="B481" s="72"/>
      <c r="D481" s="49"/>
      <c r="F481" s="49"/>
      <c r="G481" s="49"/>
      <c r="I481" s="1847"/>
      <c r="J481" s="883"/>
      <c r="K481" s="1761"/>
      <c r="L481" s="49"/>
      <c r="M481" s="49"/>
      <c r="N481" s="49"/>
      <c r="O481" s="736"/>
      <c r="P481" s="1764"/>
      <c r="R481" s="1765"/>
      <c r="S481" s="1828"/>
      <c r="T481" s="1767"/>
      <c r="V481" s="1768"/>
      <c r="X481" s="1767"/>
      <c r="Z481" s="1768"/>
      <c r="AB481" s="1767"/>
      <c r="AD481" s="1768"/>
      <c r="AE481" s="1828"/>
      <c r="AO481" s="736"/>
    </row>
    <row r="482" spans="2:41" ht="18" customHeight="1">
      <c r="B482" s="72"/>
      <c r="D482" s="49"/>
      <c r="F482" s="49"/>
      <c r="G482" s="49"/>
      <c r="I482" s="1847"/>
      <c r="J482" s="883"/>
      <c r="K482" s="1761"/>
      <c r="L482" s="49"/>
      <c r="M482" s="49"/>
      <c r="N482" s="49"/>
      <c r="O482" s="736"/>
      <c r="P482" s="1764"/>
      <c r="R482" s="1765"/>
      <c r="S482" s="1828"/>
      <c r="T482" s="1767"/>
      <c r="V482" s="1768"/>
      <c r="X482" s="1767"/>
      <c r="Z482" s="1768"/>
      <c r="AB482" s="1767"/>
      <c r="AD482" s="1768"/>
      <c r="AE482" s="1828"/>
      <c r="AO482" s="736"/>
    </row>
    <row r="483" spans="2:41" ht="18" customHeight="1">
      <c r="B483" s="72"/>
      <c r="D483" s="49"/>
      <c r="F483" s="49"/>
      <c r="G483" s="49"/>
      <c r="I483" s="1847"/>
      <c r="J483" s="883"/>
      <c r="K483" s="1761"/>
      <c r="L483" s="49"/>
      <c r="M483" s="49"/>
      <c r="N483" s="49"/>
      <c r="O483" s="736"/>
      <c r="P483" s="1764"/>
      <c r="R483" s="1765"/>
      <c r="S483" s="1828"/>
      <c r="T483" s="1767"/>
      <c r="V483" s="1768"/>
      <c r="X483" s="1767"/>
      <c r="Z483" s="1768"/>
      <c r="AB483" s="1767"/>
      <c r="AD483" s="1768"/>
      <c r="AE483" s="1828"/>
      <c r="AO483" s="736"/>
    </row>
    <row r="484" spans="2:41" ht="18" customHeight="1">
      <c r="B484" s="72"/>
      <c r="D484" s="49"/>
      <c r="F484" s="49"/>
      <c r="G484" s="49"/>
      <c r="I484" s="1847"/>
      <c r="J484" s="883"/>
      <c r="K484" s="1761"/>
      <c r="L484" s="49"/>
      <c r="M484" s="49"/>
      <c r="N484" s="49"/>
      <c r="O484" s="736"/>
      <c r="P484" s="1764"/>
      <c r="R484" s="1765"/>
      <c r="S484" s="1828"/>
      <c r="T484" s="1767"/>
      <c r="V484" s="1768"/>
      <c r="X484" s="1767"/>
      <c r="Z484" s="1768"/>
      <c r="AB484" s="1767"/>
      <c r="AD484" s="1768"/>
      <c r="AE484" s="1828"/>
      <c r="AO484" s="736"/>
    </row>
    <row r="485" spans="2:41" ht="18" customHeight="1">
      <c r="B485" s="72"/>
      <c r="D485" s="49"/>
      <c r="F485" s="49"/>
      <c r="G485" s="49"/>
      <c r="I485" s="1847"/>
      <c r="J485" s="883"/>
      <c r="K485" s="1761"/>
      <c r="L485" s="49"/>
      <c r="M485" s="49"/>
      <c r="N485" s="49"/>
      <c r="O485" s="736"/>
      <c r="P485" s="1764"/>
      <c r="R485" s="1765"/>
      <c r="S485" s="1828"/>
      <c r="T485" s="1767"/>
      <c r="V485" s="1768"/>
      <c r="X485" s="1767"/>
      <c r="Z485" s="1768"/>
      <c r="AB485" s="1767"/>
      <c r="AD485" s="1768"/>
      <c r="AE485" s="1828"/>
      <c r="AO485" s="736"/>
    </row>
    <row r="486" spans="2:41" ht="18" customHeight="1">
      <c r="B486" s="72"/>
      <c r="D486" s="49"/>
      <c r="F486" s="49"/>
      <c r="G486" s="49"/>
      <c r="I486" s="1847"/>
      <c r="J486" s="883"/>
      <c r="K486" s="1761"/>
      <c r="L486" s="49"/>
      <c r="M486" s="49"/>
      <c r="N486" s="49"/>
      <c r="O486" s="736"/>
      <c r="P486" s="1764"/>
      <c r="R486" s="1765"/>
      <c r="S486" s="1828"/>
      <c r="T486" s="1767"/>
      <c r="V486" s="1768"/>
      <c r="X486" s="1767"/>
      <c r="Z486" s="1768"/>
      <c r="AB486" s="1767"/>
      <c r="AD486" s="1768"/>
      <c r="AE486" s="1828"/>
      <c r="AO486" s="736"/>
    </row>
    <row r="487" spans="2:41" ht="18" customHeight="1">
      <c r="B487" s="72"/>
      <c r="D487" s="49"/>
      <c r="F487" s="49"/>
      <c r="G487" s="49"/>
      <c r="I487" s="1847"/>
      <c r="J487" s="883"/>
      <c r="K487" s="1761"/>
      <c r="L487" s="49"/>
      <c r="M487" s="49"/>
      <c r="N487" s="49"/>
      <c r="O487" s="736"/>
      <c r="P487" s="1764"/>
      <c r="R487" s="1765"/>
      <c r="S487" s="1828"/>
      <c r="T487" s="1767"/>
      <c r="V487" s="1768"/>
      <c r="X487" s="1767"/>
      <c r="Z487" s="1768"/>
      <c r="AB487" s="1767"/>
      <c r="AD487" s="1768"/>
      <c r="AE487" s="1828"/>
      <c r="AO487" s="736"/>
    </row>
    <row r="488" spans="2:41" ht="18" customHeight="1">
      <c r="B488" s="72"/>
      <c r="D488" s="49"/>
      <c r="F488" s="49"/>
      <c r="G488" s="49"/>
      <c r="I488" s="1847"/>
      <c r="J488" s="883"/>
      <c r="K488" s="1761"/>
      <c r="L488" s="49"/>
      <c r="M488" s="49"/>
      <c r="N488" s="49"/>
      <c r="O488" s="736"/>
      <c r="P488" s="1764"/>
      <c r="R488" s="1765"/>
      <c r="S488" s="1828"/>
      <c r="T488" s="1767"/>
      <c r="V488" s="1768"/>
      <c r="X488" s="1767"/>
      <c r="Z488" s="1768"/>
      <c r="AB488" s="1767"/>
      <c r="AD488" s="1768"/>
      <c r="AE488" s="1828"/>
      <c r="AO488" s="736"/>
    </row>
    <row r="489" spans="2:41" ht="18" customHeight="1">
      <c r="B489" s="72"/>
      <c r="D489" s="49"/>
      <c r="F489" s="49"/>
      <c r="G489" s="49"/>
      <c r="I489" s="1847"/>
      <c r="J489" s="883"/>
      <c r="K489" s="1761"/>
      <c r="L489" s="49"/>
      <c r="M489" s="49"/>
      <c r="N489" s="49"/>
      <c r="O489" s="736"/>
      <c r="P489" s="1764"/>
      <c r="R489" s="1765"/>
      <c r="S489" s="1828"/>
      <c r="T489" s="1767"/>
      <c r="V489" s="1768"/>
      <c r="X489" s="1767"/>
      <c r="Z489" s="1768"/>
      <c r="AB489" s="1767"/>
      <c r="AD489" s="1768"/>
      <c r="AE489" s="1828"/>
      <c r="AO489" s="736"/>
    </row>
    <row r="490" spans="2:41" ht="18" customHeight="1">
      <c r="B490" s="72"/>
      <c r="D490" s="49"/>
      <c r="F490" s="49"/>
      <c r="G490" s="49"/>
      <c r="I490" s="1847"/>
      <c r="J490" s="883"/>
      <c r="K490" s="1761"/>
      <c r="L490" s="49"/>
      <c r="M490" s="49"/>
      <c r="N490" s="49"/>
      <c r="O490" s="736"/>
      <c r="P490" s="1764"/>
      <c r="R490" s="1765"/>
      <c r="S490" s="1828"/>
      <c r="T490" s="1767"/>
      <c r="V490" s="1768"/>
      <c r="X490" s="1767"/>
      <c r="Z490" s="1768"/>
      <c r="AB490" s="1767"/>
      <c r="AD490" s="1768"/>
      <c r="AE490" s="1828"/>
      <c r="AO490" s="736"/>
    </row>
    <row r="491" spans="2:41" ht="18" customHeight="1">
      <c r="B491" s="72"/>
      <c r="D491" s="49"/>
      <c r="F491" s="49"/>
      <c r="G491" s="49"/>
      <c r="I491" s="1847"/>
      <c r="J491" s="883"/>
      <c r="K491" s="1761"/>
      <c r="L491" s="49"/>
      <c r="M491" s="49"/>
      <c r="N491" s="49"/>
      <c r="O491" s="736"/>
      <c r="P491" s="1764"/>
      <c r="R491" s="1765"/>
      <c r="S491" s="1828"/>
      <c r="T491" s="1767"/>
      <c r="V491" s="1768"/>
      <c r="X491" s="1767"/>
      <c r="Z491" s="1768"/>
      <c r="AB491" s="1767"/>
      <c r="AD491" s="1768"/>
      <c r="AE491" s="1828"/>
      <c r="AO491" s="736"/>
    </row>
    <row r="492" spans="2:41" ht="18" customHeight="1">
      <c r="B492" s="72"/>
      <c r="D492" s="49"/>
      <c r="F492" s="49"/>
      <c r="G492" s="49"/>
      <c r="I492" s="1847"/>
      <c r="J492" s="883"/>
      <c r="K492" s="1761"/>
      <c r="L492" s="49"/>
      <c r="M492" s="49"/>
      <c r="N492" s="49"/>
      <c r="O492" s="736"/>
      <c r="P492" s="1764"/>
      <c r="R492" s="1765"/>
      <c r="S492" s="1828"/>
      <c r="T492" s="1767"/>
      <c r="V492" s="1768"/>
      <c r="X492" s="1767"/>
      <c r="Z492" s="1768"/>
      <c r="AB492" s="1767"/>
      <c r="AD492" s="1768"/>
      <c r="AE492" s="1828"/>
      <c r="AO492" s="736"/>
    </row>
    <row r="493" spans="2:41" ht="18" customHeight="1">
      <c r="B493" s="72"/>
      <c r="D493" s="49"/>
      <c r="F493" s="49"/>
      <c r="G493" s="49"/>
      <c r="I493" s="1847"/>
      <c r="J493" s="883"/>
      <c r="K493" s="1761"/>
      <c r="L493" s="49"/>
      <c r="M493" s="49"/>
      <c r="N493" s="49"/>
      <c r="O493" s="736"/>
      <c r="P493" s="1764"/>
      <c r="R493" s="1765"/>
      <c r="S493" s="1828"/>
      <c r="T493" s="1767"/>
      <c r="V493" s="1768"/>
      <c r="X493" s="1767"/>
      <c r="Z493" s="1768"/>
      <c r="AB493" s="1767"/>
      <c r="AD493" s="1768"/>
      <c r="AE493" s="1828"/>
      <c r="AO493" s="736"/>
    </row>
    <row r="494" spans="2:41" ht="18" customHeight="1">
      <c r="B494" s="72"/>
      <c r="D494" s="49"/>
      <c r="F494" s="49"/>
      <c r="G494" s="49"/>
      <c r="I494" s="1847"/>
      <c r="J494" s="883"/>
      <c r="K494" s="1761"/>
      <c r="L494" s="49"/>
      <c r="M494" s="49"/>
      <c r="N494" s="49"/>
      <c r="O494" s="736"/>
      <c r="P494" s="1764"/>
      <c r="R494" s="1765"/>
      <c r="S494" s="1828"/>
      <c r="T494" s="1767"/>
      <c r="V494" s="1768"/>
      <c r="X494" s="1767"/>
      <c r="Z494" s="1768"/>
      <c r="AB494" s="1767"/>
      <c r="AD494" s="1768"/>
      <c r="AE494" s="1828"/>
      <c r="AO494" s="736"/>
    </row>
    <row r="495" spans="2:41" ht="18" customHeight="1">
      <c r="B495" s="72"/>
      <c r="D495" s="49"/>
      <c r="F495" s="49"/>
      <c r="G495" s="49"/>
      <c r="I495" s="1847"/>
      <c r="J495" s="883"/>
      <c r="K495" s="1761"/>
      <c r="L495" s="49"/>
      <c r="M495" s="49"/>
      <c r="N495" s="49"/>
      <c r="O495" s="736"/>
      <c r="P495" s="1764"/>
      <c r="R495" s="1765"/>
      <c r="S495" s="1828"/>
      <c r="T495" s="1767"/>
      <c r="V495" s="1768"/>
      <c r="X495" s="1767"/>
      <c r="Z495" s="1768"/>
      <c r="AB495" s="1767"/>
      <c r="AD495" s="1768"/>
      <c r="AE495" s="1828"/>
      <c r="AO495" s="736"/>
    </row>
    <row r="496" spans="2:41" ht="18" customHeight="1">
      <c r="B496" s="72"/>
      <c r="D496" s="49"/>
      <c r="F496" s="49"/>
      <c r="G496" s="49"/>
      <c r="I496" s="1847"/>
      <c r="J496" s="883"/>
      <c r="K496" s="1761"/>
      <c r="L496" s="49"/>
      <c r="M496" s="49"/>
      <c r="N496" s="49"/>
      <c r="O496" s="736"/>
      <c r="P496" s="1764"/>
      <c r="R496" s="1765"/>
      <c r="S496" s="1828"/>
      <c r="T496" s="1767"/>
      <c r="V496" s="1768"/>
      <c r="X496" s="1767"/>
      <c r="Z496" s="1768"/>
      <c r="AB496" s="1767"/>
      <c r="AD496" s="1768"/>
      <c r="AE496" s="1828"/>
      <c r="AO496" s="736"/>
    </row>
    <row r="497" spans="2:41" ht="18" customHeight="1">
      <c r="B497" s="72"/>
      <c r="D497" s="49"/>
      <c r="F497" s="49"/>
      <c r="G497" s="49"/>
      <c r="I497" s="1847"/>
      <c r="J497" s="883"/>
      <c r="K497" s="1761"/>
      <c r="L497" s="49"/>
      <c r="M497" s="49"/>
      <c r="N497" s="49"/>
      <c r="O497" s="736"/>
      <c r="P497" s="1764"/>
      <c r="R497" s="1765"/>
      <c r="S497" s="1828"/>
      <c r="T497" s="1767"/>
      <c r="V497" s="1768"/>
      <c r="X497" s="1767"/>
      <c r="Z497" s="1768"/>
      <c r="AB497" s="1767"/>
      <c r="AD497" s="1768"/>
      <c r="AE497" s="1828"/>
      <c r="AO497" s="736"/>
    </row>
    <row r="498" spans="2:41" ht="18" customHeight="1">
      <c r="B498" s="72"/>
      <c r="D498" s="49"/>
      <c r="F498" s="49"/>
      <c r="G498" s="49"/>
      <c r="I498" s="1847"/>
      <c r="J498" s="883"/>
      <c r="K498" s="1761"/>
      <c r="L498" s="49"/>
      <c r="M498" s="49"/>
      <c r="N498" s="49"/>
      <c r="O498" s="736"/>
      <c r="P498" s="1764"/>
      <c r="R498" s="1765"/>
      <c r="S498" s="1828"/>
      <c r="T498" s="1767"/>
      <c r="V498" s="1768"/>
      <c r="X498" s="1767"/>
      <c r="Z498" s="1768"/>
      <c r="AB498" s="1767"/>
      <c r="AD498" s="1768"/>
      <c r="AE498" s="1828"/>
      <c r="AO498" s="736"/>
    </row>
    <row r="499" spans="2:41" ht="18" customHeight="1">
      <c r="B499" s="72"/>
      <c r="D499" s="49"/>
      <c r="F499" s="49"/>
      <c r="G499" s="49"/>
      <c r="I499" s="1847"/>
      <c r="J499" s="883"/>
      <c r="K499" s="1761"/>
      <c r="L499" s="49"/>
      <c r="M499" s="49"/>
      <c r="N499" s="49"/>
      <c r="O499" s="736"/>
      <c r="P499" s="1764"/>
      <c r="R499" s="1765"/>
      <c r="S499" s="1828"/>
      <c r="T499" s="1767"/>
      <c r="V499" s="1768"/>
      <c r="X499" s="1767"/>
      <c r="Z499" s="1768"/>
      <c r="AB499" s="1767"/>
      <c r="AD499" s="1768"/>
      <c r="AE499" s="1828"/>
      <c r="AO499" s="736"/>
    </row>
    <row r="500" spans="2:41" ht="18" customHeight="1">
      <c r="B500" s="72"/>
      <c r="D500" s="49"/>
      <c r="F500" s="49"/>
      <c r="G500" s="49"/>
      <c r="I500" s="1847"/>
      <c r="J500" s="883"/>
      <c r="K500" s="1761"/>
      <c r="L500" s="49"/>
      <c r="M500" s="49"/>
      <c r="N500" s="49"/>
      <c r="O500" s="736"/>
      <c r="P500" s="1764"/>
      <c r="R500" s="1765"/>
      <c r="S500" s="1828"/>
      <c r="T500" s="1767"/>
      <c r="V500" s="1768"/>
      <c r="X500" s="1767"/>
      <c r="Z500" s="1768"/>
      <c r="AB500" s="1767"/>
      <c r="AD500" s="1768"/>
      <c r="AE500" s="1828"/>
      <c r="AO500" s="736"/>
    </row>
    <row r="501" spans="2:41" ht="18" customHeight="1">
      <c r="B501" s="72"/>
      <c r="D501" s="49"/>
      <c r="F501" s="49"/>
      <c r="G501" s="49"/>
      <c r="I501" s="1847"/>
      <c r="J501" s="883"/>
      <c r="K501" s="1761"/>
      <c r="L501" s="49"/>
      <c r="M501" s="49"/>
      <c r="N501" s="49"/>
      <c r="O501" s="736"/>
      <c r="P501" s="1764"/>
      <c r="R501" s="1765"/>
      <c r="S501" s="1828"/>
      <c r="T501" s="1767"/>
      <c r="V501" s="1768"/>
      <c r="X501" s="1767"/>
      <c r="Z501" s="1768"/>
      <c r="AB501" s="1767"/>
      <c r="AD501" s="1768"/>
      <c r="AE501" s="1828"/>
      <c r="AO501" s="736"/>
    </row>
    <row r="502" spans="2:41" ht="18" customHeight="1">
      <c r="B502" s="72"/>
      <c r="D502" s="49"/>
      <c r="F502" s="49"/>
      <c r="G502" s="49"/>
      <c r="I502" s="1847"/>
      <c r="J502" s="883"/>
      <c r="K502" s="1761"/>
      <c r="L502" s="49"/>
      <c r="M502" s="49"/>
      <c r="N502" s="49"/>
      <c r="O502" s="736"/>
      <c r="P502" s="1764"/>
      <c r="R502" s="1765"/>
      <c r="S502" s="1828"/>
      <c r="T502" s="1767"/>
      <c r="V502" s="1768"/>
      <c r="X502" s="1767"/>
      <c r="Z502" s="1768"/>
      <c r="AB502" s="1767"/>
      <c r="AD502" s="1768"/>
      <c r="AE502" s="1828"/>
      <c r="AO502" s="736"/>
    </row>
    <row r="503" spans="2:41" ht="18" customHeight="1">
      <c r="B503" s="72"/>
      <c r="D503" s="49"/>
      <c r="F503" s="49"/>
      <c r="G503" s="49"/>
      <c r="I503" s="1847"/>
      <c r="J503" s="883"/>
      <c r="K503" s="1761"/>
      <c r="L503" s="49"/>
      <c r="M503" s="49"/>
      <c r="N503" s="49"/>
      <c r="O503" s="736"/>
      <c r="P503" s="1764"/>
      <c r="R503" s="1765"/>
      <c r="S503" s="1828"/>
      <c r="T503" s="1767"/>
      <c r="V503" s="1768"/>
      <c r="X503" s="1767"/>
      <c r="Z503" s="1768"/>
      <c r="AB503" s="1767"/>
      <c r="AD503" s="1768"/>
      <c r="AE503" s="1828"/>
      <c r="AO503" s="736"/>
    </row>
    <row r="504" spans="2:41" ht="18" customHeight="1">
      <c r="B504" s="72"/>
      <c r="D504" s="49"/>
      <c r="F504" s="49"/>
      <c r="G504" s="49"/>
      <c r="I504" s="1847"/>
      <c r="J504" s="883"/>
      <c r="K504" s="1761"/>
      <c r="L504" s="49"/>
      <c r="M504" s="49"/>
      <c r="N504" s="49"/>
      <c r="O504" s="736"/>
      <c r="P504" s="1764"/>
      <c r="R504" s="1765"/>
      <c r="S504" s="1828"/>
      <c r="T504" s="1767"/>
      <c r="V504" s="1768"/>
      <c r="X504" s="1767"/>
      <c r="Z504" s="1768"/>
      <c r="AB504" s="1767"/>
      <c r="AD504" s="1768"/>
      <c r="AE504" s="1828"/>
      <c r="AO504" s="736"/>
    </row>
    <row r="505" spans="2:41" ht="18" customHeight="1">
      <c r="B505" s="72"/>
      <c r="D505" s="49"/>
      <c r="F505" s="49"/>
      <c r="G505" s="49"/>
      <c r="I505" s="1847"/>
      <c r="J505" s="883"/>
      <c r="K505" s="1761"/>
      <c r="L505" s="49"/>
      <c r="M505" s="49"/>
      <c r="N505" s="49"/>
      <c r="O505" s="736"/>
      <c r="P505" s="1764"/>
      <c r="R505" s="1765"/>
      <c r="S505" s="1828"/>
      <c r="T505" s="1767"/>
      <c r="V505" s="1768"/>
      <c r="X505" s="1767"/>
      <c r="Z505" s="1768"/>
      <c r="AB505" s="1767"/>
      <c r="AD505" s="1768"/>
      <c r="AE505" s="1828"/>
      <c r="AO505" s="736"/>
    </row>
    <row r="506" spans="2:41" ht="18" customHeight="1">
      <c r="B506" s="72"/>
      <c r="D506" s="49"/>
      <c r="F506" s="49"/>
      <c r="G506" s="49"/>
      <c r="I506" s="1847"/>
      <c r="J506" s="883"/>
      <c r="K506" s="1761"/>
      <c r="L506" s="49"/>
      <c r="M506" s="49"/>
      <c r="N506" s="49"/>
      <c r="O506" s="736"/>
      <c r="P506" s="1764"/>
      <c r="R506" s="1765"/>
      <c r="S506" s="1828"/>
      <c r="T506" s="1767"/>
      <c r="V506" s="1768"/>
      <c r="X506" s="1767"/>
      <c r="Z506" s="1768"/>
      <c r="AB506" s="1767"/>
      <c r="AD506" s="1768"/>
      <c r="AE506" s="1828"/>
      <c r="AO506" s="736"/>
    </row>
    <row r="507" spans="2:41" ht="18" customHeight="1">
      <c r="B507" s="72"/>
      <c r="D507" s="49"/>
      <c r="F507" s="49"/>
      <c r="G507" s="49"/>
      <c r="I507" s="1847"/>
      <c r="J507" s="883"/>
      <c r="K507" s="1761"/>
      <c r="L507" s="49"/>
      <c r="M507" s="49"/>
      <c r="N507" s="49"/>
      <c r="O507" s="736"/>
      <c r="P507" s="1764"/>
      <c r="R507" s="1765"/>
      <c r="S507" s="1828"/>
      <c r="T507" s="1767"/>
      <c r="V507" s="1768"/>
      <c r="X507" s="1767"/>
      <c r="Z507" s="1768"/>
      <c r="AB507" s="1767"/>
      <c r="AD507" s="1768"/>
      <c r="AE507" s="1828"/>
      <c r="AO507" s="736"/>
    </row>
    <row r="508" spans="2:41" ht="18" customHeight="1">
      <c r="B508" s="72"/>
      <c r="D508" s="49"/>
      <c r="F508" s="49"/>
      <c r="G508" s="49"/>
      <c r="I508" s="1847"/>
      <c r="J508" s="883"/>
      <c r="K508" s="1761"/>
      <c r="L508" s="49"/>
      <c r="M508" s="49"/>
      <c r="N508" s="49"/>
      <c r="O508" s="736"/>
      <c r="P508" s="1764"/>
      <c r="R508" s="1765"/>
      <c r="S508" s="1828"/>
      <c r="T508" s="1767"/>
      <c r="V508" s="1768"/>
      <c r="X508" s="1767"/>
      <c r="Z508" s="1768"/>
      <c r="AB508" s="1767"/>
      <c r="AD508" s="1768"/>
      <c r="AE508" s="1828"/>
      <c r="AO508" s="736"/>
    </row>
    <row r="509" spans="2:41" ht="18" customHeight="1">
      <c r="B509" s="72"/>
      <c r="D509" s="49"/>
      <c r="F509" s="49"/>
      <c r="G509" s="49"/>
      <c r="I509" s="1847"/>
      <c r="J509" s="883"/>
      <c r="K509" s="1761"/>
      <c r="L509" s="49"/>
      <c r="M509" s="49"/>
      <c r="N509" s="49"/>
      <c r="O509" s="736"/>
      <c r="P509" s="1764"/>
      <c r="R509" s="1765"/>
      <c r="S509" s="1828"/>
      <c r="T509" s="1767"/>
      <c r="V509" s="1768"/>
      <c r="X509" s="1767"/>
      <c r="Z509" s="1768"/>
      <c r="AB509" s="1767"/>
      <c r="AD509" s="1768"/>
      <c r="AE509" s="1828"/>
      <c r="AO509" s="736"/>
    </row>
    <row r="510" spans="2:41" ht="18" customHeight="1">
      <c r="B510" s="72"/>
      <c r="D510" s="49"/>
      <c r="F510" s="49"/>
      <c r="G510" s="49"/>
      <c r="I510" s="1847"/>
      <c r="J510" s="883"/>
      <c r="K510" s="1761"/>
      <c r="L510" s="49"/>
      <c r="M510" s="49"/>
      <c r="N510" s="49"/>
      <c r="O510" s="736"/>
      <c r="P510" s="1764"/>
      <c r="R510" s="1765"/>
      <c r="S510" s="1828"/>
      <c r="T510" s="1767"/>
      <c r="V510" s="1768"/>
      <c r="X510" s="1767"/>
      <c r="Z510" s="1768"/>
      <c r="AB510" s="1767"/>
      <c r="AD510" s="1768"/>
      <c r="AE510" s="1828"/>
      <c r="AO510" s="736"/>
    </row>
    <row r="511" spans="2:41" ht="18" customHeight="1">
      <c r="B511" s="72"/>
      <c r="D511" s="49"/>
      <c r="F511" s="49"/>
      <c r="G511" s="49"/>
      <c r="I511" s="1847"/>
      <c r="J511" s="883"/>
      <c r="K511" s="1761"/>
      <c r="L511" s="49"/>
      <c r="M511" s="49"/>
      <c r="N511" s="49"/>
      <c r="O511" s="736"/>
      <c r="P511" s="1764"/>
      <c r="R511" s="1765"/>
      <c r="S511" s="1828"/>
      <c r="T511" s="1767"/>
      <c r="V511" s="1768"/>
      <c r="X511" s="1767"/>
      <c r="Z511" s="1768"/>
      <c r="AB511" s="1767"/>
      <c r="AD511" s="1768"/>
      <c r="AE511" s="1828"/>
      <c r="AO511" s="736"/>
    </row>
    <row r="512" spans="2:41" ht="18" customHeight="1">
      <c r="B512" s="72"/>
      <c r="D512" s="49"/>
      <c r="F512" s="49"/>
      <c r="G512" s="49"/>
      <c r="I512" s="1847"/>
      <c r="J512" s="883"/>
      <c r="K512" s="1761"/>
      <c r="L512" s="49"/>
      <c r="M512" s="49"/>
      <c r="N512" s="49"/>
      <c r="O512" s="736"/>
      <c r="P512" s="1764"/>
      <c r="R512" s="1765"/>
      <c r="S512" s="1828"/>
      <c r="T512" s="1767"/>
      <c r="V512" s="1768"/>
      <c r="X512" s="1767"/>
      <c r="Z512" s="1768"/>
      <c r="AB512" s="1767"/>
      <c r="AD512" s="1768"/>
      <c r="AE512" s="1828"/>
      <c r="AO512" s="736"/>
    </row>
    <row r="513" spans="2:41" ht="18" customHeight="1">
      <c r="B513" s="72"/>
      <c r="D513" s="49"/>
      <c r="F513" s="49"/>
      <c r="G513" s="49"/>
      <c r="I513" s="1847"/>
      <c r="J513" s="883"/>
      <c r="K513" s="1761"/>
      <c r="L513" s="49"/>
      <c r="M513" s="49"/>
      <c r="N513" s="49"/>
      <c r="O513" s="736"/>
      <c r="P513" s="1764"/>
      <c r="R513" s="1765"/>
      <c r="S513" s="1828"/>
      <c r="T513" s="1767"/>
      <c r="V513" s="1768"/>
      <c r="X513" s="1767"/>
      <c r="Z513" s="1768"/>
      <c r="AB513" s="1767"/>
      <c r="AD513" s="1768"/>
      <c r="AE513" s="1828"/>
      <c r="AO513" s="736"/>
    </row>
    <row r="514" spans="2:41" ht="18" customHeight="1">
      <c r="B514" s="72"/>
      <c r="D514" s="49"/>
      <c r="F514" s="49"/>
      <c r="G514" s="49"/>
      <c r="I514" s="1847"/>
      <c r="J514" s="883"/>
      <c r="K514" s="1761"/>
      <c r="L514" s="49"/>
      <c r="M514" s="49"/>
      <c r="N514" s="49"/>
      <c r="O514" s="736"/>
      <c r="P514" s="1764"/>
      <c r="R514" s="1765"/>
      <c r="S514" s="1828"/>
      <c r="T514" s="1767"/>
      <c r="V514" s="1768"/>
      <c r="X514" s="1767"/>
      <c r="Z514" s="1768"/>
      <c r="AB514" s="1767"/>
      <c r="AD514" s="1768"/>
      <c r="AE514" s="1828"/>
      <c r="AO514" s="736"/>
    </row>
    <row r="515" spans="2:41" ht="18" customHeight="1">
      <c r="B515" s="72"/>
      <c r="D515" s="49"/>
      <c r="F515" s="49"/>
      <c r="G515" s="49"/>
      <c r="I515" s="1847"/>
      <c r="J515" s="883"/>
      <c r="K515" s="1761"/>
      <c r="L515" s="49"/>
      <c r="M515" s="49"/>
      <c r="N515" s="49"/>
      <c r="O515" s="736"/>
      <c r="P515" s="1764"/>
      <c r="R515" s="1765"/>
      <c r="S515" s="1828"/>
      <c r="T515" s="1767"/>
      <c r="V515" s="1768"/>
      <c r="X515" s="1767"/>
      <c r="Z515" s="1768"/>
      <c r="AB515" s="1767"/>
      <c r="AD515" s="1768"/>
      <c r="AE515" s="1828"/>
      <c r="AO515" s="736"/>
    </row>
    <row r="516" spans="2:41" ht="18" customHeight="1">
      <c r="B516" s="72"/>
      <c r="D516" s="49"/>
      <c r="F516" s="49"/>
      <c r="G516" s="49"/>
      <c r="I516" s="1847"/>
      <c r="J516" s="883"/>
      <c r="K516" s="1761"/>
      <c r="L516" s="49"/>
      <c r="M516" s="49"/>
      <c r="N516" s="49"/>
      <c r="O516" s="736"/>
      <c r="P516" s="1764"/>
      <c r="R516" s="1765"/>
      <c r="S516" s="1828"/>
      <c r="T516" s="1767"/>
      <c r="V516" s="1768"/>
      <c r="X516" s="1767"/>
      <c r="Z516" s="1768"/>
      <c r="AB516" s="1767"/>
      <c r="AD516" s="1768"/>
      <c r="AE516" s="1828"/>
      <c r="AO516" s="736"/>
    </row>
    <row r="517" spans="2:41" ht="18" customHeight="1">
      <c r="B517" s="72"/>
      <c r="D517" s="49"/>
      <c r="F517" s="49"/>
      <c r="G517" s="49"/>
      <c r="I517" s="1847"/>
      <c r="J517" s="883"/>
      <c r="K517" s="1761"/>
      <c r="L517" s="49"/>
      <c r="M517" s="49"/>
      <c r="N517" s="49"/>
      <c r="O517" s="736"/>
      <c r="P517" s="1764"/>
      <c r="R517" s="1765"/>
      <c r="S517" s="1828"/>
      <c r="T517" s="1767"/>
      <c r="V517" s="1768"/>
      <c r="X517" s="1767"/>
      <c r="Z517" s="1768"/>
      <c r="AB517" s="1767"/>
      <c r="AD517" s="1768"/>
      <c r="AE517" s="1828"/>
      <c r="AO517" s="736"/>
    </row>
    <row r="518" spans="2:41" ht="18" customHeight="1">
      <c r="B518" s="72"/>
      <c r="D518" s="49"/>
      <c r="F518" s="49"/>
      <c r="G518" s="49"/>
      <c r="I518" s="1847"/>
      <c r="J518" s="883"/>
      <c r="K518" s="1761"/>
      <c r="L518" s="49"/>
      <c r="M518" s="49"/>
      <c r="N518" s="49"/>
      <c r="O518" s="736"/>
      <c r="P518" s="1764"/>
      <c r="R518" s="1765"/>
      <c r="S518" s="1828"/>
      <c r="T518" s="1767"/>
      <c r="V518" s="1768"/>
      <c r="X518" s="1767"/>
      <c r="Z518" s="1768"/>
      <c r="AB518" s="1767"/>
      <c r="AD518" s="1768"/>
      <c r="AE518" s="1828"/>
      <c r="AO518" s="736"/>
    </row>
    <row r="519" spans="2:41" ht="18" customHeight="1">
      <c r="B519" s="72"/>
      <c r="D519" s="49"/>
      <c r="F519" s="49"/>
      <c r="G519" s="49"/>
      <c r="I519" s="1847"/>
      <c r="J519" s="883"/>
      <c r="K519" s="1761"/>
      <c r="L519" s="49"/>
      <c r="M519" s="49"/>
      <c r="N519" s="49"/>
      <c r="O519" s="736"/>
      <c r="P519" s="1764"/>
      <c r="R519" s="1765"/>
      <c r="S519" s="1828"/>
      <c r="T519" s="1767"/>
      <c r="V519" s="1768"/>
      <c r="X519" s="1767"/>
      <c r="Z519" s="1768"/>
      <c r="AB519" s="1767"/>
      <c r="AD519" s="1768"/>
      <c r="AE519" s="1828"/>
      <c r="AO519" s="736"/>
    </row>
    <row r="520" spans="2:41" ht="18" customHeight="1">
      <c r="B520" s="72"/>
      <c r="D520" s="49"/>
      <c r="F520" s="49"/>
      <c r="G520" s="49"/>
      <c r="I520" s="1847"/>
      <c r="J520" s="883"/>
      <c r="K520" s="1761"/>
      <c r="L520" s="49"/>
      <c r="M520" s="49"/>
      <c r="N520" s="49"/>
      <c r="O520" s="736"/>
      <c r="P520" s="1764"/>
      <c r="R520" s="1765"/>
      <c r="S520" s="1828"/>
      <c r="T520" s="1767"/>
      <c r="V520" s="1768"/>
      <c r="X520" s="1767"/>
      <c r="Z520" s="1768"/>
      <c r="AB520" s="1767"/>
      <c r="AD520" s="1768"/>
      <c r="AE520" s="1828"/>
      <c r="AO520" s="736"/>
    </row>
    <row r="521" spans="2:41" ht="18" customHeight="1">
      <c r="B521" s="72"/>
      <c r="D521" s="49"/>
      <c r="F521" s="49"/>
      <c r="G521" s="49"/>
      <c r="I521" s="1847"/>
      <c r="J521" s="883"/>
      <c r="K521" s="1761"/>
      <c r="L521" s="49"/>
      <c r="M521" s="49"/>
      <c r="N521" s="49"/>
      <c r="O521" s="736"/>
      <c r="P521" s="1764"/>
      <c r="R521" s="1765"/>
      <c r="S521" s="1828"/>
      <c r="T521" s="1767"/>
      <c r="V521" s="1768"/>
      <c r="X521" s="1767"/>
      <c r="Z521" s="1768"/>
      <c r="AB521" s="1767"/>
      <c r="AD521" s="1768"/>
      <c r="AE521" s="1828"/>
      <c r="AO521" s="736"/>
    </row>
    <row r="522" spans="2:41" ht="18" customHeight="1">
      <c r="B522" s="72"/>
      <c r="D522" s="49"/>
      <c r="F522" s="49"/>
      <c r="G522" s="49"/>
      <c r="I522" s="1847"/>
      <c r="J522" s="883"/>
      <c r="K522" s="1761"/>
      <c r="L522" s="49"/>
      <c r="M522" s="49"/>
      <c r="N522" s="49"/>
      <c r="O522" s="736"/>
      <c r="P522" s="1764"/>
      <c r="R522" s="1765"/>
      <c r="S522" s="1828"/>
      <c r="T522" s="1767"/>
      <c r="V522" s="1768"/>
      <c r="X522" s="1767"/>
      <c r="Z522" s="1768"/>
      <c r="AB522" s="1767"/>
      <c r="AD522" s="1768"/>
      <c r="AE522" s="1828"/>
      <c r="AO522" s="736"/>
    </row>
    <row r="523" spans="2:41" ht="18" customHeight="1">
      <c r="B523" s="72"/>
      <c r="D523" s="49"/>
      <c r="F523" s="49"/>
      <c r="G523" s="49"/>
      <c r="I523" s="1847"/>
      <c r="J523" s="883"/>
      <c r="K523" s="1761"/>
      <c r="L523" s="49"/>
      <c r="M523" s="49"/>
      <c r="N523" s="49"/>
      <c r="O523" s="736"/>
      <c r="P523" s="1764"/>
      <c r="R523" s="1765"/>
      <c r="S523" s="1828"/>
      <c r="T523" s="1767"/>
      <c r="V523" s="1768"/>
      <c r="X523" s="1767"/>
      <c r="Z523" s="1768"/>
      <c r="AB523" s="1767"/>
      <c r="AD523" s="1768"/>
      <c r="AE523" s="1828"/>
      <c r="AO523" s="736"/>
    </row>
    <row r="524" spans="2:41" ht="18" customHeight="1">
      <c r="B524" s="72"/>
      <c r="D524" s="49"/>
      <c r="F524" s="49"/>
      <c r="G524" s="49"/>
      <c r="I524" s="1847"/>
      <c r="J524" s="883"/>
      <c r="K524" s="1761"/>
      <c r="L524" s="49"/>
      <c r="M524" s="49"/>
      <c r="N524" s="49"/>
      <c r="O524" s="736"/>
      <c r="P524" s="1764"/>
      <c r="R524" s="1765"/>
      <c r="S524" s="1828"/>
      <c r="T524" s="1767"/>
      <c r="V524" s="1768"/>
      <c r="X524" s="1767"/>
      <c r="Z524" s="1768"/>
      <c r="AB524" s="1767"/>
      <c r="AD524" s="1768"/>
      <c r="AE524" s="1828"/>
      <c r="AO524" s="736"/>
    </row>
    <row r="525" spans="2:41" ht="18" customHeight="1">
      <c r="B525" s="72"/>
      <c r="D525" s="49"/>
      <c r="F525" s="49"/>
      <c r="G525" s="49"/>
      <c r="I525" s="1847"/>
      <c r="J525" s="883"/>
      <c r="K525" s="1761"/>
      <c r="L525" s="49"/>
      <c r="M525" s="49"/>
      <c r="N525" s="49"/>
      <c r="O525" s="736"/>
      <c r="P525" s="1764"/>
      <c r="R525" s="1765"/>
      <c r="S525" s="1828"/>
      <c r="T525" s="1767"/>
      <c r="V525" s="1768"/>
      <c r="X525" s="1767"/>
      <c r="Z525" s="1768"/>
      <c r="AB525" s="1767"/>
      <c r="AD525" s="1768"/>
      <c r="AE525" s="1828"/>
      <c r="AO525" s="736"/>
    </row>
    <row r="526" spans="2:41" ht="18" customHeight="1">
      <c r="B526" s="72"/>
      <c r="D526" s="49"/>
      <c r="F526" s="49"/>
      <c r="G526" s="49"/>
      <c r="I526" s="1847"/>
      <c r="J526" s="883"/>
      <c r="K526" s="1761"/>
      <c r="L526" s="49"/>
      <c r="M526" s="49"/>
      <c r="N526" s="49"/>
      <c r="O526" s="736"/>
      <c r="P526" s="1764"/>
      <c r="R526" s="1765"/>
      <c r="S526" s="1828"/>
      <c r="T526" s="1767"/>
      <c r="V526" s="1768"/>
      <c r="X526" s="1767"/>
      <c r="Z526" s="1768"/>
      <c r="AB526" s="1767"/>
      <c r="AD526" s="1768"/>
      <c r="AE526" s="1828"/>
      <c r="AO526" s="736"/>
    </row>
    <row r="527" spans="2:41" ht="18" customHeight="1">
      <c r="B527" s="72"/>
      <c r="D527" s="49"/>
      <c r="F527" s="49"/>
      <c r="G527" s="49"/>
      <c r="I527" s="1847"/>
      <c r="J527" s="883"/>
      <c r="K527" s="1761"/>
      <c r="L527" s="49"/>
      <c r="M527" s="49"/>
      <c r="N527" s="49"/>
      <c r="O527" s="736"/>
      <c r="P527" s="1764"/>
      <c r="R527" s="1765"/>
      <c r="S527" s="1828"/>
      <c r="T527" s="1767"/>
      <c r="V527" s="1768"/>
      <c r="X527" s="1767"/>
      <c r="Z527" s="1768"/>
      <c r="AB527" s="1767"/>
      <c r="AD527" s="1768"/>
      <c r="AE527" s="1828"/>
      <c r="AO527" s="736"/>
    </row>
    <row r="528" spans="2:41" ht="18" customHeight="1">
      <c r="B528" s="72"/>
      <c r="D528" s="49"/>
      <c r="F528" s="49"/>
      <c r="G528" s="49"/>
      <c r="I528" s="1847"/>
      <c r="J528" s="883"/>
      <c r="K528" s="1761"/>
      <c r="L528" s="49"/>
      <c r="M528" s="49"/>
      <c r="N528" s="49"/>
      <c r="O528" s="736"/>
      <c r="P528" s="1764"/>
      <c r="R528" s="1765"/>
      <c r="S528" s="1828"/>
      <c r="T528" s="1767"/>
      <c r="V528" s="1768"/>
      <c r="X528" s="1767"/>
      <c r="Z528" s="1768"/>
      <c r="AB528" s="1767"/>
      <c r="AD528" s="1768"/>
      <c r="AE528" s="1828"/>
      <c r="AO528" s="736"/>
    </row>
    <row r="529" spans="2:41" ht="18" customHeight="1">
      <c r="B529" s="72"/>
      <c r="D529" s="49"/>
      <c r="F529" s="49"/>
      <c r="G529" s="49"/>
      <c r="I529" s="1847"/>
      <c r="J529" s="883"/>
      <c r="K529" s="1761"/>
      <c r="L529" s="49"/>
      <c r="M529" s="49"/>
      <c r="N529" s="49"/>
      <c r="O529" s="736"/>
      <c r="P529" s="1764"/>
      <c r="R529" s="1765"/>
      <c r="S529" s="1828"/>
      <c r="T529" s="1767"/>
      <c r="V529" s="1768"/>
      <c r="X529" s="1767"/>
      <c r="Z529" s="1768"/>
      <c r="AB529" s="1767"/>
      <c r="AD529" s="1768"/>
      <c r="AE529" s="1828"/>
      <c r="AO529" s="736"/>
    </row>
    <row r="530" spans="2:41" ht="18" customHeight="1">
      <c r="B530" s="72"/>
      <c r="D530" s="49"/>
      <c r="F530" s="49"/>
      <c r="G530" s="49"/>
      <c r="I530" s="1847"/>
      <c r="J530" s="883"/>
      <c r="K530" s="1761"/>
      <c r="L530" s="49"/>
      <c r="M530" s="49"/>
      <c r="N530" s="49"/>
      <c r="O530" s="736"/>
      <c r="P530" s="1764"/>
      <c r="R530" s="1765"/>
      <c r="S530" s="1828"/>
      <c r="T530" s="1767"/>
      <c r="V530" s="1768"/>
      <c r="X530" s="1767"/>
      <c r="Z530" s="1768"/>
      <c r="AB530" s="1767"/>
      <c r="AD530" s="1768"/>
      <c r="AE530" s="1828"/>
      <c r="AO530" s="736"/>
    </row>
    <row r="531" spans="2:41" ht="18" customHeight="1">
      <c r="B531" s="72"/>
      <c r="D531" s="49"/>
      <c r="F531" s="49"/>
      <c r="G531" s="49"/>
      <c r="I531" s="1847"/>
      <c r="J531" s="883"/>
      <c r="K531" s="1761"/>
      <c r="L531" s="49"/>
      <c r="M531" s="49"/>
      <c r="N531" s="49"/>
      <c r="O531" s="736"/>
      <c r="P531" s="1764"/>
      <c r="R531" s="1765"/>
      <c r="S531" s="1828"/>
      <c r="T531" s="1767"/>
      <c r="V531" s="1768"/>
      <c r="X531" s="1767"/>
      <c r="Z531" s="1768"/>
      <c r="AB531" s="1767"/>
      <c r="AD531" s="1768"/>
      <c r="AE531" s="1828"/>
      <c r="AO531" s="736"/>
    </row>
    <row r="532" spans="2:41" ht="18" customHeight="1">
      <c r="B532" s="72"/>
      <c r="D532" s="49"/>
      <c r="F532" s="49"/>
      <c r="G532" s="49"/>
      <c r="I532" s="1847"/>
      <c r="J532" s="883"/>
      <c r="K532" s="1761"/>
      <c r="L532" s="49"/>
      <c r="M532" s="49"/>
      <c r="N532" s="49"/>
      <c r="O532" s="736"/>
      <c r="P532" s="1764"/>
      <c r="R532" s="1765"/>
      <c r="S532" s="1828"/>
      <c r="T532" s="1767"/>
      <c r="V532" s="1768"/>
      <c r="X532" s="1767"/>
      <c r="Z532" s="1768"/>
      <c r="AB532" s="1767"/>
      <c r="AD532" s="1768"/>
      <c r="AE532" s="1828"/>
      <c r="AO532" s="736"/>
    </row>
    <row r="533" spans="2:41" ht="18" customHeight="1">
      <c r="B533" s="72"/>
      <c r="D533" s="49"/>
      <c r="F533" s="49"/>
      <c r="G533" s="49"/>
      <c r="I533" s="1847"/>
      <c r="J533" s="883"/>
      <c r="K533" s="1761"/>
      <c r="L533" s="49"/>
      <c r="M533" s="49"/>
      <c r="N533" s="49"/>
      <c r="O533" s="736"/>
      <c r="P533" s="1764"/>
      <c r="R533" s="1765"/>
      <c r="S533" s="1828"/>
      <c r="T533" s="1767"/>
      <c r="V533" s="1768"/>
      <c r="X533" s="1767"/>
      <c r="Z533" s="1768"/>
      <c r="AB533" s="1767"/>
      <c r="AD533" s="1768"/>
      <c r="AE533" s="1828"/>
      <c r="AO533" s="736"/>
    </row>
    <row r="534" spans="2:41" ht="18" customHeight="1">
      <c r="B534" s="72"/>
      <c r="D534" s="49"/>
      <c r="F534" s="49"/>
      <c r="G534" s="49"/>
      <c r="I534" s="1847"/>
      <c r="J534" s="883"/>
      <c r="K534" s="1761"/>
      <c r="L534" s="49"/>
      <c r="M534" s="49"/>
      <c r="N534" s="49"/>
      <c r="O534" s="736"/>
      <c r="P534" s="1764"/>
      <c r="R534" s="1765"/>
      <c r="S534" s="1828"/>
      <c r="T534" s="1767"/>
      <c r="V534" s="1768"/>
      <c r="X534" s="1767"/>
      <c r="Z534" s="1768"/>
      <c r="AB534" s="1767"/>
      <c r="AD534" s="1768"/>
      <c r="AE534" s="1828"/>
      <c r="AO534" s="736"/>
    </row>
    <row r="535" spans="2:41" ht="18" customHeight="1">
      <c r="B535" s="72"/>
      <c r="D535" s="49"/>
      <c r="F535" s="49"/>
      <c r="G535" s="49"/>
      <c r="I535" s="1847"/>
      <c r="J535" s="883"/>
      <c r="K535" s="1761"/>
      <c r="L535" s="49"/>
      <c r="M535" s="49"/>
      <c r="N535" s="49"/>
      <c r="O535" s="736"/>
      <c r="P535" s="1764"/>
      <c r="R535" s="1765"/>
      <c r="S535" s="1828"/>
      <c r="T535" s="1767"/>
      <c r="V535" s="1768"/>
      <c r="X535" s="1767"/>
      <c r="Z535" s="1768"/>
      <c r="AB535" s="1767"/>
      <c r="AD535" s="1768"/>
      <c r="AE535" s="1828"/>
      <c r="AO535" s="736"/>
    </row>
    <row r="536" spans="2:41" ht="18" customHeight="1">
      <c r="B536" s="72"/>
      <c r="D536" s="49"/>
      <c r="F536" s="49"/>
      <c r="G536" s="49"/>
      <c r="I536" s="1847"/>
      <c r="J536" s="883"/>
      <c r="K536" s="1761"/>
      <c r="L536" s="49"/>
      <c r="M536" s="49"/>
      <c r="N536" s="49"/>
      <c r="O536" s="736"/>
      <c r="P536" s="1764"/>
      <c r="R536" s="1765"/>
      <c r="S536" s="1828"/>
      <c r="T536" s="1767"/>
      <c r="V536" s="1768"/>
      <c r="X536" s="1767"/>
      <c r="Z536" s="1768"/>
      <c r="AB536" s="1767"/>
      <c r="AD536" s="1768"/>
      <c r="AE536" s="1828"/>
      <c r="AO536" s="736"/>
    </row>
    <row r="537" spans="2:41" ht="18" customHeight="1">
      <c r="B537" s="72"/>
      <c r="D537" s="49"/>
      <c r="F537" s="49"/>
      <c r="G537" s="49"/>
      <c r="I537" s="1847"/>
      <c r="J537" s="883"/>
      <c r="K537" s="1761"/>
      <c r="L537" s="49"/>
      <c r="M537" s="49"/>
      <c r="N537" s="49"/>
      <c r="O537" s="736"/>
      <c r="P537" s="1764"/>
      <c r="R537" s="1765"/>
      <c r="S537" s="1828"/>
      <c r="T537" s="1767"/>
      <c r="V537" s="1768"/>
      <c r="X537" s="1767"/>
      <c r="Z537" s="1768"/>
      <c r="AB537" s="1767"/>
      <c r="AD537" s="1768"/>
      <c r="AE537" s="1828"/>
      <c r="AO537" s="736"/>
    </row>
    <row r="538" spans="2:41" ht="18" customHeight="1">
      <c r="B538" s="72"/>
      <c r="D538" s="49"/>
      <c r="F538" s="49"/>
      <c r="G538" s="49"/>
      <c r="I538" s="1847"/>
      <c r="J538" s="883"/>
      <c r="K538" s="1761"/>
      <c r="L538" s="49"/>
      <c r="M538" s="49"/>
      <c r="N538" s="49"/>
      <c r="O538" s="736"/>
      <c r="P538" s="1764"/>
      <c r="R538" s="1765"/>
      <c r="S538" s="1828"/>
      <c r="T538" s="1767"/>
      <c r="V538" s="1768"/>
      <c r="X538" s="1767"/>
      <c r="Z538" s="1768"/>
      <c r="AB538" s="1767"/>
      <c r="AD538" s="1768"/>
      <c r="AE538" s="1828"/>
      <c r="AO538" s="736"/>
    </row>
    <row r="539" spans="2:41" ht="18" customHeight="1">
      <c r="B539" s="72"/>
      <c r="D539" s="49"/>
      <c r="F539" s="49"/>
      <c r="G539" s="49"/>
      <c r="I539" s="1847"/>
      <c r="J539" s="883"/>
      <c r="K539" s="1761"/>
      <c r="L539" s="49"/>
      <c r="M539" s="49"/>
      <c r="N539" s="49"/>
      <c r="O539" s="736"/>
      <c r="P539" s="1764"/>
      <c r="R539" s="1765"/>
      <c r="S539" s="1828"/>
      <c r="T539" s="1767"/>
      <c r="V539" s="1768"/>
      <c r="X539" s="1767"/>
      <c r="Z539" s="1768"/>
      <c r="AB539" s="1767"/>
      <c r="AD539" s="1768"/>
      <c r="AE539" s="1828"/>
      <c r="AO539" s="736"/>
    </row>
    <row r="540" spans="2:41" ht="18" customHeight="1">
      <c r="B540" s="72"/>
      <c r="D540" s="49"/>
      <c r="F540" s="49"/>
      <c r="G540" s="49"/>
      <c r="I540" s="1847"/>
      <c r="J540" s="883"/>
      <c r="K540" s="1761"/>
      <c r="L540" s="49"/>
      <c r="M540" s="49"/>
      <c r="N540" s="49"/>
      <c r="O540" s="736"/>
      <c r="P540" s="1764"/>
      <c r="R540" s="1765"/>
      <c r="S540" s="1828"/>
      <c r="T540" s="1767"/>
      <c r="V540" s="1768"/>
      <c r="X540" s="1767"/>
      <c r="Z540" s="1768"/>
      <c r="AB540" s="1767"/>
      <c r="AD540" s="1768"/>
      <c r="AE540" s="1828"/>
      <c r="AO540" s="736"/>
    </row>
    <row r="541" spans="2:41" ht="18" customHeight="1">
      <c r="B541" s="72"/>
      <c r="D541" s="49"/>
      <c r="F541" s="49"/>
      <c r="G541" s="49"/>
      <c r="I541" s="1847"/>
      <c r="J541" s="883"/>
      <c r="K541" s="1761"/>
      <c r="L541" s="49"/>
      <c r="M541" s="49"/>
      <c r="N541" s="49"/>
      <c r="O541" s="736"/>
      <c r="P541" s="1764"/>
      <c r="R541" s="1765"/>
      <c r="S541" s="1828"/>
      <c r="T541" s="1767"/>
      <c r="V541" s="1768"/>
      <c r="X541" s="1767"/>
      <c r="Z541" s="1768"/>
      <c r="AB541" s="1767"/>
      <c r="AD541" s="1768"/>
      <c r="AE541" s="1828"/>
      <c r="AO541" s="736"/>
    </row>
    <row r="542" spans="2:41" ht="18" customHeight="1">
      <c r="B542" s="72"/>
      <c r="D542" s="49"/>
      <c r="F542" s="49"/>
      <c r="G542" s="49"/>
      <c r="I542" s="1847"/>
      <c r="J542" s="883"/>
      <c r="K542" s="1761"/>
      <c r="L542" s="49"/>
      <c r="M542" s="49"/>
      <c r="N542" s="49"/>
      <c r="O542" s="736"/>
      <c r="P542" s="1764"/>
      <c r="R542" s="1765"/>
      <c r="S542" s="1828"/>
      <c r="T542" s="1767"/>
      <c r="V542" s="1768"/>
      <c r="X542" s="1767"/>
      <c r="Z542" s="1768"/>
      <c r="AB542" s="1767"/>
      <c r="AD542" s="1768"/>
      <c r="AE542" s="1828"/>
      <c r="AO542" s="736"/>
    </row>
    <row r="543" spans="2:41" ht="18" customHeight="1">
      <c r="B543" s="72"/>
      <c r="D543" s="49"/>
      <c r="F543" s="49"/>
      <c r="G543" s="49"/>
      <c r="I543" s="1847"/>
      <c r="J543" s="883"/>
      <c r="K543" s="1761"/>
      <c r="L543" s="49"/>
      <c r="M543" s="49"/>
      <c r="N543" s="49"/>
      <c r="O543" s="736"/>
      <c r="P543" s="1764"/>
      <c r="R543" s="1765"/>
      <c r="S543" s="1828"/>
      <c r="T543" s="1767"/>
      <c r="V543" s="1768"/>
      <c r="X543" s="1767"/>
      <c r="Z543" s="1768"/>
      <c r="AB543" s="1767"/>
      <c r="AD543" s="1768"/>
      <c r="AE543" s="1828"/>
      <c r="AO543" s="736"/>
    </row>
    <row r="544" spans="2:41" ht="18" customHeight="1">
      <c r="B544" s="72"/>
      <c r="D544" s="49"/>
      <c r="F544" s="49"/>
      <c r="G544" s="49"/>
      <c r="I544" s="1847"/>
      <c r="J544" s="883"/>
      <c r="K544" s="1761"/>
      <c r="L544" s="49"/>
      <c r="M544" s="49"/>
      <c r="N544" s="49"/>
      <c r="O544" s="736"/>
      <c r="P544" s="1764"/>
      <c r="R544" s="1765"/>
      <c r="S544" s="1828"/>
      <c r="T544" s="1767"/>
      <c r="V544" s="1768"/>
      <c r="X544" s="1767"/>
      <c r="Z544" s="1768"/>
      <c r="AB544" s="1767"/>
      <c r="AD544" s="1768"/>
      <c r="AE544" s="1828"/>
      <c r="AO544" s="736"/>
    </row>
    <row r="545" spans="2:41" ht="18" customHeight="1">
      <c r="B545" s="72"/>
      <c r="D545" s="49"/>
      <c r="F545" s="49"/>
      <c r="G545" s="49"/>
      <c r="I545" s="1847"/>
      <c r="J545" s="883"/>
      <c r="K545" s="1761"/>
      <c r="L545" s="49"/>
      <c r="M545" s="49"/>
      <c r="N545" s="49"/>
      <c r="O545" s="736"/>
      <c r="P545" s="1764"/>
      <c r="R545" s="1765"/>
      <c r="S545" s="1828"/>
      <c r="T545" s="1767"/>
      <c r="V545" s="1768"/>
      <c r="X545" s="1767"/>
      <c r="Z545" s="1768"/>
      <c r="AB545" s="1767"/>
      <c r="AD545" s="1768"/>
      <c r="AE545" s="1828"/>
      <c r="AO545" s="736"/>
    </row>
    <row r="546" spans="2:41" ht="18" customHeight="1">
      <c r="B546" s="72"/>
      <c r="D546" s="49"/>
      <c r="F546" s="49"/>
      <c r="G546" s="49"/>
      <c r="I546" s="1847"/>
      <c r="J546" s="883"/>
      <c r="K546" s="1761"/>
      <c r="L546" s="49"/>
      <c r="M546" s="49"/>
      <c r="N546" s="49"/>
      <c r="O546" s="736"/>
      <c r="P546" s="1764"/>
      <c r="R546" s="1765"/>
      <c r="S546" s="1828"/>
      <c r="T546" s="1767"/>
      <c r="V546" s="1768"/>
      <c r="X546" s="1767"/>
      <c r="Z546" s="1768"/>
      <c r="AB546" s="1767"/>
      <c r="AD546" s="1768"/>
      <c r="AE546" s="1828"/>
      <c r="AO546" s="736"/>
    </row>
    <row r="547" spans="2:41" ht="18" customHeight="1">
      <c r="B547" s="72"/>
      <c r="D547" s="49"/>
      <c r="F547" s="49"/>
      <c r="G547" s="49"/>
      <c r="I547" s="1847"/>
      <c r="J547" s="883"/>
      <c r="K547" s="1761"/>
      <c r="L547" s="49"/>
      <c r="M547" s="49"/>
      <c r="N547" s="49"/>
      <c r="O547" s="736"/>
      <c r="P547" s="1764"/>
      <c r="R547" s="1765"/>
      <c r="S547" s="1828"/>
      <c r="T547" s="1767"/>
      <c r="V547" s="1768"/>
      <c r="X547" s="1767"/>
      <c r="Z547" s="1768"/>
      <c r="AB547" s="1767"/>
      <c r="AD547" s="1768"/>
      <c r="AE547" s="1828"/>
      <c r="AO547" s="736"/>
    </row>
    <row r="548" spans="2:41" ht="18" customHeight="1">
      <c r="B548" s="72"/>
      <c r="D548" s="49"/>
      <c r="F548" s="49"/>
      <c r="G548" s="49"/>
      <c r="I548" s="1847"/>
      <c r="J548" s="883"/>
      <c r="K548" s="1761"/>
      <c r="L548" s="49"/>
      <c r="M548" s="49"/>
      <c r="N548" s="49"/>
      <c r="O548" s="736"/>
      <c r="P548" s="1764"/>
      <c r="R548" s="1765"/>
      <c r="S548" s="1828"/>
      <c r="T548" s="1767"/>
      <c r="V548" s="1768"/>
      <c r="X548" s="1767"/>
      <c r="Z548" s="1768"/>
      <c r="AB548" s="1767"/>
      <c r="AD548" s="1768"/>
      <c r="AE548" s="1828"/>
      <c r="AO548" s="736"/>
    </row>
    <row r="549" spans="2:41" ht="18" customHeight="1">
      <c r="B549" s="72"/>
      <c r="D549" s="49"/>
      <c r="F549" s="49"/>
      <c r="G549" s="49"/>
      <c r="I549" s="1847"/>
      <c r="J549" s="883"/>
      <c r="K549" s="1761"/>
      <c r="L549" s="49"/>
      <c r="M549" s="49"/>
      <c r="N549" s="49"/>
      <c r="O549" s="736"/>
      <c r="P549" s="1764"/>
      <c r="R549" s="1765"/>
      <c r="S549" s="1828"/>
      <c r="T549" s="1767"/>
      <c r="V549" s="1768"/>
      <c r="X549" s="1767"/>
      <c r="Z549" s="1768"/>
      <c r="AB549" s="1767"/>
      <c r="AD549" s="1768"/>
      <c r="AE549" s="1828"/>
      <c r="AO549" s="736"/>
    </row>
    <row r="550" spans="2:41" ht="18" customHeight="1">
      <c r="B550" s="72"/>
      <c r="D550" s="49"/>
      <c r="F550" s="49"/>
      <c r="G550" s="49"/>
      <c r="I550" s="1847"/>
      <c r="J550" s="883"/>
      <c r="K550" s="1761"/>
      <c r="L550" s="49"/>
      <c r="M550" s="49"/>
      <c r="N550" s="49"/>
      <c r="O550" s="736"/>
      <c r="P550" s="1764"/>
      <c r="R550" s="1765"/>
      <c r="S550" s="1828"/>
      <c r="T550" s="1767"/>
      <c r="V550" s="1768"/>
      <c r="X550" s="1767"/>
      <c r="Z550" s="1768"/>
      <c r="AB550" s="1767"/>
      <c r="AD550" s="1768"/>
      <c r="AE550" s="1828"/>
      <c r="AO550" s="736"/>
    </row>
    <row r="551" spans="2:41" ht="18" customHeight="1">
      <c r="B551" s="72"/>
      <c r="D551" s="49"/>
      <c r="F551" s="49"/>
      <c r="G551" s="49"/>
      <c r="I551" s="1847"/>
      <c r="J551" s="883"/>
      <c r="K551" s="1761"/>
      <c r="L551" s="49"/>
      <c r="M551" s="49"/>
      <c r="N551" s="49"/>
      <c r="O551" s="736"/>
      <c r="P551" s="1764"/>
      <c r="R551" s="1765"/>
      <c r="S551" s="1828"/>
      <c r="T551" s="1767"/>
      <c r="V551" s="1768"/>
      <c r="X551" s="1767"/>
      <c r="Z551" s="1768"/>
      <c r="AB551" s="1767"/>
      <c r="AD551" s="1768"/>
      <c r="AE551" s="1828"/>
      <c r="AO551" s="736"/>
    </row>
    <row r="552" spans="2:41" ht="18" customHeight="1">
      <c r="B552" s="72"/>
      <c r="D552" s="49"/>
      <c r="F552" s="49"/>
      <c r="G552" s="49"/>
      <c r="I552" s="1847"/>
      <c r="J552" s="883"/>
      <c r="K552" s="1761"/>
      <c r="L552" s="49"/>
      <c r="M552" s="49"/>
      <c r="N552" s="49"/>
      <c r="O552" s="736"/>
      <c r="P552" s="1764"/>
      <c r="R552" s="1765"/>
      <c r="S552" s="1828"/>
      <c r="T552" s="1767"/>
      <c r="V552" s="1768"/>
      <c r="X552" s="1767"/>
      <c r="Z552" s="1768"/>
      <c r="AB552" s="1767"/>
      <c r="AD552" s="1768"/>
      <c r="AE552" s="1828"/>
      <c r="AO552" s="736"/>
    </row>
    <row r="553" spans="2:41" ht="18" customHeight="1">
      <c r="B553" s="72"/>
      <c r="D553" s="49"/>
      <c r="F553" s="49"/>
      <c r="G553" s="49"/>
      <c r="I553" s="1847"/>
      <c r="J553" s="883"/>
      <c r="K553" s="1761"/>
      <c r="L553" s="49"/>
      <c r="M553" s="49"/>
      <c r="N553" s="49"/>
      <c r="O553" s="736"/>
      <c r="P553" s="1764"/>
      <c r="R553" s="1765"/>
      <c r="S553" s="1828"/>
      <c r="T553" s="1767"/>
      <c r="V553" s="1768"/>
      <c r="X553" s="1767"/>
      <c r="Z553" s="1768"/>
      <c r="AB553" s="1767"/>
      <c r="AD553" s="1768"/>
      <c r="AE553" s="1828"/>
      <c r="AO553" s="736"/>
    </row>
    <row r="554" spans="2:41" ht="18" customHeight="1">
      <c r="B554" s="72"/>
      <c r="D554" s="49"/>
      <c r="F554" s="49"/>
      <c r="G554" s="49"/>
      <c r="I554" s="1847"/>
      <c r="J554" s="883"/>
      <c r="K554" s="1761"/>
      <c r="L554" s="49"/>
      <c r="M554" s="49"/>
      <c r="N554" s="49"/>
      <c r="O554" s="736"/>
      <c r="P554" s="1764"/>
      <c r="R554" s="1765"/>
      <c r="S554" s="1828"/>
      <c r="T554" s="1767"/>
      <c r="V554" s="1768"/>
      <c r="X554" s="1767"/>
      <c r="Z554" s="1768"/>
      <c r="AB554" s="1767"/>
      <c r="AD554" s="1768"/>
      <c r="AE554" s="1828"/>
      <c r="AO554" s="736"/>
    </row>
    <row r="555" spans="2:41" ht="18" customHeight="1">
      <c r="B555" s="72"/>
      <c r="D555" s="49"/>
      <c r="F555" s="49"/>
      <c r="G555" s="49"/>
      <c r="I555" s="1847"/>
      <c r="J555" s="883"/>
      <c r="K555" s="1761"/>
      <c r="L555" s="49"/>
      <c r="M555" s="49"/>
      <c r="N555" s="49"/>
      <c r="O555" s="736"/>
      <c r="P555" s="1764"/>
      <c r="R555" s="1765"/>
      <c r="S555" s="1828"/>
      <c r="T555" s="1767"/>
      <c r="V555" s="1768"/>
      <c r="X555" s="1767"/>
      <c r="Z555" s="1768"/>
      <c r="AB555" s="1767"/>
      <c r="AD555" s="1768"/>
      <c r="AE555" s="1828"/>
      <c r="AO555" s="736"/>
    </row>
    <row r="556" spans="2:41" ht="18" customHeight="1">
      <c r="B556" s="72"/>
      <c r="D556" s="49"/>
      <c r="F556" s="49"/>
      <c r="G556" s="49"/>
      <c r="I556" s="1847"/>
      <c r="J556" s="883"/>
      <c r="K556" s="1761"/>
      <c r="L556" s="49"/>
      <c r="M556" s="49"/>
      <c r="N556" s="49"/>
      <c r="O556" s="736"/>
      <c r="P556" s="1764"/>
      <c r="R556" s="1765"/>
      <c r="S556" s="1828"/>
      <c r="T556" s="1767"/>
      <c r="V556" s="1768"/>
      <c r="X556" s="1767"/>
      <c r="Z556" s="1768"/>
      <c r="AB556" s="1767"/>
      <c r="AD556" s="1768"/>
      <c r="AE556" s="1828"/>
      <c r="AO556" s="736"/>
    </row>
    <row r="557" spans="2:41" ht="18" customHeight="1">
      <c r="B557" s="72"/>
      <c r="D557" s="49"/>
      <c r="F557" s="49"/>
      <c r="G557" s="49"/>
      <c r="I557" s="1847"/>
      <c r="J557" s="883"/>
      <c r="K557" s="1761"/>
      <c r="L557" s="49"/>
      <c r="M557" s="49"/>
      <c r="N557" s="49"/>
      <c r="O557" s="736"/>
      <c r="P557" s="1764"/>
      <c r="R557" s="1765"/>
      <c r="S557" s="1828"/>
      <c r="T557" s="1767"/>
      <c r="V557" s="1768"/>
      <c r="X557" s="1767"/>
      <c r="Z557" s="1768"/>
      <c r="AB557" s="1767"/>
      <c r="AD557" s="1768"/>
      <c r="AE557" s="1828"/>
      <c r="AO557" s="736"/>
    </row>
    <row r="558" spans="2:41" ht="18" customHeight="1">
      <c r="B558" s="72"/>
      <c r="D558" s="49"/>
      <c r="F558" s="49"/>
      <c r="G558" s="49"/>
      <c r="I558" s="1847"/>
      <c r="J558" s="883"/>
      <c r="K558" s="1761"/>
      <c r="L558" s="49"/>
      <c r="M558" s="49"/>
      <c r="N558" s="49"/>
      <c r="O558" s="736"/>
      <c r="P558" s="1764"/>
      <c r="R558" s="1765"/>
      <c r="S558" s="1828"/>
      <c r="T558" s="1767"/>
      <c r="V558" s="1768"/>
      <c r="X558" s="1767"/>
      <c r="Z558" s="1768"/>
      <c r="AB558" s="1767"/>
      <c r="AD558" s="1768"/>
      <c r="AE558" s="1828"/>
      <c r="AO558" s="736"/>
    </row>
    <row r="559" spans="2:41" ht="18" customHeight="1">
      <c r="B559" s="72"/>
      <c r="D559" s="49"/>
      <c r="F559" s="49"/>
      <c r="G559" s="49"/>
      <c r="I559" s="1847"/>
      <c r="J559" s="883"/>
      <c r="K559" s="1761"/>
      <c r="L559" s="49"/>
      <c r="M559" s="49"/>
      <c r="N559" s="49"/>
      <c r="O559" s="736"/>
      <c r="P559" s="1764"/>
      <c r="R559" s="1765"/>
      <c r="S559" s="1828"/>
      <c r="T559" s="1767"/>
      <c r="V559" s="1768"/>
      <c r="X559" s="1767"/>
      <c r="Z559" s="1768"/>
      <c r="AB559" s="1767"/>
      <c r="AD559" s="1768"/>
      <c r="AE559" s="1828"/>
      <c r="AO559" s="736"/>
    </row>
    <row r="560" spans="2:41" ht="18" customHeight="1">
      <c r="B560" s="72"/>
      <c r="D560" s="49"/>
      <c r="F560" s="49"/>
      <c r="G560" s="49"/>
      <c r="I560" s="1847"/>
      <c r="J560" s="883"/>
      <c r="K560" s="1761"/>
      <c r="L560" s="49"/>
      <c r="M560" s="49"/>
      <c r="N560" s="49"/>
      <c r="O560" s="736"/>
      <c r="P560" s="1764"/>
      <c r="R560" s="1765"/>
      <c r="S560" s="1828"/>
      <c r="T560" s="1767"/>
      <c r="V560" s="1768"/>
      <c r="X560" s="1767"/>
      <c r="Z560" s="1768"/>
      <c r="AB560" s="1767"/>
      <c r="AD560" s="1768"/>
      <c r="AE560" s="1828"/>
      <c r="AO560" s="736"/>
    </row>
    <row r="561" spans="2:41" ht="18" customHeight="1">
      <c r="B561" s="72"/>
      <c r="D561" s="49"/>
      <c r="F561" s="49"/>
      <c r="G561" s="49"/>
      <c r="I561" s="1847"/>
      <c r="J561" s="883"/>
      <c r="K561" s="1761"/>
      <c r="L561" s="49"/>
      <c r="M561" s="49"/>
      <c r="N561" s="49"/>
      <c r="O561" s="736"/>
      <c r="P561" s="1764"/>
      <c r="R561" s="1765"/>
      <c r="S561" s="1828"/>
      <c r="T561" s="1767"/>
      <c r="V561" s="1768"/>
      <c r="X561" s="1767"/>
      <c r="Z561" s="1768"/>
      <c r="AB561" s="1767"/>
      <c r="AD561" s="1768"/>
      <c r="AE561" s="1828"/>
      <c r="AO561" s="736"/>
    </row>
    <row r="562" spans="2:41" ht="18" customHeight="1">
      <c r="B562" s="72"/>
      <c r="D562" s="49"/>
      <c r="F562" s="49"/>
      <c r="G562" s="49"/>
      <c r="I562" s="1847"/>
      <c r="J562" s="883"/>
      <c r="K562" s="1761"/>
      <c r="L562" s="49"/>
      <c r="M562" s="49"/>
      <c r="N562" s="49"/>
      <c r="O562" s="736"/>
      <c r="P562" s="1764"/>
      <c r="R562" s="1765"/>
      <c r="S562" s="1828"/>
      <c r="T562" s="1767"/>
      <c r="V562" s="1768"/>
      <c r="X562" s="1767"/>
      <c r="Z562" s="1768"/>
      <c r="AB562" s="1767"/>
      <c r="AD562" s="1768"/>
      <c r="AE562" s="1828"/>
      <c r="AO562" s="736"/>
    </row>
    <row r="563" spans="2:41" ht="18" customHeight="1">
      <c r="B563" s="72"/>
      <c r="D563" s="49"/>
      <c r="F563" s="49"/>
      <c r="G563" s="49"/>
      <c r="I563" s="1847"/>
      <c r="J563" s="883"/>
      <c r="K563" s="1761"/>
      <c r="L563" s="49"/>
      <c r="M563" s="49"/>
      <c r="N563" s="49"/>
      <c r="O563" s="736"/>
      <c r="P563" s="1764"/>
      <c r="R563" s="1765"/>
      <c r="S563" s="1828"/>
      <c r="T563" s="1767"/>
      <c r="V563" s="1768"/>
      <c r="X563" s="1767"/>
      <c r="Z563" s="1768"/>
      <c r="AB563" s="1767"/>
      <c r="AD563" s="1768"/>
      <c r="AE563" s="1828"/>
      <c r="AO563" s="736"/>
    </row>
    <row r="564" spans="2:41" ht="18" customHeight="1">
      <c r="B564" s="72"/>
      <c r="D564" s="49"/>
      <c r="F564" s="49"/>
      <c r="G564" s="49"/>
      <c r="I564" s="1847"/>
      <c r="J564" s="883"/>
      <c r="K564" s="1761"/>
      <c r="L564" s="49"/>
      <c r="M564" s="49"/>
      <c r="N564" s="49"/>
      <c r="O564" s="736"/>
      <c r="P564" s="1764"/>
      <c r="R564" s="1765"/>
      <c r="S564" s="1828"/>
      <c r="T564" s="1767"/>
      <c r="V564" s="1768"/>
      <c r="X564" s="1767"/>
      <c r="Z564" s="1768"/>
      <c r="AB564" s="1767"/>
      <c r="AD564" s="1768"/>
      <c r="AE564" s="1828"/>
      <c r="AO564" s="736"/>
    </row>
    <row r="565" spans="2:41" ht="18" customHeight="1">
      <c r="B565" s="72"/>
      <c r="D565" s="49"/>
      <c r="F565" s="49"/>
      <c r="G565" s="49"/>
      <c r="I565" s="1847"/>
      <c r="J565" s="883"/>
      <c r="K565" s="1761"/>
      <c r="L565" s="49"/>
      <c r="M565" s="49"/>
      <c r="N565" s="49"/>
      <c r="O565" s="736"/>
      <c r="P565" s="1764"/>
      <c r="R565" s="1765"/>
      <c r="S565" s="1828"/>
      <c r="T565" s="1767"/>
      <c r="V565" s="1768"/>
      <c r="X565" s="1767"/>
      <c r="Z565" s="1768"/>
      <c r="AB565" s="1767"/>
      <c r="AD565" s="1768"/>
      <c r="AE565" s="1828"/>
      <c r="AO565" s="736"/>
    </row>
    <row r="566" spans="2:41" ht="18" customHeight="1">
      <c r="B566" s="72"/>
      <c r="D566" s="49"/>
      <c r="F566" s="49"/>
      <c r="G566" s="49"/>
      <c r="I566" s="1847"/>
      <c r="J566" s="883"/>
      <c r="K566" s="1761"/>
      <c r="L566" s="49"/>
      <c r="M566" s="49"/>
      <c r="N566" s="49"/>
      <c r="O566" s="736"/>
      <c r="P566" s="1764"/>
      <c r="R566" s="1765"/>
      <c r="S566" s="1828"/>
      <c r="T566" s="1767"/>
      <c r="V566" s="1768"/>
      <c r="X566" s="1767"/>
      <c r="Z566" s="1768"/>
      <c r="AB566" s="1767"/>
      <c r="AD566" s="1768"/>
      <c r="AE566" s="1828"/>
      <c r="AO566" s="736"/>
    </row>
    <row r="567" spans="2:41" ht="18" customHeight="1">
      <c r="B567" s="72"/>
      <c r="D567" s="49"/>
      <c r="F567" s="49"/>
      <c r="G567" s="49"/>
      <c r="I567" s="1847"/>
      <c r="J567" s="883"/>
      <c r="K567" s="1761"/>
      <c r="L567" s="49"/>
      <c r="M567" s="49"/>
      <c r="N567" s="49"/>
      <c r="O567" s="736"/>
      <c r="P567" s="1764"/>
      <c r="R567" s="1765"/>
      <c r="S567" s="1828"/>
      <c r="T567" s="1767"/>
      <c r="V567" s="1768"/>
      <c r="X567" s="1767"/>
      <c r="Z567" s="1768"/>
      <c r="AB567" s="1767"/>
      <c r="AD567" s="1768"/>
      <c r="AE567" s="1828"/>
      <c r="AO567" s="736"/>
    </row>
    <row r="568" spans="2:41" ht="18" customHeight="1">
      <c r="B568" s="72"/>
      <c r="D568" s="49"/>
      <c r="F568" s="49"/>
      <c r="G568" s="49"/>
      <c r="I568" s="1847"/>
      <c r="J568" s="883"/>
      <c r="K568" s="1761"/>
      <c r="L568" s="49"/>
      <c r="M568" s="49"/>
      <c r="N568" s="49"/>
      <c r="O568" s="736"/>
      <c r="P568" s="1764"/>
      <c r="R568" s="1765"/>
      <c r="S568" s="1828"/>
      <c r="T568" s="1767"/>
      <c r="V568" s="1768"/>
      <c r="X568" s="1767"/>
      <c r="Z568" s="1768"/>
      <c r="AB568" s="1767"/>
      <c r="AD568" s="1768"/>
      <c r="AE568" s="1828"/>
      <c r="AO568" s="736"/>
    </row>
    <row r="569" spans="2:41" ht="18" customHeight="1">
      <c r="B569" s="72"/>
      <c r="D569" s="49"/>
      <c r="F569" s="49"/>
      <c r="G569" s="49"/>
      <c r="I569" s="1847"/>
      <c r="J569" s="883"/>
      <c r="K569" s="1761"/>
      <c r="L569" s="49"/>
      <c r="M569" s="49"/>
      <c r="N569" s="49"/>
      <c r="O569" s="736"/>
      <c r="P569" s="1764"/>
      <c r="R569" s="1765"/>
      <c r="S569" s="1828"/>
      <c r="T569" s="1767"/>
      <c r="V569" s="1768"/>
      <c r="X569" s="1767"/>
      <c r="Z569" s="1768"/>
      <c r="AB569" s="1767"/>
      <c r="AD569" s="1768"/>
      <c r="AE569" s="1828"/>
      <c r="AO569" s="736"/>
    </row>
    <row r="570" spans="2:41" ht="18" customHeight="1">
      <c r="B570" s="72"/>
      <c r="D570" s="49"/>
      <c r="F570" s="49"/>
      <c r="G570" s="49"/>
      <c r="I570" s="1847"/>
      <c r="J570" s="883"/>
      <c r="K570" s="1761"/>
      <c r="L570" s="49"/>
      <c r="M570" s="49"/>
      <c r="N570" s="49"/>
      <c r="O570" s="736"/>
      <c r="P570" s="1764"/>
      <c r="R570" s="1765"/>
      <c r="S570" s="1828"/>
      <c r="T570" s="1767"/>
      <c r="V570" s="1768"/>
      <c r="X570" s="1767"/>
      <c r="Z570" s="1768"/>
      <c r="AB570" s="1767"/>
      <c r="AD570" s="1768"/>
      <c r="AE570" s="1828"/>
      <c r="AO570" s="736"/>
    </row>
    <row r="571" spans="2:41" ht="18" customHeight="1">
      <c r="B571" s="72"/>
      <c r="D571" s="49"/>
      <c r="F571" s="49"/>
      <c r="G571" s="49"/>
      <c r="I571" s="1847"/>
      <c r="J571" s="883"/>
      <c r="K571" s="1761"/>
      <c r="L571" s="49"/>
      <c r="M571" s="49"/>
      <c r="N571" s="49"/>
      <c r="O571" s="736"/>
      <c r="P571" s="1764"/>
      <c r="R571" s="1765"/>
      <c r="S571" s="1828"/>
      <c r="T571" s="1767"/>
      <c r="V571" s="1768"/>
      <c r="X571" s="1767"/>
      <c r="Z571" s="1768"/>
      <c r="AB571" s="1767"/>
      <c r="AD571" s="1768"/>
      <c r="AE571" s="1828"/>
      <c r="AO571" s="736"/>
    </row>
    <row r="572" spans="2:41" ht="18" customHeight="1">
      <c r="B572" s="72"/>
      <c r="D572" s="49"/>
      <c r="F572" s="49"/>
      <c r="G572" s="49"/>
      <c r="I572" s="1847"/>
      <c r="J572" s="883"/>
      <c r="K572" s="1761"/>
      <c r="L572" s="49"/>
      <c r="M572" s="49"/>
      <c r="N572" s="49"/>
      <c r="O572" s="736"/>
      <c r="P572" s="1764"/>
      <c r="R572" s="1765"/>
      <c r="S572" s="1828"/>
      <c r="T572" s="1767"/>
      <c r="V572" s="1768"/>
      <c r="X572" s="1767"/>
      <c r="Z572" s="1768"/>
      <c r="AB572" s="1767"/>
      <c r="AD572" s="1768"/>
      <c r="AE572" s="1828"/>
      <c r="AO572" s="736"/>
    </row>
    <row r="573" spans="2:41" ht="18" customHeight="1">
      <c r="B573" s="72"/>
      <c r="D573" s="49"/>
      <c r="F573" s="49"/>
      <c r="G573" s="49"/>
      <c r="I573" s="1847"/>
      <c r="J573" s="883"/>
      <c r="K573" s="1761"/>
      <c r="L573" s="49"/>
      <c r="M573" s="49"/>
      <c r="N573" s="49"/>
      <c r="O573" s="736"/>
      <c r="P573" s="1764"/>
      <c r="R573" s="1765"/>
      <c r="S573" s="1828"/>
      <c r="T573" s="1767"/>
      <c r="V573" s="1768"/>
      <c r="X573" s="1767"/>
      <c r="Z573" s="1768"/>
      <c r="AB573" s="1767"/>
      <c r="AD573" s="1768"/>
      <c r="AE573" s="1828"/>
      <c r="AO573" s="736"/>
    </row>
    <row r="574" spans="2:41" ht="18" customHeight="1">
      <c r="B574" s="72"/>
      <c r="D574" s="49"/>
      <c r="F574" s="49"/>
      <c r="G574" s="49"/>
      <c r="I574" s="1847"/>
      <c r="J574" s="883"/>
      <c r="K574" s="1761"/>
      <c r="L574" s="49"/>
      <c r="M574" s="49"/>
      <c r="N574" s="49"/>
      <c r="O574" s="736"/>
      <c r="P574" s="1764"/>
      <c r="R574" s="1765"/>
      <c r="S574" s="1828"/>
      <c r="T574" s="1767"/>
      <c r="V574" s="1768"/>
      <c r="X574" s="1767"/>
      <c r="Z574" s="1768"/>
      <c r="AB574" s="1767"/>
      <c r="AD574" s="1768"/>
      <c r="AE574" s="1828"/>
      <c r="AO574" s="736"/>
    </row>
    <row r="575" spans="2:41" ht="18" customHeight="1">
      <c r="B575" s="72"/>
      <c r="D575" s="49"/>
      <c r="F575" s="49"/>
      <c r="G575" s="49"/>
      <c r="I575" s="1847"/>
      <c r="J575" s="883"/>
      <c r="K575" s="1761"/>
      <c r="L575" s="49"/>
      <c r="M575" s="49"/>
      <c r="N575" s="49"/>
      <c r="O575" s="736"/>
      <c r="P575" s="1764"/>
      <c r="R575" s="1765"/>
      <c r="S575" s="1828"/>
      <c r="T575" s="1767"/>
      <c r="V575" s="1768"/>
      <c r="X575" s="1767"/>
      <c r="Z575" s="1768"/>
      <c r="AB575" s="1767"/>
      <c r="AD575" s="1768"/>
      <c r="AE575" s="1828"/>
      <c r="AO575" s="736"/>
    </row>
    <row r="576" spans="2:41" ht="18" customHeight="1">
      <c r="B576" s="72"/>
      <c r="D576" s="49"/>
      <c r="F576" s="49"/>
      <c r="G576" s="49"/>
      <c r="I576" s="1847"/>
      <c r="J576" s="883"/>
      <c r="K576" s="1761"/>
      <c r="L576" s="49"/>
      <c r="M576" s="49"/>
      <c r="N576" s="49"/>
      <c r="O576" s="736"/>
      <c r="P576" s="1764"/>
      <c r="R576" s="1765"/>
      <c r="S576" s="1828"/>
      <c r="T576" s="1767"/>
      <c r="V576" s="1768"/>
      <c r="X576" s="1767"/>
      <c r="Z576" s="1768"/>
      <c r="AB576" s="1767"/>
      <c r="AD576" s="1768"/>
      <c r="AE576" s="1828"/>
      <c r="AO576" s="736"/>
    </row>
    <row r="577" spans="2:41" ht="18" customHeight="1">
      <c r="B577" s="72"/>
      <c r="D577" s="49"/>
      <c r="F577" s="49"/>
      <c r="G577" s="49"/>
      <c r="I577" s="1847"/>
      <c r="J577" s="883"/>
      <c r="K577" s="1761"/>
      <c r="L577" s="49"/>
      <c r="M577" s="49"/>
      <c r="N577" s="49"/>
      <c r="O577" s="736"/>
      <c r="P577" s="1764"/>
      <c r="R577" s="1765"/>
      <c r="S577" s="1828"/>
      <c r="T577" s="1767"/>
      <c r="V577" s="1768"/>
      <c r="X577" s="1767"/>
      <c r="Z577" s="1768"/>
      <c r="AB577" s="1767"/>
      <c r="AD577" s="1768"/>
      <c r="AE577" s="1828"/>
      <c r="AO577" s="736"/>
    </row>
    <row r="578" spans="2:41" ht="18" customHeight="1">
      <c r="B578" s="72"/>
      <c r="D578" s="49"/>
      <c r="F578" s="49"/>
      <c r="G578" s="49"/>
      <c r="I578" s="1847"/>
      <c r="J578" s="883"/>
      <c r="K578" s="1761"/>
      <c r="L578" s="49"/>
      <c r="M578" s="49"/>
      <c r="N578" s="49"/>
      <c r="O578" s="736"/>
      <c r="P578" s="1764"/>
      <c r="R578" s="1765"/>
      <c r="S578" s="1828"/>
      <c r="T578" s="1767"/>
      <c r="V578" s="1768"/>
      <c r="X578" s="1767"/>
      <c r="Z578" s="1768"/>
      <c r="AB578" s="1767"/>
      <c r="AD578" s="1768"/>
      <c r="AE578" s="1828"/>
      <c r="AO578" s="736"/>
    </row>
    <row r="579" spans="2:41" ht="18" customHeight="1">
      <c r="B579" s="72"/>
      <c r="D579" s="49"/>
      <c r="F579" s="49"/>
      <c r="G579" s="49"/>
      <c r="I579" s="1847"/>
      <c r="J579" s="883"/>
      <c r="K579" s="1761"/>
      <c r="L579" s="49"/>
      <c r="M579" s="49"/>
      <c r="N579" s="49"/>
      <c r="O579" s="736"/>
      <c r="P579" s="1764"/>
      <c r="R579" s="1765"/>
      <c r="S579" s="1828"/>
      <c r="T579" s="1767"/>
      <c r="V579" s="1768"/>
      <c r="X579" s="1767"/>
      <c r="Z579" s="1768"/>
      <c r="AB579" s="1767"/>
      <c r="AD579" s="1768"/>
      <c r="AE579" s="1828"/>
      <c r="AO579" s="736"/>
    </row>
    <row r="580" spans="2:41" ht="18" customHeight="1">
      <c r="B580" s="72"/>
      <c r="D580" s="49"/>
      <c r="F580" s="49"/>
      <c r="G580" s="49"/>
      <c r="I580" s="1847"/>
      <c r="J580" s="883"/>
      <c r="K580" s="1761"/>
      <c r="L580" s="49"/>
      <c r="M580" s="49"/>
      <c r="N580" s="49"/>
      <c r="O580" s="736"/>
      <c r="P580" s="1764"/>
      <c r="R580" s="1765"/>
      <c r="S580" s="1828"/>
      <c r="T580" s="1767"/>
      <c r="V580" s="1768"/>
      <c r="X580" s="1767"/>
      <c r="Z580" s="1768"/>
      <c r="AB580" s="1767"/>
      <c r="AD580" s="1768"/>
      <c r="AE580" s="1828"/>
      <c r="AO580" s="736"/>
    </row>
    <row r="581" spans="2:41" ht="18" customHeight="1">
      <c r="B581" s="72"/>
      <c r="D581" s="49"/>
      <c r="F581" s="49"/>
      <c r="G581" s="49"/>
      <c r="I581" s="1847"/>
      <c r="J581" s="883"/>
      <c r="K581" s="1761"/>
      <c r="L581" s="49"/>
      <c r="M581" s="49"/>
      <c r="N581" s="49"/>
      <c r="O581" s="736"/>
      <c r="P581" s="1764"/>
      <c r="R581" s="1765"/>
      <c r="S581" s="1828"/>
      <c r="T581" s="1767"/>
      <c r="V581" s="1768"/>
      <c r="X581" s="1767"/>
      <c r="Z581" s="1768"/>
      <c r="AB581" s="1767"/>
      <c r="AD581" s="1768"/>
      <c r="AE581" s="1828"/>
      <c r="AO581" s="736"/>
    </row>
    <row r="582" spans="2:41" ht="18" customHeight="1">
      <c r="B582" s="72"/>
      <c r="D582" s="49"/>
      <c r="F582" s="49"/>
      <c r="G582" s="49"/>
      <c r="I582" s="1847"/>
      <c r="J582" s="883"/>
      <c r="K582" s="1761"/>
      <c r="L582" s="49"/>
      <c r="M582" s="49"/>
      <c r="N582" s="49"/>
      <c r="O582" s="736"/>
      <c r="P582" s="1764"/>
      <c r="R582" s="1765"/>
      <c r="S582" s="1828"/>
      <c r="T582" s="1767"/>
      <c r="V582" s="1768"/>
      <c r="X582" s="1767"/>
      <c r="Z582" s="1768"/>
      <c r="AB582" s="1767"/>
      <c r="AD582" s="1768"/>
      <c r="AE582" s="1828"/>
      <c r="AO582" s="736"/>
    </row>
    <row r="583" spans="2:41" ht="18" customHeight="1">
      <c r="B583" s="72"/>
      <c r="D583" s="49"/>
      <c r="F583" s="49"/>
      <c r="G583" s="49"/>
      <c r="I583" s="1847"/>
      <c r="J583" s="883"/>
      <c r="K583" s="1761"/>
      <c r="L583" s="49"/>
      <c r="M583" s="49"/>
      <c r="N583" s="49"/>
      <c r="O583" s="736"/>
      <c r="P583" s="1764"/>
      <c r="R583" s="1765"/>
      <c r="S583" s="1828"/>
      <c r="T583" s="1767"/>
      <c r="V583" s="1768"/>
      <c r="X583" s="1767"/>
      <c r="Z583" s="1768"/>
      <c r="AB583" s="1767"/>
      <c r="AD583" s="1768"/>
      <c r="AE583" s="1828"/>
      <c r="AO583" s="736"/>
    </row>
    <row r="584" spans="2:41" ht="18" customHeight="1">
      <c r="B584" s="72"/>
      <c r="D584" s="49"/>
      <c r="F584" s="49"/>
      <c r="G584" s="49"/>
      <c r="I584" s="1847"/>
      <c r="J584" s="883"/>
      <c r="K584" s="1761"/>
      <c r="L584" s="49"/>
      <c r="M584" s="49"/>
      <c r="N584" s="49"/>
      <c r="O584" s="736"/>
      <c r="P584" s="1764"/>
      <c r="R584" s="1765"/>
      <c r="S584" s="1828"/>
      <c r="T584" s="1767"/>
      <c r="V584" s="1768"/>
      <c r="X584" s="1767"/>
      <c r="Z584" s="1768"/>
      <c r="AB584" s="1767"/>
      <c r="AD584" s="1768"/>
      <c r="AE584" s="1828"/>
      <c r="AO584" s="736"/>
    </row>
    <row r="585" spans="2:41" ht="18" customHeight="1">
      <c r="B585" s="72"/>
      <c r="D585" s="49"/>
      <c r="F585" s="49"/>
      <c r="G585" s="49"/>
      <c r="I585" s="1847"/>
      <c r="J585" s="883"/>
      <c r="K585" s="1761"/>
      <c r="L585" s="49"/>
      <c r="M585" s="49"/>
      <c r="N585" s="49"/>
      <c r="O585" s="736"/>
      <c r="P585" s="1764"/>
      <c r="R585" s="1765"/>
      <c r="S585" s="1828"/>
      <c r="T585" s="1767"/>
      <c r="V585" s="1768"/>
      <c r="X585" s="1767"/>
      <c r="Z585" s="1768"/>
      <c r="AB585" s="1767"/>
      <c r="AD585" s="1768"/>
      <c r="AE585" s="1828"/>
      <c r="AO585" s="736"/>
    </row>
    <row r="586" spans="2:41" ht="18" customHeight="1">
      <c r="B586" s="72"/>
      <c r="D586" s="49"/>
      <c r="F586" s="49"/>
      <c r="G586" s="49"/>
      <c r="I586" s="1847"/>
      <c r="J586" s="883"/>
      <c r="K586" s="1761"/>
      <c r="L586" s="49"/>
      <c r="M586" s="49"/>
      <c r="N586" s="49"/>
      <c r="O586" s="736"/>
      <c r="P586" s="1764"/>
      <c r="R586" s="1765"/>
      <c r="S586" s="1828"/>
      <c r="T586" s="1767"/>
      <c r="V586" s="1768"/>
      <c r="X586" s="1767"/>
      <c r="Z586" s="1768"/>
      <c r="AB586" s="1767"/>
      <c r="AD586" s="1768"/>
      <c r="AE586" s="1828"/>
      <c r="AO586" s="736"/>
    </row>
    <row r="587" spans="2:41" ht="18" customHeight="1">
      <c r="B587" s="72"/>
      <c r="D587" s="49"/>
      <c r="F587" s="49"/>
      <c r="G587" s="49"/>
      <c r="I587" s="1847"/>
      <c r="J587" s="883"/>
      <c r="K587" s="1761"/>
      <c r="L587" s="49"/>
      <c r="M587" s="49"/>
      <c r="N587" s="49"/>
      <c r="O587" s="736"/>
      <c r="P587" s="1764"/>
      <c r="R587" s="1765"/>
      <c r="S587" s="1828"/>
      <c r="T587" s="1767"/>
      <c r="V587" s="1768"/>
      <c r="X587" s="1767"/>
      <c r="Z587" s="1768"/>
      <c r="AB587" s="1767"/>
      <c r="AD587" s="1768"/>
      <c r="AE587" s="1828"/>
      <c r="AO587" s="736"/>
    </row>
    <row r="588" spans="2:41" ht="18" customHeight="1">
      <c r="B588" s="72"/>
      <c r="D588" s="49"/>
      <c r="F588" s="49"/>
      <c r="G588" s="49"/>
      <c r="I588" s="1847"/>
      <c r="J588" s="883"/>
      <c r="K588" s="1761"/>
      <c r="L588" s="49"/>
      <c r="M588" s="49"/>
      <c r="N588" s="49"/>
      <c r="O588" s="736"/>
      <c r="P588" s="1764"/>
      <c r="R588" s="1765"/>
      <c r="S588" s="1828"/>
      <c r="T588" s="1767"/>
      <c r="V588" s="1768"/>
      <c r="X588" s="1767"/>
      <c r="Z588" s="1768"/>
      <c r="AB588" s="1767"/>
      <c r="AD588" s="1768"/>
      <c r="AE588" s="1828"/>
      <c r="AO588" s="736"/>
    </row>
    <row r="589" spans="2:41" ht="18" customHeight="1">
      <c r="B589" s="72"/>
      <c r="D589" s="49"/>
      <c r="F589" s="49"/>
      <c r="G589" s="49"/>
      <c r="I589" s="1847"/>
      <c r="J589" s="883"/>
      <c r="K589" s="1761"/>
      <c r="L589" s="49"/>
      <c r="M589" s="49"/>
      <c r="N589" s="49"/>
      <c r="O589" s="736"/>
      <c r="P589" s="1764"/>
      <c r="R589" s="1765"/>
      <c r="S589" s="1828"/>
      <c r="T589" s="1767"/>
      <c r="V589" s="1768"/>
      <c r="X589" s="1767"/>
      <c r="Z589" s="1768"/>
      <c r="AB589" s="1767"/>
      <c r="AD589" s="1768"/>
      <c r="AE589" s="1828"/>
      <c r="AO589" s="736"/>
    </row>
    <row r="590" spans="2:41" ht="18" customHeight="1">
      <c r="B590" s="72"/>
      <c r="D590" s="49"/>
      <c r="F590" s="49"/>
      <c r="G590" s="49"/>
      <c r="I590" s="1847"/>
      <c r="J590" s="883"/>
      <c r="K590" s="1761"/>
      <c r="L590" s="49"/>
      <c r="M590" s="49"/>
      <c r="N590" s="49"/>
      <c r="O590" s="736"/>
      <c r="P590" s="1764"/>
      <c r="R590" s="1765"/>
      <c r="S590" s="1828"/>
      <c r="T590" s="1767"/>
      <c r="V590" s="1768"/>
      <c r="X590" s="1767"/>
      <c r="Z590" s="1768"/>
      <c r="AB590" s="1767"/>
      <c r="AD590" s="1768"/>
      <c r="AE590" s="1828"/>
      <c r="AO590" s="736"/>
    </row>
    <row r="591" spans="2:41" ht="18" customHeight="1">
      <c r="B591" s="72"/>
      <c r="D591" s="49"/>
      <c r="F591" s="49"/>
      <c r="G591" s="49"/>
      <c r="I591" s="1847"/>
      <c r="J591" s="883"/>
      <c r="K591" s="1761"/>
      <c r="L591" s="49"/>
      <c r="M591" s="49"/>
      <c r="N591" s="49"/>
      <c r="O591" s="736"/>
      <c r="P591" s="1764"/>
      <c r="R591" s="1765"/>
      <c r="S591" s="1828"/>
      <c r="T591" s="1767"/>
      <c r="V591" s="1768"/>
      <c r="X591" s="1767"/>
      <c r="Z591" s="1768"/>
      <c r="AB591" s="1767"/>
      <c r="AD591" s="1768"/>
      <c r="AE591" s="1828"/>
      <c r="AO591" s="736"/>
    </row>
    <row r="592" spans="2:41" ht="18" customHeight="1">
      <c r="B592" s="72"/>
      <c r="D592" s="49"/>
      <c r="F592" s="49"/>
      <c r="G592" s="49"/>
      <c r="I592" s="1847"/>
      <c r="J592" s="883"/>
      <c r="K592" s="1761"/>
      <c r="L592" s="49"/>
      <c r="M592" s="49"/>
      <c r="N592" s="49"/>
      <c r="O592" s="736"/>
      <c r="P592" s="1764"/>
      <c r="R592" s="1765"/>
      <c r="S592" s="1828"/>
      <c r="T592" s="1767"/>
      <c r="V592" s="1768"/>
      <c r="X592" s="1767"/>
      <c r="Z592" s="1768"/>
      <c r="AB592" s="1767"/>
      <c r="AD592" s="1768"/>
      <c r="AE592" s="1828"/>
      <c r="AO592" s="736"/>
    </row>
    <row r="593" spans="2:41" ht="18" customHeight="1">
      <c r="B593" s="72"/>
      <c r="D593" s="49"/>
      <c r="F593" s="49"/>
      <c r="G593" s="49"/>
      <c r="I593" s="1847"/>
      <c r="J593" s="883"/>
      <c r="K593" s="1761"/>
      <c r="L593" s="49"/>
      <c r="M593" s="49"/>
      <c r="N593" s="49"/>
      <c r="O593" s="736"/>
      <c r="P593" s="1764"/>
      <c r="R593" s="1765"/>
      <c r="S593" s="1828"/>
      <c r="T593" s="1767"/>
      <c r="V593" s="1768"/>
      <c r="X593" s="1767"/>
      <c r="Z593" s="1768"/>
      <c r="AB593" s="1767"/>
      <c r="AD593" s="1768"/>
      <c r="AE593" s="1828"/>
      <c r="AO593" s="736"/>
    </row>
    <row r="594" spans="2:41" ht="18" customHeight="1">
      <c r="B594" s="72"/>
      <c r="D594" s="49"/>
      <c r="F594" s="49"/>
      <c r="G594" s="49"/>
      <c r="I594" s="1847"/>
      <c r="J594" s="883"/>
      <c r="K594" s="1761"/>
      <c r="L594" s="49"/>
      <c r="M594" s="49"/>
      <c r="N594" s="49"/>
      <c r="O594" s="736"/>
      <c r="P594" s="1764"/>
      <c r="R594" s="1765"/>
      <c r="S594" s="1828"/>
      <c r="T594" s="1767"/>
      <c r="V594" s="1768"/>
      <c r="X594" s="1767"/>
      <c r="Z594" s="1768"/>
      <c r="AB594" s="1767"/>
      <c r="AD594" s="1768"/>
      <c r="AE594" s="1828"/>
      <c r="AO594" s="736"/>
    </row>
    <row r="595" spans="2:41" ht="18" customHeight="1">
      <c r="B595" s="72"/>
      <c r="D595" s="49"/>
      <c r="F595" s="49"/>
      <c r="G595" s="49"/>
      <c r="I595" s="1847"/>
      <c r="J595" s="883"/>
      <c r="K595" s="1761"/>
      <c r="L595" s="49"/>
      <c r="M595" s="49"/>
      <c r="N595" s="49"/>
      <c r="O595" s="736"/>
      <c r="P595" s="1764"/>
      <c r="R595" s="1765"/>
      <c r="S595" s="1828"/>
      <c r="T595" s="1767"/>
      <c r="V595" s="1768"/>
      <c r="X595" s="1767"/>
      <c r="Z595" s="1768"/>
      <c r="AB595" s="1767"/>
      <c r="AD595" s="1768"/>
      <c r="AE595" s="1828"/>
      <c r="AO595" s="736"/>
    </row>
    <row r="596" spans="2:41" ht="18" customHeight="1">
      <c r="B596" s="72"/>
      <c r="D596" s="49"/>
      <c r="F596" s="49"/>
      <c r="G596" s="49"/>
      <c r="I596" s="1847"/>
      <c r="J596" s="883"/>
      <c r="K596" s="1761"/>
      <c r="L596" s="49"/>
      <c r="M596" s="49"/>
      <c r="N596" s="49"/>
      <c r="O596" s="736"/>
      <c r="P596" s="1764"/>
      <c r="R596" s="1765"/>
      <c r="S596" s="1828"/>
      <c r="T596" s="1767"/>
      <c r="V596" s="1768"/>
      <c r="X596" s="1767"/>
      <c r="Z596" s="1768"/>
      <c r="AB596" s="1767"/>
      <c r="AD596" s="1768"/>
      <c r="AE596" s="1828"/>
      <c r="AO596" s="736"/>
    </row>
    <row r="597" spans="2:41" ht="18" customHeight="1">
      <c r="B597" s="72"/>
      <c r="D597" s="49"/>
      <c r="F597" s="49"/>
      <c r="G597" s="49"/>
      <c r="I597" s="1847"/>
      <c r="J597" s="883"/>
      <c r="K597" s="1761"/>
      <c r="L597" s="49"/>
      <c r="M597" s="49"/>
      <c r="N597" s="49"/>
      <c r="O597" s="736"/>
      <c r="P597" s="1764"/>
      <c r="R597" s="1765"/>
      <c r="S597" s="1828"/>
      <c r="T597" s="1767"/>
      <c r="V597" s="1768"/>
      <c r="X597" s="1767"/>
      <c r="Z597" s="1768"/>
      <c r="AB597" s="1767"/>
      <c r="AD597" s="1768"/>
      <c r="AE597" s="1828"/>
      <c r="AO597" s="736"/>
    </row>
    <row r="598" spans="2:41" ht="18" customHeight="1">
      <c r="B598" s="72"/>
      <c r="D598" s="49"/>
      <c r="F598" s="49"/>
      <c r="G598" s="49"/>
      <c r="I598" s="1847"/>
      <c r="J598" s="883"/>
      <c r="K598" s="1761"/>
      <c r="L598" s="49"/>
      <c r="M598" s="49"/>
      <c r="N598" s="49"/>
      <c r="O598" s="736"/>
      <c r="P598" s="1764"/>
      <c r="R598" s="1765"/>
      <c r="S598" s="1828"/>
      <c r="T598" s="1767"/>
      <c r="V598" s="1768"/>
      <c r="X598" s="1767"/>
      <c r="Z598" s="1768"/>
      <c r="AB598" s="1767"/>
      <c r="AD598" s="1768"/>
      <c r="AE598" s="1828"/>
      <c r="AO598" s="736"/>
    </row>
    <row r="599" spans="2:41" ht="18" customHeight="1">
      <c r="B599" s="72"/>
      <c r="D599" s="49"/>
      <c r="F599" s="49"/>
      <c r="G599" s="49"/>
      <c r="I599" s="1847"/>
      <c r="J599" s="883"/>
      <c r="K599" s="1761"/>
      <c r="L599" s="49"/>
      <c r="M599" s="49"/>
      <c r="N599" s="49"/>
      <c r="O599" s="736"/>
      <c r="P599" s="1764"/>
      <c r="R599" s="1765"/>
      <c r="S599" s="1828"/>
      <c r="T599" s="1767"/>
      <c r="V599" s="1768"/>
      <c r="X599" s="1767"/>
      <c r="Z599" s="1768"/>
      <c r="AB599" s="1767"/>
      <c r="AD599" s="1768"/>
      <c r="AE599" s="1828"/>
      <c r="AO599" s="736"/>
    </row>
    <row r="600" spans="2:41" ht="18" customHeight="1">
      <c r="B600" s="72"/>
      <c r="D600" s="49"/>
      <c r="F600" s="49"/>
      <c r="G600" s="49"/>
      <c r="I600" s="1847"/>
      <c r="J600" s="883"/>
      <c r="K600" s="1761"/>
      <c r="L600" s="49"/>
      <c r="M600" s="49"/>
      <c r="N600" s="49"/>
      <c r="O600" s="736"/>
      <c r="P600" s="1764"/>
      <c r="R600" s="1765"/>
      <c r="S600" s="1828"/>
      <c r="T600" s="1767"/>
      <c r="V600" s="1768"/>
      <c r="X600" s="1767"/>
      <c r="Z600" s="1768"/>
      <c r="AB600" s="1767"/>
      <c r="AD600" s="1768"/>
      <c r="AE600" s="1828"/>
      <c r="AO600" s="736"/>
    </row>
    <row r="601" spans="2:41" ht="18" customHeight="1">
      <c r="B601" s="72"/>
      <c r="D601" s="49"/>
      <c r="F601" s="49"/>
      <c r="G601" s="49"/>
      <c r="I601" s="1847"/>
      <c r="J601" s="883"/>
      <c r="K601" s="1761"/>
      <c r="L601" s="49"/>
      <c r="M601" s="49"/>
      <c r="N601" s="49"/>
      <c r="O601" s="736"/>
      <c r="P601" s="1764"/>
      <c r="R601" s="1765"/>
      <c r="S601" s="1828"/>
      <c r="T601" s="1767"/>
      <c r="V601" s="1768"/>
      <c r="X601" s="1767"/>
      <c r="Z601" s="1768"/>
      <c r="AB601" s="1767"/>
      <c r="AD601" s="1768"/>
      <c r="AE601" s="1828"/>
      <c r="AO601" s="736"/>
    </row>
    <row r="602" spans="2:41" ht="18" customHeight="1">
      <c r="B602" s="72"/>
      <c r="D602" s="49"/>
      <c r="F602" s="49"/>
      <c r="G602" s="49"/>
      <c r="I602" s="1847"/>
      <c r="J602" s="883"/>
      <c r="K602" s="1761"/>
      <c r="L602" s="49"/>
      <c r="M602" s="49"/>
      <c r="N602" s="49"/>
      <c r="O602" s="736"/>
      <c r="P602" s="1764"/>
      <c r="R602" s="1765"/>
      <c r="S602" s="1828"/>
      <c r="T602" s="1767"/>
      <c r="V602" s="1768"/>
      <c r="X602" s="1767"/>
      <c r="Z602" s="1768"/>
      <c r="AB602" s="1767"/>
      <c r="AD602" s="1768"/>
      <c r="AE602" s="1828"/>
      <c r="AO602" s="736"/>
    </row>
    <row r="603" spans="2:41" ht="18" customHeight="1">
      <c r="B603" s="72"/>
      <c r="D603" s="49"/>
      <c r="F603" s="49"/>
      <c r="G603" s="49"/>
      <c r="I603" s="1847"/>
      <c r="J603" s="883"/>
      <c r="K603" s="1761"/>
      <c r="L603" s="49"/>
      <c r="M603" s="49"/>
      <c r="N603" s="49"/>
      <c r="O603" s="736"/>
      <c r="P603" s="1764"/>
      <c r="R603" s="1765"/>
      <c r="S603" s="1828"/>
      <c r="T603" s="1767"/>
      <c r="V603" s="1768"/>
      <c r="X603" s="1767"/>
      <c r="Z603" s="1768"/>
      <c r="AB603" s="1767"/>
      <c r="AD603" s="1768"/>
      <c r="AE603" s="1828"/>
      <c r="AO603" s="736"/>
    </row>
    <row r="604" spans="2:41" ht="18" customHeight="1">
      <c r="B604" s="72"/>
      <c r="D604" s="49"/>
      <c r="F604" s="49"/>
      <c r="G604" s="49"/>
      <c r="I604" s="1847"/>
      <c r="J604" s="883"/>
      <c r="K604" s="1761"/>
      <c r="L604" s="49"/>
      <c r="M604" s="49"/>
      <c r="N604" s="49"/>
      <c r="O604" s="736"/>
      <c r="P604" s="1764"/>
      <c r="R604" s="1765"/>
      <c r="S604" s="1828"/>
      <c r="T604" s="1767"/>
      <c r="V604" s="1768"/>
      <c r="X604" s="1767"/>
      <c r="Z604" s="1768"/>
      <c r="AB604" s="1767"/>
      <c r="AD604" s="1768"/>
      <c r="AE604" s="1828"/>
      <c r="AO604" s="736"/>
    </row>
    <row r="605" spans="2:41" ht="18" customHeight="1">
      <c r="B605" s="72"/>
      <c r="D605" s="49"/>
      <c r="F605" s="49"/>
      <c r="G605" s="49"/>
      <c r="I605" s="1847"/>
      <c r="J605" s="883"/>
      <c r="K605" s="1761"/>
      <c r="L605" s="49"/>
      <c r="M605" s="49"/>
      <c r="N605" s="49"/>
      <c r="O605" s="736"/>
      <c r="P605" s="1764"/>
      <c r="R605" s="1765"/>
      <c r="S605" s="1828"/>
      <c r="T605" s="1767"/>
      <c r="V605" s="1768"/>
      <c r="X605" s="1767"/>
      <c r="Z605" s="1768"/>
      <c r="AB605" s="1767"/>
      <c r="AD605" s="1768"/>
      <c r="AE605" s="1828"/>
      <c r="AO605" s="736"/>
    </row>
    <row r="606" spans="2:41" ht="18" customHeight="1">
      <c r="B606" s="72"/>
      <c r="D606" s="49"/>
      <c r="F606" s="49"/>
      <c r="G606" s="49"/>
      <c r="I606" s="1847"/>
      <c r="J606" s="883"/>
      <c r="K606" s="1761"/>
      <c r="L606" s="49"/>
      <c r="M606" s="49"/>
      <c r="N606" s="49"/>
      <c r="O606" s="736"/>
      <c r="P606" s="1764"/>
      <c r="R606" s="1765"/>
      <c r="S606" s="1828"/>
      <c r="T606" s="1767"/>
      <c r="V606" s="1768"/>
      <c r="X606" s="1767"/>
      <c r="Z606" s="1768"/>
      <c r="AB606" s="1767"/>
      <c r="AD606" s="1768"/>
      <c r="AE606" s="1828"/>
      <c r="AO606" s="736"/>
    </row>
    <row r="607" spans="2:41" ht="18" customHeight="1">
      <c r="B607" s="72"/>
      <c r="D607" s="49"/>
      <c r="F607" s="49"/>
      <c r="G607" s="49"/>
      <c r="I607" s="1847"/>
      <c r="J607" s="883"/>
      <c r="K607" s="1761"/>
      <c r="L607" s="49"/>
      <c r="M607" s="49"/>
      <c r="N607" s="49"/>
      <c r="O607" s="736"/>
      <c r="P607" s="1764"/>
      <c r="R607" s="1765"/>
      <c r="S607" s="1828"/>
      <c r="T607" s="1767"/>
      <c r="V607" s="1768"/>
      <c r="X607" s="1767"/>
      <c r="Z607" s="1768"/>
      <c r="AB607" s="1767"/>
      <c r="AD607" s="1768"/>
      <c r="AE607" s="1828"/>
      <c r="AO607" s="736"/>
    </row>
    <row r="608" spans="2:41" ht="18" customHeight="1">
      <c r="B608" s="72"/>
      <c r="D608" s="49"/>
      <c r="F608" s="49"/>
      <c r="G608" s="49"/>
      <c r="I608" s="1847"/>
      <c r="J608" s="883"/>
      <c r="K608" s="1761"/>
      <c r="L608" s="49"/>
      <c r="M608" s="49"/>
      <c r="N608" s="49"/>
      <c r="O608" s="736"/>
      <c r="P608" s="1764"/>
      <c r="R608" s="1765"/>
      <c r="S608" s="1828"/>
      <c r="T608" s="1767"/>
      <c r="V608" s="1768"/>
      <c r="X608" s="1767"/>
      <c r="Z608" s="1768"/>
      <c r="AB608" s="1767"/>
      <c r="AD608" s="1768"/>
      <c r="AE608" s="1828"/>
      <c r="AO608" s="736"/>
    </row>
    <row r="609" spans="2:41" ht="18" customHeight="1">
      <c r="B609" s="72"/>
      <c r="D609" s="49"/>
      <c r="F609" s="49"/>
      <c r="G609" s="49"/>
      <c r="I609" s="1847"/>
      <c r="J609" s="883"/>
      <c r="K609" s="1761"/>
      <c r="L609" s="49"/>
      <c r="M609" s="49"/>
      <c r="N609" s="49"/>
      <c r="O609" s="736"/>
      <c r="P609" s="1764"/>
      <c r="R609" s="1765"/>
      <c r="S609" s="1828"/>
      <c r="T609" s="1767"/>
      <c r="V609" s="1768"/>
      <c r="X609" s="1767"/>
      <c r="Z609" s="1768"/>
      <c r="AB609" s="1767"/>
      <c r="AD609" s="1768"/>
      <c r="AE609" s="1828"/>
      <c r="AO609" s="736"/>
    </row>
    <row r="610" spans="2:41" ht="18" customHeight="1">
      <c r="B610" s="72"/>
      <c r="D610" s="49"/>
      <c r="F610" s="49"/>
      <c r="G610" s="49"/>
      <c r="I610" s="1847"/>
      <c r="J610" s="883"/>
      <c r="K610" s="1761"/>
      <c r="L610" s="49"/>
      <c r="M610" s="49"/>
      <c r="N610" s="49"/>
      <c r="O610" s="736"/>
      <c r="P610" s="1764"/>
      <c r="R610" s="1765"/>
      <c r="S610" s="1828"/>
      <c r="T610" s="1767"/>
      <c r="V610" s="1768"/>
      <c r="X610" s="1767"/>
      <c r="Z610" s="1768"/>
      <c r="AB610" s="1767"/>
      <c r="AD610" s="1768"/>
      <c r="AE610" s="1828"/>
      <c r="AO610" s="736"/>
    </row>
    <row r="611" spans="2:41" ht="18" customHeight="1">
      <c r="B611" s="72"/>
      <c r="D611" s="49"/>
      <c r="F611" s="49"/>
      <c r="G611" s="49"/>
      <c r="I611" s="1847"/>
      <c r="J611" s="883"/>
      <c r="K611" s="1761"/>
      <c r="L611" s="49"/>
      <c r="M611" s="49"/>
      <c r="N611" s="49"/>
      <c r="O611" s="736"/>
      <c r="P611" s="1764"/>
      <c r="R611" s="1765"/>
      <c r="S611" s="1828"/>
      <c r="T611" s="1767"/>
      <c r="V611" s="1768"/>
      <c r="X611" s="1767"/>
      <c r="Z611" s="1768"/>
      <c r="AB611" s="1767"/>
      <c r="AD611" s="1768"/>
      <c r="AE611" s="1828"/>
      <c r="AO611" s="736"/>
    </row>
    <row r="612" spans="2:41" ht="18" customHeight="1">
      <c r="B612" s="72"/>
      <c r="D612" s="49"/>
      <c r="F612" s="49"/>
      <c r="G612" s="49"/>
      <c r="I612" s="1847"/>
      <c r="J612" s="883"/>
      <c r="K612" s="1761"/>
      <c r="L612" s="49"/>
      <c r="M612" s="49"/>
      <c r="N612" s="49"/>
      <c r="O612" s="736"/>
      <c r="P612" s="1764"/>
      <c r="R612" s="1765"/>
      <c r="S612" s="1828"/>
      <c r="T612" s="1767"/>
      <c r="V612" s="1768"/>
      <c r="X612" s="1767"/>
      <c r="Z612" s="1768"/>
      <c r="AB612" s="1767"/>
      <c r="AD612" s="1768"/>
      <c r="AE612" s="1828"/>
      <c r="AO612" s="736"/>
    </row>
    <row r="613" spans="2:41" ht="18" customHeight="1">
      <c r="B613" s="72"/>
      <c r="D613" s="49"/>
      <c r="F613" s="49"/>
      <c r="G613" s="49"/>
      <c r="I613" s="1847"/>
      <c r="J613" s="883"/>
      <c r="K613" s="1761"/>
      <c r="L613" s="49"/>
      <c r="M613" s="49"/>
      <c r="N613" s="49"/>
      <c r="O613" s="736"/>
      <c r="P613" s="1764"/>
      <c r="R613" s="1765"/>
      <c r="S613" s="1828"/>
      <c r="T613" s="1767"/>
      <c r="V613" s="1768"/>
      <c r="X613" s="1767"/>
      <c r="Z613" s="1768"/>
      <c r="AB613" s="1767"/>
      <c r="AD613" s="1768"/>
      <c r="AE613" s="1828"/>
      <c r="AO613" s="736"/>
    </row>
    <row r="614" spans="2:41" ht="18" customHeight="1">
      <c r="B614" s="72"/>
      <c r="D614" s="49"/>
      <c r="F614" s="49"/>
      <c r="G614" s="49"/>
      <c r="I614" s="1847"/>
      <c r="J614" s="883"/>
      <c r="K614" s="1761"/>
      <c r="L614" s="49"/>
      <c r="M614" s="49"/>
      <c r="N614" s="49"/>
      <c r="O614" s="736"/>
      <c r="P614" s="1764"/>
      <c r="R614" s="1765"/>
      <c r="S614" s="1828"/>
      <c r="T614" s="1767"/>
      <c r="V614" s="1768"/>
      <c r="X614" s="1767"/>
      <c r="Z614" s="1768"/>
      <c r="AB614" s="1767"/>
      <c r="AD614" s="1768"/>
      <c r="AE614" s="1828"/>
      <c r="AO614" s="736"/>
    </row>
    <row r="615" spans="2:41" ht="18" customHeight="1">
      <c r="B615" s="72"/>
      <c r="D615" s="49"/>
      <c r="F615" s="49"/>
      <c r="G615" s="49"/>
      <c r="I615" s="1847"/>
      <c r="J615" s="883"/>
      <c r="K615" s="1761"/>
      <c r="L615" s="49"/>
      <c r="M615" s="49"/>
      <c r="N615" s="49"/>
      <c r="O615" s="736"/>
      <c r="P615" s="1764"/>
      <c r="R615" s="1765"/>
      <c r="S615" s="1828"/>
      <c r="T615" s="1767"/>
      <c r="V615" s="1768"/>
      <c r="X615" s="1767"/>
      <c r="Z615" s="1768"/>
      <c r="AB615" s="1767"/>
      <c r="AD615" s="1768"/>
      <c r="AE615" s="1828"/>
      <c r="AO615" s="736"/>
    </row>
    <row r="616" spans="2:41" ht="18" customHeight="1">
      <c r="B616" s="72"/>
      <c r="D616" s="49"/>
      <c r="F616" s="49"/>
      <c r="G616" s="49"/>
      <c r="I616" s="1847"/>
      <c r="J616" s="883"/>
      <c r="K616" s="1761"/>
      <c r="L616" s="49"/>
      <c r="M616" s="49"/>
      <c r="N616" s="49"/>
      <c r="O616" s="736"/>
      <c r="P616" s="1764"/>
      <c r="R616" s="1765"/>
      <c r="S616" s="1828"/>
      <c r="T616" s="1767"/>
      <c r="V616" s="1768"/>
      <c r="X616" s="1767"/>
      <c r="Z616" s="1768"/>
      <c r="AB616" s="1767"/>
      <c r="AD616" s="1768"/>
      <c r="AE616" s="1828"/>
      <c r="AO616" s="736"/>
    </row>
    <row r="617" spans="2:41" ht="18" customHeight="1">
      <c r="B617" s="72"/>
      <c r="D617" s="49"/>
      <c r="F617" s="49"/>
      <c r="G617" s="49"/>
      <c r="I617" s="1847"/>
      <c r="J617" s="883"/>
      <c r="K617" s="1761"/>
      <c r="L617" s="49"/>
      <c r="M617" s="49"/>
      <c r="N617" s="49"/>
      <c r="O617" s="736"/>
      <c r="P617" s="1764"/>
      <c r="R617" s="1765"/>
      <c r="S617" s="1828"/>
      <c r="T617" s="1767"/>
      <c r="V617" s="1768"/>
      <c r="X617" s="1767"/>
      <c r="Z617" s="1768"/>
      <c r="AB617" s="1767"/>
      <c r="AD617" s="1768"/>
      <c r="AE617" s="1828"/>
      <c r="AO617" s="736"/>
    </row>
    <row r="618" spans="2:41" ht="18" customHeight="1">
      <c r="B618" s="72"/>
      <c r="D618" s="49"/>
      <c r="F618" s="49"/>
      <c r="G618" s="49"/>
      <c r="I618" s="1847"/>
      <c r="J618" s="883"/>
      <c r="K618" s="1761"/>
      <c r="L618" s="49"/>
      <c r="M618" s="49"/>
      <c r="N618" s="49"/>
      <c r="O618" s="736"/>
      <c r="P618" s="1764"/>
      <c r="R618" s="1765"/>
      <c r="S618" s="1828"/>
      <c r="T618" s="1767"/>
      <c r="V618" s="1768"/>
      <c r="X618" s="1767"/>
      <c r="Z618" s="1768"/>
      <c r="AB618" s="1767"/>
      <c r="AD618" s="1768"/>
      <c r="AE618" s="1828"/>
      <c r="AO618" s="736"/>
    </row>
    <row r="619" spans="2:41" ht="18" customHeight="1">
      <c r="B619" s="72"/>
      <c r="D619" s="49"/>
      <c r="F619" s="49"/>
      <c r="G619" s="49"/>
      <c r="I619" s="1847"/>
      <c r="J619" s="883"/>
      <c r="K619" s="1761"/>
      <c r="L619" s="49"/>
      <c r="M619" s="49"/>
      <c r="N619" s="49"/>
      <c r="O619" s="736"/>
      <c r="P619" s="1764"/>
      <c r="R619" s="1765"/>
      <c r="S619" s="1828"/>
      <c r="T619" s="1767"/>
      <c r="V619" s="1768"/>
      <c r="X619" s="1767"/>
      <c r="Z619" s="1768"/>
      <c r="AB619" s="1767"/>
      <c r="AD619" s="1768"/>
      <c r="AE619" s="1828"/>
      <c r="AO619" s="736"/>
    </row>
    <row r="620" spans="2:41" ht="18" customHeight="1">
      <c r="B620" s="72"/>
      <c r="D620" s="49"/>
      <c r="F620" s="49"/>
      <c r="G620" s="49"/>
      <c r="I620" s="1847"/>
      <c r="J620" s="883"/>
      <c r="K620" s="1761"/>
      <c r="L620" s="49"/>
      <c r="M620" s="49"/>
      <c r="N620" s="49"/>
      <c r="O620" s="736"/>
      <c r="P620" s="1764"/>
      <c r="R620" s="1765"/>
      <c r="S620" s="1828"/>
      <c r="T620" s="1767"/>
      <c r="V620" s="1768"/>
      <c r="X620" s="1767"/>
      <c r="Z620" s="1768"/>
      <c r="AB620" s="1767"/>
      <c r="AD620" s="1768"/>
      <c r="AE620" s="1828"/>
      <c r="AO620" s="736"/>
    </row>
    <row r="621" spans="2:41" ht="18" customHeight="1">
      <c r="B621" s="72"/>
      <c r="D621" s="49"/>
      <c r="F621" s="49"/>
      <c r="G621" s="49"/>
      <c r="I621" s="1847"/>
      <c r="J621" s="883"/>
      <c r="K621" s="1761"/>
      <c r="L621" s="49"/>
      <c r="M621" s="49"/>
      <c r="N621" s="49"/>
      <c r="O621" s="736"/>
      <c r="P621" s="1764"/>
      <c r="R621" s="1765"/>
      <c r="S621" s="1828"/>
      <c r="T621" s="1767"/>
      <c r="V621" s="1768"/>
      <c r="X621" s="1767"/>
      <c r="Z621" s="1768"/>
      <c r="AB621" s="1767"/>
      <c r="AD621" s="1768"/>
      <c r="AE621" s="1828"/>
      <c r="AO621" s="736"/>
    </row>
    <row r="622" spans="2:41" ht="18" customHeight="1">
      <c r="B622" s="72"/>
      <c r="D622" s="49"/>
      <c r="F622" s="49"/>
      <c r="G622" s="49"/>
      <c r="I622" s="1847"/>
      <c r="J622" s="883"/>
      <c r="K622" s="1761"/>
      <c r="L622" s="49"/>
      <c r="M622" s="49"/>
      <c r="N622" s="49"/>
      <c r="O622" s="736"/>
      <c r="P622" s="1764"/>
      <c r="R622" s="1765"/>
      <c r="S622" s="1828"/>
      <c r="T622" s="1767"/>
      <c r="V622" s="1768"/>
      <c r="X622" s="1767"/>
      <c r="Z622" s="1768"/>
      <c r="AB622" s="1767"/>
      <c r="AD622" s="1768"/>
      <c r="AE622" s="1828"/>
      <c r="AO622" s="736"/>
    </row>
    <row r="623" spans="2:41" ht="18" customHeight="1">
      <c r="B623" s="72"/>
      <c r="D623" s="49"/>
      <c r="F623" s="49"/>
      <c r="G623" s="49"/>
      <c r="I623" s="1847"/>
      <c r="J623" s="883"/>
      <c r="K623" s="1761"/>
      <c r="L623" s="49"/>
      <c r="M623" s="49"/>
      <c r="N623" s="49"/>
      <c r="O623" s="736"/>
      <c r="P623" s="1764"/>
      <c r="R623" s="1765"/>
      <c r="S623" s="1828"/>
      <c r="T623" s="1767"/>
      <c r="V623" s="1768"/>
      <c r="X623" s="1767"/>
      <c r="Z623" s="1768"/>
      <c r="AB623" s="1767"/>
      <c r="AD623" s="1768"/>
      <c r="AE623" s="1828"/>
      <c r="AO623" s="736"/>
    </row>
    <row r="624" spans="2:41" ht="18" customHeight="1">
      <c r="B624" s="72"/>
      <c r="D624" s="49"/>
      <c r="F624" s="49"/>
      <c r="G624" s="49"/>
      <c r="I624" s="1847"/>
      <c r="J624" s="883"/>
      <c r="K624" s="1761"/>
      <c r="L624" s="49"/>
      <c r="M624" s="49"/>
      <c r="N624" s="49"/>
      <c r="O624" s="736"/>
      <c r="P624" s="1764"/>
      <c r="R624" s="1765"/>
      <c r="S624" s="1828"/>
      <c r="T624" s="1767"/>
      <c r="V624" s="1768"/>
      <c r="X624" s="1767"/>
      <c r="Z624" s="1768"/>
      <c r="AB624" s="1767"/>
      <c r="AD624" s="1768"/>
      <c r="AE624" s="1828"/>
      <c r="AO624" s="736"/>
    </row>
    <row r="625" spans="2:41" ht="18" customHeight="1">
      <c r="B625" s="72"/>
      <c r="D625" s="49"/>
      <c r="F625" s="49"/>
      <c r="G625" s="49"/>
      <c r="I625" s="1847"/>
      <c r="J625" s="883"/>
      <c r="K625" s="1761"/>
      <c r="L625" s="49"/>
      <c r="M625" s="49"/>
      <c r="N625" s="49"/>
      <c r="O625" s="736"/>
      <c r="P625" s="1764"/>
      <c r="R625" s="1765"/>
      <c r="S625" s="1828"/>
      <c r="T625" s="1767"/>
      <c r="V625" s="1768"/>
      <c r="X625" s="1767"/>
      <c r="Z625" s="1768"/>
      <c r="AB625" s="1767"/>
      <c r="AD625" s="1768"/>
      <c r="AE625" s="1828"/>
      <c r="AO625" s="736"/>
    </row>
    <row r="626" spans="2:41" ht="18" customHeight="1">
      <c r="B626" s="72"/>
      <c r="D626" s="49"/>
      <c r="F626" s="49"/>
      <c r="G626" s="49"/>
      <c r="I626" s="1847"/>
      <c r="J626" s="883"/>
      <c r="K626" s="1761"/>
      <c r="L626" s="49"/>
      <c r="M626" s="49"/>
      <c r="N626" s="49"/>
      <c r="O626" s="736"/>
      <c r="P626" s="1764"/>
      <c r="R626" s="1765"/>
      <c r="S626" s="1828"/>
      <c r="T626" s="1767"/>
      <c r="V626" s="1768"/>
      <c r="X626" s="1767"/>
      <c r="Z626" s="1768"/>
      <c r="AB626" s="1767"/>
      <c r="AD626" s="1768"/>
      <c r="AE626" s="1828"/>
      <c r="AO626" s="736"/>
    </row>
    <row r="627" spans="2:41" ht="18" customHeight="1">
      <c r="B627" s="72"/>
      <c r="D627" s="49"/>
      <c r="F627" s="49"/>
      <c r="G627" s="49"/>
      <c r="I627" s="1847"/>
      <c r="J627" s="883"/>
      <c r="K627" s="1761"/>
      <c r="L627" s="49"/>
      <c r="M627" s="49"/>
      <c r="N627" s="49"/>
      <c r="O627" s="736"/>
      <c r="P627" s="1764"/>
      <c r="R627" s="1765"/>
      <c r="S627" s="1828"/>
      <c r="T627" s="1767"/>
      <c r="V627" s="1768"/>
      <c r="X627" s="1767"/>
      <c r="Z627" s="1768"/>
      <c r="AB627" s="1767"/>
      <c r="AD627" s="1768"/>
      <c r="AE627" s="1828"/>
      <c r="AO627" s="736"/>
    </row>
    <row r="628" spans="2:41" ht="18" customHeight="1">
      <c r="B628" s="72"/>
      <c r="D628" s="49"/>
      <c r="F628" s="49"/>
      <c r="G628" s="49"/>
      <c r="I628" s="1847"/>
      <c r="J628" s="883"/>
      <c r="K628" s="1761"/>
      <c r="L628" s="49"/>
      <c r="M628" s="49"/>
      <c r="N628" s="49"/>
      <c r="O628" s="736"/>
      <c r="P628" s="1764"/>
      <c r="R628" s="1765"/>
      <c r="S628" s="1828"/>
      <c r="T628" s="1767"/>
      <c r="V628" s="1768"/>
      <c r="X628" s="1767"/>
      <c r="Z628" s="1768"/>
      <c r="AB628" s="1767"/>
      <c r="AD628" s="1768"/>
      <c r="AE628" s="1828"/>
      <c r="AO628" s="736"/>
    </row>
    <row r="629" spans="2:41" ht="18" customHeight="1">
      <c r="B629" s="72"/>
      <c r="D629" s="49"/>
      <c r="F629" s="49"/>
      <c r="G629" s="49"/>
      <c r="I629" s="1847"/>
      <c r="J629" s="883"/>
      <c r="K629" s="1761"/>
      <c r="L629" s="49"/>
      <c r="M629" s="49"/>
      <c r="N629" s="49"/>
      <c r="O629" s="736"/>
      <c r="P629" s="1764"/>
      <c r="R629" s="1765"/>
      <c r="S629" s="1828"/>
      <c r="T629" s="1767"/>
      <c r="V629" s="1768"/>
      <c r="X629" s="1767"/>
      <c r="Z629" s="1768"/>
      <c r="AB629" s="1767"/>
      <c r="AD629" s="1768"/>
      <c r="AE629" s="1828"/>
      <c r="AO629" s="736"/>
    </row>
    <row r="630" spans="2:41" ht="18" customHeight="1">
      <c r="B630" s="72"/>
      <c r="D630" s="49"/>
      <c r="F630" s="49"/>
      <c r="G630" s="49"/>
      <c r="I630" s="1847"/>
      <c r="J630" s="883"/>
      <c r="K630" s="1761"/>
      <c r="L630" s="49"/>
      <c r="M630" s="49"/>
      <c r="N630" s="49"/>
      <c r="O630" s="736"/>
      <c r="P630" s="1764"/>
      <c r="R630" s="1765"/>
      <c r="S630" s="1828"/>
      <c r="T630" s="1767"/>
      <c r="V630" s="1768"/>
      <c r="X630" s="1767"/>
      <c r="Z630" s="1768"/>
      <c r="AB630" s="1767"/>
      <c r="AD630" s="1768"/>
      <c r="AE630" s="1828"/>
      <c r="AO630" s="736"/>
    </row>
    <row r="631" spans="2:41" ht="18" customHeight="1">
      <c r="B631" s="72"/>
      <c r="D631" s="49"/>
      <c r="F631" s="49"/>
      <c r="G631" s="49"/>
      <c r="I631" s="1847"/>
      <c r="J631" s="883"/>
      <c r="K631" s="1761"/>
      <c r="L631" s="49"/>
      <c r="M631" s="49"/>
      <c r="N631" s="49"/>
      <c r="O631" s="736"/>
      <c r="P631" s="1764"/>
      <c r="R631" s="1765"/>
      <c r="S631" s="1828"/>
      <c r="T631" s="1767"/>
      <c r="V631" s="1768"/>
      <c r="X631" s="1767"/>
      <c r="Z631" s="1768"/>
      <c r="AB631" s="1767"/>
      <c r="AD631" s="1768"/>
      <c r="AE631" s="1828"/>
      <c r="AO631" s="736"/>
    </row>
    <row r="632" spans="2:41" ht="18" customHeight="1">
      <c r="B632" s="72"/>
      <c r="D632" s="49"/>
      <c r="F632" s="49"/>
      <c r="G632" s="49"/>
      <c r="I632" s="1847"/>
      <c r="J632" s="883"/>
      <c r="K632" s="1761"/>
      <c r="L632" s="49"/>
      <c r="M632" s="49"/>
      <c r="N632" s="49"/>
      <c r="O632" s="736"/>
      <c r="P632" s="1764"/>
      <c r="R632" s="1765"/>
      <c r="S632" s="1828"/>
      <c r="T632" s="1767"/>
      <c r="V632" s="1768"/>
      <c r="X632" s="1767"/>
      <c r="Z632" s="1768"/>
      <c r="AB632" s="1767"/>
      <c r="AD632" s="1768"/>
      <c r="AE632" s="1828"/>
      <c r="AO632" s="736"/>
    </row>
    <row r="633" spans="2:41" ht="18" customHeight="1">
      <c r="B633" s="72"/>
      <c r="D633" s="49"/>
      <c r="F633" s="49"/>
      <c r="G633" s="49"/>
      <c r="I633" s="1847"/>
      <c r="J633" s="883"/>
      <c r="K633" s="1761"/>
      <c r="L633" s="49"/>
      <c r="M633" s="49"/>
      <c r="N633" s="49"/>
      <c r="O633" s="736"/>
      <c r="P633" s="1764"/>
      <c r="R633" s="1765"/>
      <c r="S633" s="1828"/>
      <c r="T633" s="1767"/>
      <c r="V633" s="1768"/>
      <c r="X633" s="1767"/>
      <c r="Z633" s="1768"/>
      <c r="AB633" s="1767"/>
      <c r="AD633" s="1768"/>
      <c r="AE633" s="1828"/>
      <c r="AO633" s="736"/>
    </row>
    <row r="634" spans="2:41" ht="18" customHeight="1">
      <c r="B634" s="72"/>
      <c r="D634" s="49"/>
      <c r="F634" s="49"/>
      <c r="G634" s="49"/>
      <c r="I634" s="1847"/>
      <c r="J634" s="883"/>
      <c r="K634" s="1761"/>
      <c r="L634" s="49"/>
      <c r="M634" s="49"/>
      <c r="N634" s="49"/>
      <c r="O634" s="736"/>
      <c r="P634" s="1764"/>
      <c r="R634" s="1765"/>
      <c r="S634" s="1828"/>
      <c r="T634" s="1767"/>
      <c r="V634" s="1768"/>
      <c r="X634" s="1767"/>
      <c r="Z634" s="1768"/>
      <c r="AB634" s="1767"/>
      <c r="AD634" s="1768"/>
      <c r="AE634" s="1828"/>
      <c r="AO634" s="736"/>
    </row>
    <row r="635" spans="2:41" ht="18" customHeight="1">
      <c r="B635" s="72"/>
      <c r="D635" s="49"/>
      <c r="F635" s="49"/>
      <c r="G635" s="49"/>
      <c r="I635" s="1847"/>
      <c r="J635" s="883"/>
      <c r="K635" s="1761"/>
      <c r="L635" s="49"/>
      <c r="M635" s="49"/>
      <c r="N635" s="49"/>
      <c r="O635" s="736"/>
      <c r="P635" s="1764"/>
      <c r="R635" s="1765"/>
      <c r="S635" s="1828"/>
      <c r="T635" s="1767"/>
      <c r="V635" s="1768"/>
      <c r="X635" s="1767"/>
      <c r="Z635" s="1768"/>
      <c r="AB635" s="1767"/>
      <c r="AD635" s="1768"/>
      <c r="AE635" s="1828"/>
      <c r="AO635" s="736"/>
    </row>
    <row r="636" spans="2:41" ht="18" customHeight="1">
      <c r="B636" s="72"/>
      <c r="D636" s="49"/>
      <c r="F636" s="49"/>
      <c r="G636" s="49"/>
      <c r="I636" s="1847"/>
      <c r="J636" s="883"/>
      <c r="K636" s="1761"/>
      <c r="L636" s="49"/>
      <c r="M636" s="49"/>
      <c r="N636" s="49"/>
      <c r="O636" s="736"/>
      <c r="P636" s="1764"/>
      <c r="R636" s="1765"/>
      <c r="S636" s="1828"/>
      <c r="T636" s="1767"/>
      <c r="V636" s="1768"/>
      <c r="X636" s="1767"/>
      <c r="Z636" s="1768"/>
      <c r="AB636" s="1767"/>
      <c r="AD636" s="1768"/>
      <c r="AE636" s="1828"/>
      <c r="AO636" s="736"/>
    </row>
    <row r="637" spans="2:41" ht="18" customHeight="1">
      <c r="B637" s="72"/>
      <c r="D637" s="49"/>
      <c r="F637" s="49"/>
      <c r="G637" s="49"/>
      <c r="I637" s="1847"/>
      <c r="J637" s="883"/>
      <c r="K637" s="1761"/>
      <c r="L637" s="49"/>
      <c r="M637" s="49"/>
      <c r="N637" s="49"/>
      <c r="O637" s="736"/>
      <c r="P637" s="1764"/>
      <c r="R637" s="1765"/>
      <c r="S637" s="1828"/>
      <c r="T637" s="1767"/>
      <c r="V637" s="1768"/>
      <c r="X637" s="1767"/>
      <c r="Z637" s="1768"/>
      <c r="AB637" s="1767"/>
      <c r="AD637" s="1768"/>
      <c r="AE637" s="1828"/>
      <c r="AO637" s="736"/>
    </row>
    <row r="638" spans="2:41" ht="18" customHeight="1">
      <c r="B638" s="72"/>
      <c r="D638" s="49"/>
      <c r="F638" s="49"/>
      <c r="G638" s="49"/>
      <c r="I638" s="1847"/>
      <c r="J638" s="883"/>
      <c r="K638" s="1761"/>
      <c r="L638" s="49"/>
      <c r="M638" s="49"/>
      <c r="N638" s="49"/>
      <c r="O638" s="736"/>
      <c r="P638" s="1764"/>
      <c r="R638" s="1765"/>
      <c r="S638" s="1828"/>
      <c r="T638" s="1767"/>
      <c r="V638" s="1768"/>
      <c r="X638" s="1767"/>
      <c r="Z638" s="1768"/>
      <c r="AB638" s="1767"/>
      <c r="AD638" s="1768"/>
      <c r="AE638" s="1828"/>
      <c r="AO638" s="736"/>
    </row>
    <row r="639" spans="2:41" ht="18" customHeight="1">
      <c r="B639" s="72"/>
      <c r="D639" s="49"/>
      <c r="F639" s="49"/>
      <c r="G639" s="49"/>
      <c r="I639" s="1847"/>
      <c r="J639" s="883"/>
      <c r="K639" s="1761"/>
      <c r="L639" s="49"/>
      <c r="M639" s="49"/>
      <c r="N639" s="49"/>
      <c r="O639" s="736"/>
      <c r="P639" s="1764"/>
      <c r="R639" s="1765"/>
      <c r="S639" s="1828"/>
      <c r="T639" s="1767"/>
      <c r="V639" s="1768"/>
      <c r="X639" s="1767"/>
      <c r="Z639" s="1768"/>
      <c r="AB639" s="1767"/>
      <c r="AD639" s="1768"/>
      <c r="AE639" s="1828"/>
      <c r="AO639" s="736"/>
    </row>
    <row r="640" spans="2:41" ht="18" customHeight="1">
      <c r="B640" s="72"/>
      <c r="D640" s="49"/>
      <c r="F640" s="49"/>
      <c r="G640" s="49"/>
      <c r="I640" s="1847"/>
      <c r="J640" s="883"/>
      <c r="K640" s="1761"/>
      <c r="L640" s="49"/>
      <c r="M640" s="49"/>
      <c r="N640" s="49"/>
      <c r="O640" s="736"/>
      <c r="P640" s="1764"/>
      <c r="R640" s="1765"/>
      <c r="S640" s="1828"/>
      <c r="T640" s="1767"/>
      <c r="V640" s="1768"/>
      <c r="X640" s="1767"/>
      <c r="Z640" s="1768"/>
      <c r="AB640" s="1767"/>
      <c r="AD640" s="1768"/>
      <c r="AE640" s="1828"/>
      <c r="AO640" s="736"/>
    </row>
    <row r="641" spans="2:41" ht="18" customHeight="1">
      <c r="B641" s="72"/>
      <c r="D641" s="49"/>
      <c r="F641" s="49"/>
      <c r="G641" s="49"/>
      <c r="I641" s="1847"/>
      <c r="J641" s="883"/>
      <c r="K641" s="1761"/>
      <c r="L641" s="49"/>
      <c r="M641" s="49"/>
      <c r="N641" s="49"/>
      <c r="O641" s="736"/>
      <c r="P641" s="1764"/>
      <c r="R641" s="1765"/>
      <c r="S641" s="1828"/>
      <c r="T641" s="1767"/>
      <c r="V641" s="1768"/>
      <c r="X641" s="1767"/>
      <c r="Z641" s="1768"/>
      <c r="AB641" s="1767"/>
      <c r="AD641" s="1768"/>
      <c r="AE641" s="1828"/>
      <c r="AO641" s="736"/>
    </row>
    <row r="642" spans="2:41" ht="18" customHeight="1">
      <c r="B642" s="72"/>
      <c r="D642" s="49"/>
      <c r="F642" s="49"/>
      <c r="G642" s="49"/>
      <c r="I642" s="1847"/>
      <c r="J642" s="883"/>
      <c r="K642" s="1761"/>
      <c r="L642" s="49"/>
      <c r="M642" s="49"/>
      <c r="N642" s="49"/>
      <c r="O642" s="736"/>
      <c r="P642" s="1764"/>
      <c r="R642" s="1765"/>
      <c r="S642" s="1828"/>
      <c r="T642" s="1767"/>
      <c r="V642" s="1768"/>
      <c r="X642" s="1767"/>
      <c r="Z642" s="1768"/>
      <c r="AB642" s="1767"/>
      <c r="AD642" s="1768"/>
      <c r="AE642" s="1828"/>
      <c r="AO642" s="736"/>
    </row>
    <row r="643" spans="2:41" ht="18" customHeight="1">
      <c r="B643" s="72"/>
      <c r="D643" s="49"/>
      <c r="F643" s="49"/>
      <c r="G643" s="49"/>
      <c r="I643" s="1847"/>
      <c r="J643" s="883"/>
      <c r="K643" s="1761"/>
      <c r="L643" s="49"/>
      <c r="M643" s="49"/>
      <c r="N643" s="49"/>
      <c r="O643" s="736"/>
      <c r="P643" s="1764"/>
      <c r="R643" s="1765"/>
      <c r="S643" s="1828"/>
      <c r="T643" s="1767"/>
      <c r="V643" s="1768"/>
      <c r="X643" s="1767"/>
      <c r="Z643" s="1768"/>
      <c r="AB643" s="1767"/>
      <c r="AD643" s="1768"/>
      <c r="AE643" s="1828"/>
      <c r="AO643" s="736"/>
    </row>
    <row r="644" spans="2:41" ht="18" customHeight="1">
      <c r="B644" s="72"/>
      <c r="D644" s="49"/>
      <c r="F644" s="49"/>
      <c r="G644" s="49"/>
      <c r="I644" s="1847"/>
      <c r="J644" s="883"/>
      <c r="K644" s="1761"/>
      <c r="L644" s="49"/>
      <c r="M644" s="49"/>
      <c r="N644" s="49"/>
      <c r="O644" s="736"/>
      <c r="P644" s="1764"/>
      <c r="R644" s="1765"/>
      <c r="S644" s="1828"/>
      <c r="T644" s="1767"/>
      <c r="V644" s="1768"/>
      <c r="X644" s="1767"/>
      <c r="Z644" s="1768"/>
      <c r="AB644" s="1767"/>
      <c r="AD644" s="1768"/>
      <c r="AE644" s="1828"/>
      <c r="AO644" s="736"/>
    </row>
    <row r="645" spans="2:41" ht="18" customHeight="1">
      <c r="B645" s="72"/>
      <c r="D645" s="49"/>
      <c r="F645" s="49"/>
      <c r="G645" s="49"/>
      <c r="I645" s="1847"/>
      <c r="J645" s="883"/>
      <c r="K645" s="1761"/>
      <c r="L645" s="49"/>
      <c r="M645" s="49"/>
      <c r="N645" s="49"/>
      <c r="O645" s="736"/>
      <c r="P645" s="1764"/>
      <c r="R645" s="1765"/>
      <c r="S645" s="1828"/>
      <c r="T645" s="1767"/>
      <c r="V645" s="1768"/>
      <c r="X645" s="1767"/>
      <c r="Z645" s="1768"/>
      <c r="AB645" s="1767"/>
      <c r="AD645" s="1768"/>
      <c r="AE645" s="1828"/>
      <c r="AO645" s="736"/>
    </row>
    <row r="646" spans="2:41" ht="18" customHeight="1">
      <c r="B646" s="72"/>
      <c r="D646" s="49"/>
      <c r="F646" s="49"/>
      <c r="G646" s="49"/>
      <c r="I646" s="1847"/>
      <c r="J646" s="883"/>
      <c r="K646" s="1761"/>
      <c r="L646" s="49"/>
      <c r="M646" s="49"/>
      <c r="N646" s="49"/>
      <c r="O646" s="736"/>
      <c r="P646" s="1764"/>
      <c r="R646" s="1765"/>
      <c r="S646" s="1828"/>
      <c r="T646" s="1767"/>
      <c r="V646" s="1768"/>
      <c r="X646" s="1767"/>
      <c r="Z646" s="1768"/>
      <c r="AB646" s="1767"/>
      <c r="AD646" s="1768"/>
      <c r="AE646" s="1828"/>
      <c r="AO646" s="736"/>
    </row>
    <row r="647" spans="2:41" ht="18" customHeight="1">
      <c r="B647" s="72"/>
      <c r="D647" s="49"/>
      <c r="F647" s="49"/>
      <c r="G647" s="49"/>
      <c r="I647" s="1847"/>
      <c r="J647" s="883"/>
      <c r="K647" s="1761"/>
      <c r="L647" s="49"/>
      <c r="M647" s="49"/>
      <c r="N647" s="49"/>
      <c r="O647" s="736"/>
      <c r="P647" s="1764"/>
      <c r="R647" s="1765"/>
      <c r="S647" s="1828"/>
      <c r="T647" s="1767"/>
      <c r="V647" s="1768"/>
      <c r="X647" s="1767"/>
      <c r="Z647" s="1768"/>
      <c r="AB647" s="1767"/>
      <c r="AD647" s="1768"/>
      <c r="AE647" s="1828"/>
      <c r="AO647" s="736"/>
    </row>
    <row r="648" spans="2:41" ht="18" customHeight="1">
      <c r="B648" s="72"/>
      <c r="D648" s="49"/>
      <c r="F648" s="49"/>
      <c r="G648" s="49"/>
      <c r="I648" s="1847"/>
      <c r="J648" s="883"/>
      <c r="K648" s="1761"/>
      <c r="L648" s="49"/>
      <c r="M648" s="49"/>
      <c r="N648" s="49"/>
      <c r="O648" s="736"/>
      <c r="P648" s="1764"/>
      <c r="R648" s="1765"/>
      <c r="S648" s="1828"/>
      <c r="T648" s="1767"/>
      <c r="V648" s="1768"/>
      <c r="X648" s="1767"/>
      <c r="Z648" s="1768"/>
      <c r="AB648" s="1767"/>
      <c r="AD648" s="1768"/>
      <c r="AE648" s="1828"/>
      <c r="AO648" s="736"/>
    </row>
    <row r="649" spans="2:41" ht="18" customHeight="1">
      <c r="B649" s="72"/>
      <c r="D649" s="49"/>
      <c r="F649" s="49"/>
      <c r="G649" s="49"/>
      <c r="I649" s="1847"/>
      <c r="J649" s="883"/>
      <c r="K649" s="1761"/>
      <c r="L649" s="49"/>
      <c r="M649" s="49"/>
      <c r="N649" s="49"/>
      <c r="O649" s="736"/>
      <c r="P649" s="1764"/>
      <c r="R649" s="1765"/>
      <c r="S649" s="1828"/>
      <c r="T649" s="1767"/>
      <c r="V649" s="1768"/>
      <c r="X649" s="1767"/>
      <c r="Z649" s="1768"/>
      <c r="AB649" s="1767"/>
      <c r="AD649" s="1768"/>
      <c r="AE649" s="1828"/>
      <c r="AO649" s="736"/>
    </row>
    <row r="650" spans="2:41" ht="18" customHeight="1">
      <c r="B650" s="72"/>
      <c r="D650" s="49"/>
      <c r="F650" s="49"/>
      <c r="G650" s="49"/>
      <c r="I650" s="1847"/>
      <c r="J650" s="883"/>
      <c r="K650" s="1761"/>
      <c r="L650" s="49"/>
      <c r="M650" s="49"/>
      <c r="N650" s="49"/>
      <c r="O650" s="736"/>
      <c r="P650" s="1764"/>
      <c r="R650" s="1765"/>
      <c r="S650" s="1828"/>
      <c r="T650" s="1767"/>
      <c r="V650" s="1768"/>
      <c r="X650" s="1767"/>
      <c r="Z650" s="1768"/>
      <c r="AB650" s="1767"/>
      <c r="AD650" s="1768"/>
      <c r="AE650" s="1828"/>
      <c r="AO650" s="736"/>
    </row>
    <row r="651" spans="2:41" ht="18" customHeight="1">
      <c r="B651" s="72"/>
      <c r="D651" s="49"/>
      <c r="F651" s="49"/>
      <c r="G651" s="49"/>
      <c r="I651" s="1847"/>
      <c r="J651" s="883"/>
      <c r="K651" s="1761"/>
      <c r="L651" s="49"/>
      <c r="M651" s="49"/>
      <c r="N651" s="49"/>
      <c r="O651" s="736"/>
      <c r="P651" s="1764"/>
      <c r="R651" s="1765"/>
      <c r="S651" s="1828"/>
      <c r="T651" s="1767"/>
      <c r="V651" s="1768"/>
      <c r="X651" s="1767"/>
      <c r="Z651" s="1768"/>
      <c r="AB651" s="1767"/>
      <c r="AD651" s="1768"/>
      <c r="AE651" s="1828"/>
      <c r="AO651" s="736"/>
    </row>
    <row r="652" spans="2:41" ht="18" customHeight="1">
      <c r="B652" s="72"/>
      <c r="D652" s="49"/>
      <c r="F652" s="49"/>
      <c r="G652" s="49"/>
      <c r="I652" s="1847"/>
      <c r="J652" s="883"/>
      <c r="K652" s="1761"/>
      <c r="L652" s="49"/>
      <c r="M652" s="49"/>
      <c r="N652" s="49"/>
      <c r="O652" s="736"/>
      <c r="P652" s="1764"/>
      <c r="R652" s="1765"/>
      <c r="S652" s="1828"/>
      <c r="T652" s="1767"/>
      <c r="V652" s="1768"/>
      <c r="X652" s="1767"/>
      <c r="Z652" s="1768"/>
      <c r="AB652" s="1767"/>
      <c r="AD652" s="1768"/>
      <c r="AE652" s="1828"/>
      <c r="AO652" s="736"/>
    </row>
    <row r="653" spans="2:41" ht="18" customHeight="1">
      <c r="B653" s="72"/>
      <c r="D653" s="49"/>
      <c r="F653" s="49"/>
      <c r="G653" s="49"/>
      <c r="I653" s="1847"/>
      <c r="J653" s="883"/>
      <c r="K653" s="1761"/>
      <c r="L653" s="49"/>
      <c r="M653" s="49"/>
      <c r="N653" s="49"/>
      <c r="O653" s="736"/>
      <c r="P653" s="1764"/>
      <c r="R653" s="1765"/>
      <c r="S653" s="1828"/>
      <c r="T653" s="1767"/>
      <c r="V653" s="1768"/>
      <c r="X653" s="1767"/>
      <c r="Z653" s="1768"/>
      <c r="AB653" s="1767"/>
      <c r="AD653" s="1768"/>
      <c r="AE653" s="1828"/>
      <c r="AO653" s="736"/>
    </row>
    <row r="654" spans="2:41" ht="18" customHeight="1">
      <c r="B654" s="72"/>
      <c r="D654" s="49"/>
      <c r="F654" s="49"/>
      <c r="G654" s="49"/>
      <c r="I654" s="1847"/>
      <c r="J654" s="883"/>
      <c r="K654" s="1761"/>
      <c r="L654" s="49"/>
      <c r="M654" s="49"/>
      <c r="N654" s="49"/>
      <c r="O654" s="736"/>
      <c r="P654" s="1764"/>
      <c r="R654" s="1765"/>
      <c r="S654" s="1828"/>
      <c r="T654" s="1767"/>
      <c r="V654" s="1768"/>
      <c r="X654" s="1767"/>
      <c r="Z654" s="1768"/>
      <c r="AB654" s="1767"/>
      <c r="AD654" s="1768"/>
      <c r="AE654" s="1828"/>
      <c r="AO654" s="736"/>
    </row>
    <row r="655" spans="2:41" ht="18" customHeight="1">
      <c r="B655" s="72"/>
      <c r="D655" s="49"/>
      <c r="F655" s="49"/>
      <c r="G655" s="49"/>
      <c r="I655" s="1847"/>
      <c r="J655" s="883"/>
      <c r="K655" s="1761"/>
      <c r="L655" s="49"/>
      <c r="M655" s="49"/>
      <c r="N655" s="49"/>
      <c r="O655" s="736"/>
      <c r="P655" s="1764"/>
      <c r="R655" s="1765"/>
      <c r="S655" s="1828"/>
      <c r="T655" s="1767"/>
      <c r="V655" s="1768"/>
      <c r="X655" s="1767"/>
      <c r="Z655" s="1768"/>
      <c r="AB655" s="1767"/>
      <c r="AD655" s="1768"/>
      <c r="AE655" s="1828"/>
      <c r="AO655" s="736"/>
    </row>
    <row r="656" spans="2:41" ht="18" customHeight="1">
      <c r="B656" s="72"/>
      <c r="D656" s="49"/>
      <c r="F656" s="49"/>
      <c r="G656" s="49"/>
      <c r="I656" s="1847"/>
      <c r="J656" s="883"/>
      <c r="K656" s="1761"/>
      <c r="L656" s="49"/>
      <c r="M656" s="49"/>
      <c r="N656" s="49"/>
      <c r="O656" s="736"/>
      <c r="P656" s="1764"/>
      <c r="R656" s="1765"/>
      <c r="S656" s="1828"/>
      <c r="T656" s="1767"/>
      <c r="V656" s="1768"/>
      <c r="X656" s="1767"/>
      <c r="Z656" s="1768"/>
      <c r="AB656" s="1767"/>
      <c r="AD656" s="1768"/>
      <c r="AE656" s="1828"/>
      <c r="AO656" s="736"/>
    </row>
    <row r="657" spans="2:41" ht="18" customHeight="1">
      <c r="B657" s="72"/>
      <c r="D657" s="49"/>
      <c r="F657" s="49"/>
      <c r="G657" s="49"/>
      <c r="I657" s="1847"/>
      <c r="J657" s="883"/>
      <c r="K657" s="1761"/>
      <c r="L657" s="49"/>
      <c r="M657" s="49"/>
      <c r="N657" s="49"/>
      <c r="O657" s="736"/>
      <c r="P657" s="1764"/>
      <c r="R657" s="1765"/>
      <c r="S657" s="1828"/>
      <c r="T657" s="1767"/>
      <c r="V657" s="1768"/>
      <c r="X657" s="1767"/>
      <c r="Z657" s="1768"/>
      <c r="AB657" s="1767"/>
      <c r="AD657" s="1768"/>
      <c r="AE657" s="1828"/>
      <c r="AO657" s="736"/>
    </row>
    <row r="658" spans="2:41" ht="18" customHeight="1">
      <c r="B658" s="72"/>
      <c r="D658" s="49"/>
      <c r="F658" s="49"/>
      <c r="G658" s="49"/>
      <c r="I658" s="1847"/>
      <c r="J658" s="883"/>
      <c r="K658" s="1761"/>
      <c r="L658" s="49"/>
      <c r="M658" s="49"/>
      <c r="N658" s="49"/>
      <c r="O658" s="736"/>
      <c r="P658" s="1764"/>
      <c r="R658" s="1765"/>
      <c r="S658" s="1828"/>
      <c r="T658" s="1767"/>
      <c r="V658" s="1768"/>
      <c r="X658" s="1767"/>
      <c r="Z658" s="1768"/>
      <c r="AB658" s="1767"/>
      <c r="AD658" s="1768"/>
      <c r="AE658" s="1828"/>
      <c r="AO658" s="736"/>
    </row>
    <row r="659" spans="2:41" ht="18" customHeight="1">
      <c r="B659" s="72"/>
      <c r="D659" s="49"/>
      <c r="F659" s="49"/>
      <c r="G659" s="49"/>
      <c r="I659" s="1847"/>
      <c r="J659" s="883"/>
      <c r="K659" s="1761"/>
      <c r="L659" s="49"/>
      <c r="M659" s="49"/>
      <c r="N659" s="49"/>
      <c r="O659" s="736"/>
      <c r="P659" s="1764"/>
      <c r="R659" s="1765"/>
      <c r="S659" s="1828"/>
      <c r="T659" s="1767"/>
      <c r="V659" s="1768"/>
      <c r="X659" s="1767"/>
      <c r="Z659" s="1768"/>
      <c r="AB659" s="1767"/>
      <c r="AD659" s="1768"/>
      <c r="AE659" s="1828"/>
      <c r="AO659" s="736"/>
    </row>
    <row r="660" spans="2:41" ht="18" customHeight="1">
      <c r="B660" s="72"/>
      <c r="D660" s="49"/>
      <c r="F660" s="49"/>
      <c r="G660" s="49"/>
      <c r="I660" s="1847"/>
      <c r="J660" s="883"/>
      <c r="K660" s="1761"/>
      <c r="L660" s="49"/>
      <c r="M660" s="49"/>
      <c r="N660" s="49"/>
      <c r="O660" s="736"/>
      <c r="P660" s="1764"/>
      <c r="R660" s="1765"/>
      <c r="S660" s="1828"/>
      <c r="T660" s="1767"/>
      <c r="V660" s="1768"/>
      <c r="X660" s="1767"/>
      <c r="Z660" s="1768"/>
      <c r="AB660" s="1767"/>
      <c r="AD660" s="1768"/>
      <c r="AE660" s="1828"/>
      <c r="AO660" s="736"/>
    </row>
    <row r="661" spans="2:41" ht="18" customHeight="1">
      <c r="B661" s="72"/>
      <c r="D661" s="49"/>
      <c r="F661" s="49"/>
      <c r="G661" s="49"/>
      <c r="I661" s="1847"/>
      <c r="J661" s="883"/>
      <c r="K661" s="1761"/>
      <c r="L661" s="49"/>
      <c r="M661" s="49"/>
      <c r="N661" s="49"/>
      <c r="O661" s="736"/>
      <c r="P661" s="1764"/>
      <c r="R661" s="1765"/>
      <c r="S661" s="1828"/>
      <c r="T661" s="1767"/>
      <c r="V661" s="1768"/>
      <c r="X661" s="1767"/>
      <c r="Z661" s="1768"/>
      <c r="AB661" s="1767"/>
      <c r="AD661" s="1768"/>
      <c r="AE661" s="1828"/>
      <c r="AO661" s="736"/>
    </row>
    <row r="662" spans="2:41" ht="18" customHeight="1">
      <c r="B662" s="72"/>
      <c r="D662" s="49"/>
      <c r="F662" s="49"/>
      <c r="G662" s="49"/>
      <c r="I662" s="1847"/>
      <c r="J662" s="883"/>
      <c r="K662" s="1761"/>
      <c r="L662" s="49"/>
      <c r="M662" s="49"/>
      <c r="N662" s="49"/>
      <c r="O662" s="736"/>
      <c r="P662" s="1764"/>
      <c r="R662" s="1765"/>
      <c r="S662" s="1828"/>
      <c r="T662" s="1767"/>
      <c r="V662" s="1768"/>
      <c r="X662" s="1767"/>
      <c r="Z662" s="1768"/>
      <c r="AB662" s="1767"/>
      <c r="AD662" s="1768"/>
      <c r="AE662" s="1828"/>
      <c r="AO662" s="736"/>
    </row>
    <row r="663" spans="2:41" ht="18" customHeight="1">
      <c r="B663" s="72"/>
      <c r="D663" s="49"/>
      <c r="F663" s="49"/>
      <c r="G663" s="49"/>
      <c r="I663" s="1847"/>
      <c r="J663" s="883"/>
      <c r="K663" s="1761"/>
      <c r="L663" s="49"/>
      <c r="M663" s="49"/>
      <c r="N663" s="49"/>
      <c r="O663" s="736"/>
      <c r="P663" s="1764"/>
      <c r="R663" s="1765"/>
      <c r="S663" s="1828"/>
      <c r="T663" s="1767"/>
      <c r="V663" s="1768"/>
      <c r="X663" s="1767"/>
      <c r="Z663" s="1768"/>
      <c r="AB663" s="1767"/>
      <c r="AD663" s="1768"/>
      <c r="AE663" s="1828"/>
      <c r="AO663" s="736"/>
    </row>
    <row r="664" spans="2:41" ht="18" customHeight="1">
      <c r="B664" s="72"/>
      <c r="D664" s="49"/>
      <c r="F664" s="49"/>
      <c r="G664" s="49"/>
      <c r="I664" s="1847"/>
      <c r="J664" s="883"/>
      <c r="K664" s="1761"/>
      <c r="L664" s="49"/>
      <c r="M664" s="49"/>
      <c r="N664" s="49"/>
      <c r="O664" s="736"/>
      <c r="P664" s="1764"/>
      <c r="R664" s="1765"/>
      <c r="S664" s="1828"/>
      <c r="T664" s="1767"/>
      <c r="V664" s="1768"/>
      <c r="X664" s="1767"/>
      <c r="Z664" s="1768"/>
      <c r="AB664" s="1767"/>
      <c r="AD664" s="1768"/>
      <c r="AE664" s="1828"/>
      <c r="AO664" s="736"/>
    </row>
    <row r="665" spans="2:41" ht="18" customHeight="1">
      <c r="B665" s="72"/>
      <c r="D665" s="49"/>
      <c r="F665" s="49"/>
      <c r="G665" s="49"/>
      <c r="I665" s="1847"/>
      <c r="J665" s="883"/>
      <c r="K665" s="1761"/>
      <c r="L665" s="49"/>
      <c r="M665" s="49"/>
      <c r="N665" s="49"/>
      <c r="O665" s="736"/>
      <c r="P665" s="1764"/>
      <c r="R665" s="1765"/>
      <c r="S665" s="1828"/>
      <c r="T665" s="1767"/>
      <c r="V665" s="1768"/>
      <c r="X665" s="1767"/>
      <c r="Z665" s="1768"/>
      <c r="AB665" s="1767"/>
      <c r="AD665" s="1768"/>
      <c r="AE665" s="1828"/>
      <c r="AO665" s="736"/>
    </row>
    <row r="666" spans="2:41" ht="18" customHeight="1">
      <c r="B666" s="72"/>
      <c r="D666" s="49"/>
      <c r="F666" s="49"/>
      <c r="G666" s="49"/>
      <c r="I666" s="1847"/>
      <c r="J666" s="883"/>
      <c r="K666" s="1761"/>
      <c r="L666" s="49"/>
      <c r="M666" s="49"/>
      <c r="N666" s="49"/>
      <c r="O666" s="736"/>
      <c r="P666" s="1764"/>
      <c r="R666" s="1765"/>
      <c r="S666" s="1828"/>
      <c r="T666" s="1767"/>
      <c r="V666" s="1768"/>
      <c r="X666" s="1767"/>
      <c r="Z666" s="1768"/>
      <c r="AB666" s="1767"/>
      <c r="AD666" s="1768"/>
      <c r="AE666" s="1828"/>
      <c r="AO666" s="736"/>
    </row>
    <row r="667" spans="2:41" ht="18" customHeight="1">
      <c r="B667" s="72"/>
      <c r="D667" s="49"/>
      <c r="F667" s="49"/>
      <c r="G667" s="49"/>
      <c r="I667" s="1847"/>
      <c r="J667" s="883"/>
      <c r="K667" s="1761"/>
      <c r="L667" s="49"/>
      <c r="M667" s="49"/>
      <c r="N667" s="49"/>
      <c r="O667" s="736"/>
      <c r="P667" s="1764"/>
      <c r="R667" s="1765"/>
      <c r="S667" s="1828"/>
      <c r="T667" s="1767"/>
      <c r="V667" s="1768"/>
      <c r="X667" s="1767"/>
      <c r="Z667" s="1768"/>
      <c r="AB667" s="1767"/>
      <c r="AD667" s="1768"/>
      <c r="AE667" s="1828"/>
      <c r="AO667" s="736"/>
    </row>
    <row r="668" spans="2:41" ht="18" customHeight="1">
      <c r="B668" s="72"/>
      <c r="D668" s="49"/>
      <c r="F668" s="49"/>
      <c r="G668" s="49"/>
      <c r="I668" s="1847"/>
      <c r="J668" s="883"/>
      <c r="K668" s="1761"/>
      <c r="L668" s="49"/>
      <c r="M668" s="49"/>
      <c r="N668" s="49"/>
      <c r="O668" s="736"/>
      <c r="P668" s="1764"/>
      <c r="R668" s="1765"/>
      <c r="S668" s="1828"/>
      <c r="T668" s="1767"/>
      <c r="V668" s="1768"/>
      <c r="X668" s="1767"/>
      <c r="Z668" s="1768"/>
      <c r="AB668" s="1767"/>
      <c r="AD668" s="1768"/>
      <c r="AE668" s="1828"/>
      <c r="AO668" s="736"/>
    </row>
    <row r="669" spans="2:41" ht="18" customHeight="1">
      <c r="B669" s="72"/>
      <c r="D669" s="49"/>
      <c r="F669" s="49"/>
      <c r="G669" s="49"/>
      <c r="I669" s="1847"/>
      <c r="J669" s="883"/>
      <c r="K669" s="1761"/>
      <c r="L669" s="49"/>
      <c r="M669" s="49"/>
      <c r="N669" s="49"/>
      <c r="O669" s="736"/>
      <c r="P669" s="1764"/>
      <c r="R669" s="1765"/>
      <c r="S669" s="1828"/>
      <c r="T669" s="1767"/>
      <c r="V669" s="1768"/>
      <c r="X669" s="1767"/>
      <c r="Z669" s="1768"/>
      <c r="AB669" s="1767"/>
      <c r="AD669" s="1768"/>
      <c r="AE669" s="1828"/>
      <c r="AO669" s="736"/>
    </row>
    <row r="670" spans="2:41" ht="18" customHeight="1">
      <c r="B670" s="72"/>
      <c r="D670" s="49"/>
      <c r="F670" s="49"/>
      <c r="G670" s="49"/>
      <c r="I670" s="1847"/>
      <c r="J670" s="883"/>
      <c r="K670" s="1761"/>
      <c r="L670" s="49"/>
      <c r="M670" s="49"/>
      <c r="N670" s="49"/>
      <c r="O670" s="736"/>
      <c r="P670" s="1764"/>
      <c r="R670" s="1765"/>
      <c r="S670" s="1828"/>
      <c r="T670" s="1767"/>
      <c r="V670" s="1768"/>
      <c r="X670" s="1767"/>
      <c r="Z670" s="1768"/>
      <c r="AB670" s="1767"/>
      <c r="AD670" s="1768"/>
      <c r="AE670" s="1828"/>
      <c r="AO670" s="736"/>
    </row>
    <row r="671" spans="2:41" ht="18" customHeight="1">
      <c r="B671" s="72"/>
      <c r="D671" s="49"/>
      <c r="F671" s="49"/>
      <c r="G671" s="49"/>
      <c r="I671" s="1847"/>
      <c r="J671" s="883"/>
      <c r="K671" s="1761"/>
      <c r="L671" s="49"/>
      <c r="M671" s="49"/>
      <c r="N671" s="49"/>
      <c r="O671" s="736"/>
      <c r="P671" s="1764"/>
      <c r="R671" s="1765"/>
      <c r="S671" s="1828"/>
      <c r="T671" s="1767"/>
      <c r="V671" s="1768"/>
      <c r="X671" s="1767"/>
      <c r="Z671" s="1768"/>
      <c r="AB671" s="1767"/>
      <c r="AD671" s="1768"/>
      <c r="AE671" s="1828"/>
      <c r="AO671" s="736"/>
    </row>
    <row r="672" spans="2:41" ht="18" customHeight="1">
      <c r="B672" s="72"/>
      <c r="D672" s="49"/>
      <c r="F672" s="49"/>
      <c r="G672" s="49"/>
      <c r="I672" s="1847"/>
      <c r="J672" s="883"/>
      <c r="K672" s="1761"/>
      <c r="L672" s="49"/>
      <c r="M672" s="49"/>
      <c r="N672" s="49"/>
      <c r="O672" s="736"/>
      <c r="P672" s="1764"/>
      <c r="R672" s="1765"/>
      <c r="S672" s="1828"/>
      <c r="T672" s="1767"/>
      <c r="V672" s="1768"/>
      <c r="X672" s="1767"/>
      <c r="Z672" s="1768"/>
      <c r="AB672" s="1767"/>
      <c r="AD672" s="1768"/>
      <c r="AE672" s="1828"/>
      <c r="AO672" s="736"/>
    </row>
    <row r="673" spans="2:41" ht="18" customHeight="1">
      <c r="B673" s="72"/>
      <c r="D673" s="49"/>
      <c r="F673" s="49"/>
      <c r="G673" s="49"/>
      <c r="I673" s="1847"/>
      <c r="J673" s="883"/>
      <c r="K673" s="1761"/>
      <c r="L673" s="49"/>
      <c r="M673" s="49"/>
      <c r="N673" s="49"/>
      <c r="O673" s="736"/>
      <c r="P673" s="1764"/>
      <c r="R673" s="1765"/>
      <c r="S673" s="1828"/>
      <c r="T673" s="1767"/>
      <c r="V673" s="1768"/>
      <c r="X673" s="1767"/>
      <c r="Z673" s="1768"/>
      <c r="AB673" s="1767"/>
      <c r="AD673" s="1768"/>
      <c r="AE673" s="1828"/>
      <c r="AO673" s="736"/>
    </row>
    <row r="674" spans="2:41" ht="18" customHeight="1">
      <c r="B674" s="72"/>
      <c r="D674" s="49"/>
      <c r="F674" s="49"/>
      <c r="G674" s="49"/>
      <c r="I674" s="1847"/>
      <c r="J674" s="883"/>
      <c r="K674" s="1761"/>
      <c r="L674" s="49"/>
      <c r="M674" s="49"/>
      <c r="N674" s="49"/>
      <c r="O674" s="736"/>
      <c r="P674" s="1764"/>
      <c r="R674" s="1765"/>
      <c r="S674" s="1828"/>
      <c r="T674" s="1767"/>
      <c r="V674" s="1768"/>
      <c r="X674" s="1767"/>
      <c r="Z674" s="1768"/>
      <c r="AB674" s="1767"/>
      <c r="AD674" s="1768"/>
      <c r="AE674" s="1828"/>
      <c r="AO674" s="736"/>
    </row>
    <row r="675" spans="2:41" ht="18" customHeight="1">
      <c r="B675" s="72"/>
      <c r="D675" s="49"/>
      <c r="F675" s="49"/>
      <c r="G675" s="49"/>
      <c r="I675" s="1847"/>
      <c r="J675" s="883"/>
      <c r="K675" s="1761"/>
      <c r="L675" s="49"/>
      <c r="M675" s="49"/>
      <c r="N675" s="49"/>
      <c r="O675" s="736"/>
      <c r="P675" s="1764"/>
      <c r="R675" s="1765"/>
      <c r="S675" s="1828"/>
      <c r="T675" s="1767"/>
      <c r="V675" s="1768"/>
      <c r="X675" s="1767"/>
      <c r="Z675" s="1768"/>
      <c r="AB675" s="1767"/>
      <c r="AD675" s="1768"/>
      <c r="AE675" s="1828"/>
      <c r="AO675" s="736"/>
    </row>
    <row r="676" spans="2:41" ht="18" customHeight="1">
      <c r="B676" s="72"/>
      <c r="D676" s="49"/>
      <c r="F676" s="49"/>
      <c r="G676" s="49"/>
      <c r="I676" s="1847"/>
      <c r="J676" s="883"/>
      <c r="K676" s="1761"/>
      <c r="L676" s="49"/>
      <c r="M676" s="49"/>
      <c r="N676" s="49"/>
      <c r="O676" s="736"/>
      <c r="P676" s="1764"/>
      <c r="R676" s="1765"/>
      <c r="S676" s="1828"/>
      <c r="T676" s="1767"/>
      <c r="V676" s="1768"/>
      <c r="X676" s="1767"/>
      <c r="Z676" s="1768"/>
      <c r="AB676" s="1767"/>
      <c r="AD676" s="1768"/>
      <c r="AE676" s="1828"/>
      <c r="AO676" s="736"/>
    </row>
    <row r="677" spans="2:41" ht="18" customHeight="1">
      <c r="B677" s="72"/>
      <c r="D677" s="49"/>
      <c r="F677" s="49"/>
      <c r="G677" s="49"/>
      <c r="I677" s="1847"/>
      <c r="J677" s="883"/>
      <c r="K677" s="1761"/>
      <c r="L677" s="49"/>
      <c r="M677" s="49"/>
      <c r="N677" s="49"/>
      <c r="O677" s="736"/>
      <c r="P677" s="1764"/>
      <c r="R677" s="1765"/>
      <c r="S677" s="1828"/>
      <c r="T677" s="1767"/>
      <c r="V677" s="1768"/>
      <c r="X677" s="1767"/>
      <c r="Z677" s="1768"/>
      <c r="AB677" s="1767"/>
      <c r="AD677" s="1768"/>
      <c r="AE677" s="1828"/>
      <c r="AO677" s="736"/>
    </row>
    <row r="678" spans="2:41" ht="18" customHeight="1">
      <c r="B678" s="72"/>
      <c r="D678" s="49"/>
      <c r="F678" s="49"/>
      <c r="G678" s="49"/>
      <c r="I678" s="1847"/>
      <c r="J678" s="883"/>
      <c r="K678" s="1761"/>
      <c r="L678" s="49"/>
      <c r="M678" s="49"/>
      <c r="N678" s="49"/>
      <c r="O678" s="736"/>
      <c r="P678" s="1764"/>
      <c r="R678" s="1765"/>
      <c r="S678" s="1828"/>
      <c r="T678" s="1767"/>
      <c r="V678" s="1768"/>
      <c r="X678" s="1767"/>
      <c r="Z678" s="1768"/>
      <c r="AB678" s="1767"/>
      <c r="AD678" s="1768"/>
      <c r="AE678" s="1828"/>
      <c r="AO678" s="736"/>
    </row>
    <row r="679" spans="2:41" ht="18" customHeight="1">
      <c r="B679" s="72"/>
      <c r="D679" s="49"/>
      <c r="F679" s="49"/>
      <c r="G679" s="49"/>
      <c r="I679" s="1847"/>
      <c r="J679" s="883"/>
      <c r="K679" s="1761"/>
      <c r="L679" s="49"/>
      <c r="M679" s="49"/>
      <c r="N679" s="49"/>
      <c r="O679" s="736"/>
      <c r="P679" s="1764"/>
      <c r="R679" s="1765"/>
      <c r="S679" s="1828"/>
      <c r="T679" s="1767"/>
      <c r="V679" s="1768"/>
      <c r="X679" s="1767"/>
      <c r="Z679" s="1768"/>
      <c r="AB679" s="1767"/>
      <c r="AD679" s="1768"/>
      <c r="AE679" s="1828"/>
      <c r="AO679" s="736"/>
    </row>
    <row r="680" spans="2:41" ht="18" customHeight="1">
      <c r="B680" s="72"/>
      <c r="D680" s="49"/>
      <c r="F680" s="49"/>
      <c r="G680" s="49"/>
      <c r="I680" s="1847"/>
      <c r="J680" s="883"/>
      <c r="K680" s="1761"/>
      <c r="L680" s="49"/>
      <c r="M680" s="49"/>
      <c r="N680" s="49"/>
      <c r="O680" s="736"/>
      <c r="P680" s="1764"/>
      <c r="R680" s="1765"/>
      <c r="S680" s="1828"/>
      <c r="T680" s="1767"/>
      <c r="V680" s="1768"/>
      <c r="X680" s="1767"/>
      <c r="Z680" s="1768"/>
      <c r="AB680" s="1767"/>
      <c r="AD680" s="1768"/>
      <c r="AE680" s="1828"/>
      <c r="AO680" s="736"/>
    </row>
    <row r="681" spans="2:41" ht="18" customHeight="1">
      <c r="B681" s="72"/>
      <c r="D681" s="49"/>
      <c r="F681" s="49"/>
      <c r="G681" s="49"/>
      <c r="I681" s="1847"/>
      <c r="J681" s="883"/>
      <c r="K681" s="1761"/>
      <c r="L681" s="49"/>
      <c r="M681" s="49"/>
      <c r="N681" s="49"/>
      <c r="O681" s="736"/>
      <c r="P681" s="1764"/>
      <c r="R681" s="1765"/>
      <c r="S681" s="1828"/>
      <c r="T681" s="1767"/>
      <c r="V681" s="1768"/>
      <c r="X681" s="1767"/>
      <c r="Z681" s="1768"/>
      <c r="AB681" s="1767"/>
      <c r="AD681" s="1768"/>
      <c r="AE681" s="1828"/>
      <c r="AO681" s="736"/>
    </row>
    <row r="682" spans="2:41" ht="18" customHeight="1">
      <c r="B682" s="72"/>
      <c r="D682" s="49"/>
      <c r="F682" s="49"/>
      <c r="G682" s="49"/>
      <c r="I682" s="1847"/>
      <c r="J682" s="883"/>
      <c r="K682" s="1761"/>
      <c r="L682" s="49"/>
      <c r="M682" s="49"/>
      <c r="N682" s="49"/>
      <c r="O682" s="736"/>
      <c r="P682" s="1764"/>
      <c r="R682" s="1765"/>
      <c r="S682" s="1828"/>
      <c r="T682" s="1767"/>
      <c r="V682" s="1768"/>
      <c r="X682" s="1767"/>
      <c r="Z682" s="1768"/>
      <c r="AB682" s="1767"/>
      <c r="AD682" s="1768"/>
      <c r="AE682" s="1828"/>
      <c r="AO682" s="736"/>
    </row>
    <row r="683" spans="2:41" ht="18" customHeight="1">
      <c r="B683" s="72"/>
      <c r="D683" s="49"/>
      <c r="F683" s="49"/>
      <c r="G683" s="49"/>
      <c r="I683" s="1847"/>
      <c r="J683" s="883"/>
      <c r="K683" s="1761"/>
      <c r="L683" s="49"/>
      <c r="M683" s="49"/>
      <c r="N683" s="49"/>
      <c r="O683" s="736"/>
      <c r="P683" s="1764"/>
      <c r="R683" s="1765"/>
      <c r="S683" s="1828"/>
      <c r="T683" s="1767"/>
      <c r="V683" s="1768"/>
      <c r="X683" s="1767"/>
      <c r="Z683" s="1768"/>
      <c r="AB683" s="1767"/>
      <c r="AD683" s="1768"/>
      <c r="AE683" s="1828"/>
      <c r="AO683" s="736"/>
    </row>
    <row r="684" spans="2:41" ht="18" customHeight="1">
      <c r="B684" s="72"/>
      <c r="D684" s="49"/>
      <c r="F684" s="49"/>
      <c r="G684" s="49"/>
      <c r="I684" s="1847"/>
      <c r="J684" s="883"/>
      <c r="K684" s="1761"/>
      <c r="L684" s="49"/>
      <c r="M684" s="49"/>
      <c r="N684" s="49"/>
      <c r="O684" s="736"/>
      <c r="P684" s="1764"/>
      <c r="R684" s="1765"/>
      <c r="S684" s="1828"/>
      <c r="T684" s="1767"/>
      <c r="V684" s="1768"/>
      <c r="X684" s="1767"/>
      <c r="Z684" s="1768"/>
      <c r="AB684" s="1767"/>
      <c r="AD684" s="1768"/>
      <c r="AE684" s="1828"/>
      <c r="AO684" s="736"/>
    </row>
    <row r="685" spans="2:41" ht="18" customHeight="1">
      <c r="B685" s="72"/>
      <c r="D685" s="49"/>
      <c r="F685" s="49"/>
      <c r="G685" s="49"/>
      <c r="I685" s="1847"/>
      <c r="J685" s="883"/>
      <c r="K685" s="1761"/>
      <c r="L685" s="49"/>
      <c r="M685" s="49"/>
      <c r="N685" s="49"/>
      <c r="O685" s="736"/>
      <c r="P685" s="1764"/>
      <c r="R685" s="1765"/>
      <c r="S685" s="1828"/>
      <c r="T685" s="1767"/>
      <c r="V685" s="1768"/>
      <c r="X685" s="1767"/>
      <c r="Z685" s="1768"/>
      <c r="AB685" s="1767"/>
      <c r="AD685" s="1768"/>
      <c r="AE685" s="1828"/>
      <c r="AO685" s="736"/>
    </row>
    <row r="686" spans="2:41" ht="18" customHeight="1">
      <c r="B686" s="72"/>
      <c r="D686" s="49"/>
      <c r="F686" s="49"/>
      <c r="G686" s="49"/>
      <c r="I686" s="1847"/>
      <c r="J686" s="883"/>
      <c r="K686" s="1761"/>
      <c r="L686" s="49"/>
      <c r="M686" s="49"/>
      <c r="N686" s="49"/>
      <c r="O686" s="736"/>
      <c r="P686" s="1764"/>
      <c r="R686" s="1765"/>
      <c r="S686" s="1828"/>
      <c r="T686" s="1767"/>
      <c r="V686" s="1768"/>
      <c r="X686" s="1767"/>
      <c r="Z686" s="1768"/>
      <c r="AB686" s="1767"/>
      <c r="AD686" s="1768"/>
      <c r="AE686" s="1828"/>
      <c r="AO686" s="736"/>
    </row>
    <row r="687" spans="2:41" ht="18" customHeight="1">
      <c r="B687" s="72"/>
      <c r="D687" s="49"/>
      <c r="F687" s="49"/>
      <c r="G687" s="49"/>
      <c r="I687" s="1847"/>
      <c r="J687" s="883"/>
      <c r="K687" s="1761"/>
      <c r="L687" s="49"/>
      <c r="M687" s="49"/>
      <c r="N687" s="49"/>
      <c r="O687" s="736"/>
      <c r="P687" s="1764"/>
      <c r="R687" s="1765"/>
      <c r="S687" s="1828"/>
      <c r="T687" s="1767"/>
      <c r="V687" s="1768"/>
      <c r="X687" s="1767"/>
      <c r="Z687" s="1768"/>
      <c r="AB687" s="1767"/>
      <c r="AD687" s="1768"/>
      <c r="AE687" s="1828"/>
      <c r="AO687" s="736"/>
    </row>
    <row r="688" spans="2:41" ht="18" customHeight="1">
      <c r="B688" s="72"/>
      <c r="D688" s="49"/>
      <c r="F688" s="49"/>
      <c r="G688" s="49"/>
      <c r="I688" s="1847"/>
      <c r="J688" s="883"/>
      <c r="K688" s="1761"/>
      <c r="L688" s="49"/>
      <c r="M688" s="49"/>
      <c r="N688" s="49"/>
      <c r="O688" s="736"/>
      <c r="P688" s="1764"/>
      <c r="R688" s="1765"/>
      <c r="S688" s="1828"/>
      <c r="T688" s="1767"/>
      <c r="V688" s="1768"/>
      <c r="X688" s="1767"/>
      <c r="Z688" s="1768"/>
      <c r="AB688" s="1767"/>
      <c r="AD688" s="1768"/>
      <c r="AE688" s="1828"/>
      <c r="AO688" s="736"/>
    </row>
    <row r="689" spans="2:41" ht="18" customHeight="1">
      <c r="B689" s="72"/>
      <c r="D689" s="49"/>
      <c r="F689" s="49"/>
      <c r="G689" s="49"/>
      <c r="I689" s="1847"/>
      <c r="J689" s="883"/>
      <c r="K689" s="1761"/>
      <c r="L689" s="49"/>
      <c r="M689" s="49"/>
      <c r="N689" s="49"/>
      <c r="O689" s="736"/>
      <c r="P689" s="1764"/>
      <c r="R689" s="1765"/>
      <c r="S689" s="1828"/>
      <c r="T689" s="1767"/>
      <c r="V689" s="1768"/>
      <c r="X689" s="1767"/>
      <c r="Z689" s="1768"/>
      <c r="AB689" s="1767"/>
      <c r="AD689" s="1768"/>
      <c r="AE689" s="1828"/>
      <c r="AO689" s="736"/>
    </row>
    <row r="690" spans="2:41" ht="18" customHeight="1">
      <c r="B690" s="72"/>
      <c r="D690" s="49"/>
      <c r="F690" s="49"/>
      <c r="G690" s="49"/>
      <c r="I690" s="1847"/>
      <c r="J690" s="883"/>
      <c r="K690" s="1761"/>
      <c r="L690" s="49"/>
      <c r="M690" s="49"/>
      <c r="N690" s="49"/>
      <c r="O690" s="736"/>
      <c r="P690" s="1764"/>
      <c r="R690" s="1765"/>
      <c r="S690" s="1828"/>
      <c r="T690" s="1767"/>
      <c r="V690" s="1768"/>
      <c r="X690" s="1767"/>
      <c r="Z690" s="1768"/>
      <c r="AB690" s="1767"/>
      <c r="AD690" s="1768"/>
      <c r="AE690" s="1828"/>
      <c r="AO690" s="736"/>
    </row>
    <row r="691" spans="2:41" ht="18" customHeight="1">
      <c r="B691" s="72"/>
      <c r="D691" s="49"/>
      <c r="F691" s="49"/>
      <c r="G691" s="49"/>
      <c r="I691" s="1847"/>
      <c r="J691" s="883"/>
      <c r="K691" s="1761"/>
      <c r="L691" s="49"/>
      <c r="M691" s="49"/>
      <c r="N691" s="49"/>
      <c r="O691" s="736"/>
      <c r="P691" s="1764"/>
      <c r="R691" s="1765"/>
      <c r="S691" s="1828"/>
      <c r="T691" s="1767"/>
      <c r="V691" s="1768"/>
      <c r="X691" s="1767"/>
      <c r="Z691" s="1768"/>
      <c r="AB691" s="1767"/>
      <c r="AD691" s="1768"/>
      <c r="AE691" s="1828"/>
      <c r="AO691" s="736"/>
    </row>
    <row r="692" spans="2:41" ht="18" customHeight="1">
      <c r="B692" s="72"/>
      <c r="D692" s="49"/>
      <c r="F692" s="49"/>
      <c r="G692" s="49"/>
      <c r="I692" s="1847"/>
      <c r="J692" s="883"/>
      <c r="K692" s="1761"/>
      <c r="L692" s="49"/>
      <c r="M692" s="49"/>
      <c r="N692" s="49"/>
      <c r="O692" s="736"/>
      <c r="P692" s="1764"/>
      <c r="R692" s="1765"/>
      <c r="S692" s="1828"/>
      <c r="T692" s="1767"/>
      <c r="V692" s="1768"/>
      <c r="X692" s="1767"/>
      <c r="Z692" s="1768"/>
      <c r="AB692" s="1767"/>
      <c r="AD692" s="1768"/>
      <c r="AE692" s="1828"/>
      <c r="AO692" s="736"/>
    </row>
    <row r="693" spans="2:41" ht="18" customHeight="1">
      <c r="B693" s="72"/>
      <c r="D693" s="49"/>
      <c r="F693" s="49"/>
      <c r="G693" s="49"/>
      <c r="I693" s="1847"/>
      <c r="J693" s="883"/>
      <c r="K693" s="1761"/>
      <c r="L693" s="49"/>
      <c r="M693" s="49"/>
      <c r="N693" s="49"/>
      <c r="O693" s="736"/>
      <c r="P693" s="1764"/>
      <c r="R693" s="1765"/>
      <c r="S693" s="1828"/>
      <c r="T693" s="1767"/>
      <c r="V693" s="1768"/>
      <c r="X693" s="1767"/>
      <c r="Z693" s="1768"/>
      <c r="AB693" s="1767"/>
      <c r="AD693" s="1768"/>
      <c r="AE693" s="1828"/>
      <c r="AO693" s="736"/>
    </row>
    <row r="694" spans="2:41" ht="18" customHeight="1">
      <c r="B694" s="72"/>
      <c r="D694" s="49"/>
      <c r="F694" s="49"/>
      <c r="G694" s="49"/>
      <c r="I694" s="1847"/>
      <c r="J694" s="883"/>
      <c r="K694" s="1761"/>
      <c r="L694" s="49"/>
      <c r="M694" s="49"/>
      <c r="N694" s="49"/>
      <c r="O694" s="736"/>
      <c r="P694" s="1764"/>
      <c r="R694" s="1765"/>
      <c r="S694" s="1828"/>
      <c r="T694" s="1767"/>
      <c r="V694" s="1768"/>
      <c r="X694" s="1767"/>
      <c r="Z694" s="1768"/>
      <c r="AB694" s="1767"/>
      <c r="AD694" s="1768"/>
      <c r="AE694" s="1828"/>
      <c r="AO694" s="736"/>
    </row>
    <row r="695" spans="2:41" ht="18" customHeight="1">
      <c r="B695" s="72"/>
      <c r="D695" s="49"/>
      <c r="F695" s="49"/>
      <c r="G695" s="49"/>
      <c r="I695" s="1847"/>
      <c r="J695" s="883"/>
      <c r="K695" s="1761"/>
      <c r="L695" s="49"/>
      <c r="M695" s="49"/>
      <c r="N695" s="49"/>
      <c r="O695" s="736"/>
      <c r="P695" s="1764"/>
      <c r="R695" s="1765"/>
      <c r="S695" s="1828"/>
      <c r="T695" s="1767"/>
      <c r="V695" s="1768"/>
      <c r="X695" s="1767"/>
      <c r="Z695" s="1768"/>
      <c r="AB695" s="1767"/>
      <c r="AD695" s="1768"/>
      <c r="AE695" s="1828"/>
      <c r="AO695" s="736"/>
    </row>
    <row r="696" spans="2:41" ht="18" customHeight="1">
      <c r="B696" s="72"/>
      <c r="D696" s="49"/>
      <c r="F696" s="49"/>
      <c r="G696" s="49"/>
      <c r="I696" s="1847"/>
      <c r="J696" s="883"/>
      <c r="K696" s="1761"/>
      <c r="L696" s="49"/>
      <c r="M696" s="49"/>
      <c r="N696" s="49"/>
      <c r="O696" s="736"/>
      <c r="P696" s="1764"/>
      <c r="R696" s="1765"/>
      <c r="S696" s="1828"/>
      <c r="T696" s="1767"/>
      <c r="V696" s="1768"/>
      <c r="X696" s="1767"/>
      <c r="Z696" s="1768"/>
      <c r="AB696" s="1767"/>
      <c r="AD696" s="1768"/>
      <c r="AE696" s="1828"/>
      <c r="AO696" s="736"/>
    </row>
    <row r="697" spans="2:41" ht="18" customHeight="1">
      <c r="B697" s="72"/>
      <c r="D697" s="49"/>
      <c r="F697" s="49"/>
      <c r="G697" s="49"/>
      <c r="I697" s="1847"/>
      <c r="J697" s="883"/>
      <c r="K697" s="1761"/>
      <c r="L697" s="49"/>
      <c r="M697" s="49"/>
      <c r="N697" s="49"/>
      <c r="O697" s="736"/>
      <c r="P697" s="1764"/>
      <c r="R697" s="1765"/>
      <c r="S697" s="1828"/>
      <c r="T697" s="1767"/>
      <c r="V697" s="1768"/>
      <c r="X697" s="1767"/>
      <c r="Z697" s="1768"/>
      <c r="AB697" s="1767"/>
      <c r="AD697" s="1768"/>
      <c r="AE697" s="1828"/>
      <c r="AO697" s="736"/>
    </row>
    <row r="698" spans="2:41" ht="18" customHeight="1">
      <c r="B698" s="72"/>
      <c r="D698" s="49"/>
      <c r="F698" s="49"/>
      <c r="G698" s="49"/>
      <c r="I698" s="1847"/>
      <c r="J698" s="883"/>
      <c r="K698" s="1761"/>
      <c r="L698" s="49"/>
      <c r="M698" s="49"/>
      <c r="N698" s="49"/>
      <c r="O698" s="736"/>
      <c r="P698" s="1764"/>
      <c r="R698" s="1765"/>
      <c r="S698" s="1828"/>
      <c r="T698" s="1767"/>
      <c r="V698" s="1768"/>
      <c r="X698" s="1767"/>
      <c r="Z698" s="1768"/>
      <c r="AB698" s="1767"/>
      <c r="AD698" s="1768"/>
      <c r="AE698" s="1828"/>
      <c r="AO698" s="736"/>
    </row>
    <row r="699" spans="2:41" ht="18" customHeight="1">
      <c r="B699" s="72"/>
      <c r="D699" s="49"/>
      <c r="F699" s="49"/>
      <c r="G699" s="49"/>
      <c r="I699" s="1847"/>
      <c r="J699" s="883"/>
      <c r="K699" s="1761"/>
      <c r="L699" s="49"/>
      <c r="M699" s="49"/>
      <c r="N699" s="49"/>
      <c r="O699" s="736"/>
      <c r="P699" s="1764"/>
      <c r="R699" s="1765"/>
      <c r="S699" s="1828"/>
      <c r="T699" s="1767"/>
      <c r="V699" s="1768"/>
      <c r="X699" s="1767"/>
      <c r="Z699" s="1768"/>
      <c r="AB699" s="1767"/>
      <c r="AD699" s="1768"/>
      <c r="AE699" s="1828"/>
      <c r="AO699" s="736"/>
    </row>
    <row r="700" spans="2:41" ht="18" customHeight="1">
      <c r="B700" s="72"/>
      <c r="D700" s="49"/>
      <c r="F700" s="49"/>
      <c r="G700" s="49"/>
      <c r="I700" s="1847"/>
      <c r="J700" s="883"/>
      <c r="K700" s="1761"/>
      <c r="L700" s="49"/>
      <c r="M700" s="49"/>
      <c r="N700" s="49"/>
      <c r="O700" s="736"/>
      <c r="P700" s="1764"/>
      <c r="R700" s="1765"/>
      <c r="S700" s="1828"/>
      <c r="T700" s="1767"/>
      <c r="V700" s="1768"/>
      <c r="X700" s="1767"/>
      <c r="Z700" s="1768"/>
      <c r="AB700" s="1767"/>
      <c r="AD700" s="1768"/>
      <c r="AE700" s="1828"/>
      <c r="AO700" s="736"/>
    </row>
    <row r="701" spans="2:41" ht="18" customHeight="1">
      <c r="B701" s="72"/>
      <c r="D701" s="49"/>
      <c r="F701" s="49"/>
      <c r="G701" s="49"/>
      <c r="I701" s="1847"/>
      <c r="J701" s="883"/>
      <c r="K701" s="1761"/>
      <c r="L701" s="49"/>
      <c r="M701" s="49"/>
      <c r="N701" s="49"/>
      <c r="O701" s="736"/>
      <c r="P701" s="1764"/>
      <c r="R701" s="1765"/>
      <c r="S701" s="1828"/>
      <c r="T701" s="1767"/>
      <c r="V701" s="1768"/>
      <c r="X701" s="1767"/>
      <c r="Z701" s="1768"/>
      <c r="AB701" s="1767"/>
      <c r="AD701" s="1768"/>
      <c r="AE701" s="1828"/>
      <c r="AO701" s="736"/>
    </row>
    <row r="702" spans="2:41" ht="18" customHeight="1">
      <c r="B702" s="72"/>
      <c r="D702" s="49"/>
      <c r="F702" s="49"/>
      <c r="G702" s="49"/>
      <c r="I702" s="1847"/>
      <c r="J702" s="883"/>
      <c r="K702" s="1761"/>
      <c r="L702" s="49"/>
      <c r="M702" s="49"/>
      <c r="N702" s="49"/>
      <c r="O702" s="736"/>
      <c r="P702" s="1764"/>
      <c r="R702" s="1765"/>
      <c r="S702" s="1828"/>
      <c r="T702" s="1767"/>
      <c r="V702" s="1768"/>
      <c r="X702" s="1767"/>
      <c r="Z702" s="1768"/>
      <c r="AB702" s="1767"/>
      <c r="AD702" s="1768"/>
      <c r="AE702" s="1828"/>
      <c r="AO702" s="736"/>
    </row>
    <row r="703" spans="2:41" ht="18" customHeight="1">
      <c r="B703" s="72"/>
      <c r="D703" s="49"/>
      <c r="F703" s="49"/>
      <c r="G703" s="49"/>
      <c r="I703" s="1847"/>
      <c r="J703" s="883"/>
      <c r="K703" s="1761"/>
      <c r="L703" s="49"/>
      <c r="M703" s="49"/>
      <c r="N703" s="49"/>
      <c r="O703" s="736"/>
      <c r="P703" s="1764"/>
      <c r="R703" s="1765"/>
      <c r="S703" s="1828"/>
      <c r="T703" s="1767"/>
      <c r="V703" s="1768"/>
      <c r="X703" s="1767"/>
      <c r="Z703" s="1768"/>
      <c r="AB703" s="1767"/>
      <c r="AD703" s="1768"/>
      <c r="AE703" s="1828"/>
      <c r="AO703" s="736"/>
    </row>
    <row r="704" spans="2:41" ht="18" customHeight="1">
      <c r="B704" s="72"/>
      <c r="D704" s="49"/>
      <c r="F704" s="49"/>
      <c r="G704" s="49"/>
      <c r="I704" s="1847"/>
      <c r="J704" s="883"/>
      <c r="K704" s="1761"/>
      <c r="L704" s="49"/>
      <c r="M704" s="49"/>
      <c r="N704" s="49"/>
      <c r="O704" s="736"/>
      <c r="P704" s="1764"/>
      <c r="R704" s="1765"/>
      <c r="S704" s="1828"/>
      <c r="T704" s="1767"/>
      <c r="V704" s="1768"/>
      <c r="X704" s="1767"/>
      <c r="Z704" s="1768"/>
      <c r="AB704" s="1767"/>
      <c r="AD704" s="1768"/>
      <c r="AE704" s="1828"/>
      <c r="AO704" s="736"/>
    </row>
    <row r="705" spans="2:41" ht="18" customHeight="1">
      <c r="B705" s="72"/>
      <c r="D705" s="49"/>
      <c r="F705" s="49"/>
      <c r="G705" s="49"/>
      <c r="I705" s="1847"/>
      <c r="J705" s="883"/>
      <c r="K705" s="1761"/>
      <c r="L705" s="49"/>
      <c r="M705" s="49"/>
      <c r="N705" s="49"/>
      <c r="O705" s="736"/>
      <c r="P705" s="1764"/>
      <c r="R705" s="1765"/>
      <c r="S705" s="1828"/>
      <c r="T705" s="1767"/>
      <c r="V705" s="1768"/>
      <c r="X705" s="1767"/>
      <c r="Z705" s="1768"/>
      <c r="AB705" s="1767"/>
      <c r="AD705" s="1768"/>
      <c r="AE705" s="1828"/>
      <c r="AO705" s="736"/>
    </row>
    <row r="706" spans="2:41" ht="18" customHeight="1">
      <c r="B706" s="72"/>
      <c r="D706" s="49"/>
      <c r="F706" s="49"/>
      <c r="G706" s="49"/>
      <c r="I706" s="1847"/>
      <c r="J706" s="883"/>
      <c r="K706" s="1761"/>
      <c r="L706" s="49"/>
      <c r="M706" s="49"/>
      <c r="N706" s="49"/>
      <c r="O706" s="736"/>
      <c r="P706" s="1764"/>
      <c r="R706" s="1765"/>
      <c r="S706" s="1828"/>
      <c r="T706" s="1767"/>
      <c r="V706" s="1768"/>
      <c r="X706" s="1767"/>
      <c r="Z706" s="1768"/>
      <c r="AB706" s="1767"/>
      <c r="AD706" s="1768"/>
      <c r="AE706" s="1828"/>
      <c r="AO706" s="736"/>
    </row>
    <row r="707" spans="2:41" ht="18" customHeight="1">
      <c r="B707" s="72"/>
      <c r="D707" s="49"/>
      <c r="F707" s="49"/>
      <c r="G707" s="49"/>
      <c r="I707" s="1847"/>
      <c r="J707" s="883"/>
      <c r="K707" s="1761"/>
      <c r="L707" s="49"/>
      <c r="M707" s="49"/>
      <c r="N707" s="49"/>
      <c r="O707" s="736"/>
      <c r="P707" s="1764"/>
      <c r="R707" s="1765"/>
      <c r="S707" s="1828"/>
      <c r="T707" s="1767"/>
      <c r="V707" s="1768"/>
      <c r="X707" s="1767"/>
      <c r="Z707" s="1768"/>
      <c r="AB707" s="1767"/>
      <c r="AD707" s="1768"/>
      <c r="AE707" s="1828"/>
      <c r="AO707" s="736"/>
    </row>
    <row r="708" spans="2:41" ht="18" customHeight="1">
      <c r="B708" s="72"/>
      <c r="D708" s="49"/>
      <c r="F708" s="49"/>
      <c r="G708" s="49"/>
      <c r="I708" s="1847"/>
      <c r="J708" s="883"/>
      <c r="K708" s="1761"/>
      <c r="L708" s="49"/>
      <c r="M708" s="49"/>
      <c r="N708" s="49"/>
      <c r="O708" s="736"/>
      <c r="P708" s="1764"/>
      <c r="R708" s="1765"/>
      <c r="S708" s="1828"/>
      <c r="T708" s="1767"/>
      <c r="V708" s="1768"/>
      <c r="X708" s="1767"/>
      <c r="Z708" s="1768"/>
      <c r="AB708" s="1767"/>
      <c r="AD708" s="1768"/>
      <c r="AE708" s="1828"/>
      <c r="AO708" s="736"/>
    </row>
    <row r="709" spans="2:41" ht="18" customHeight="1">
      <c r="B709" s="72"/>
      <c r="D709" s="49"/>
      <c r="F709" s="49"/>
      <c r="G709" s="49"/>
      <c r="I709" s="1847"/>
      <c r="J709" s="883"/>
      <c r="K709" s="1761"/>
      <c r="L709" s="49"/>
      <c r="M709" s="49"/>
      <c r="N709" s="49"/>
      <c r="O709" s="736"/>
      <c r="P709" s="1764"/>
      <c r="R709" s="1765"/>
      <c r="S709" s="1828"/>
      <c r="T709" s="1767"/>
      <c r="V709" s="1768"/>
      <c r="X709" s="1767"/>
      <c r="Z709" s="1768"/>
      <c r="AB709" s="1767"/>
      <c r="AD709" s="1768"/>
      <c r="AE709" s="1828"/>
      <c r="AO709" s="736"/>
    </row>
    <row r="710" spans="2:41" ht="18" customHeight="1">
      <c r="B710" s="72"/>
      <c r="D710" s="49"/>
      <c r="F710" s="49"/>
      <c r="G710" s="49"/>
      <c r="I710" s="1847"/>
      <c r="J710" s="883"/>
      <c r="K710" s="1761"/>
      <c r="L710" s="49"/>
      <c r="M710" s="49"/>
      <c r="N710" s="49"/>
      <c r="O710" s="736"/>
      <c r="P710" s="1764"/>
      <c r="R710" s="1765"/>
      <c r="S710" s="1828"/>
      <c r="T710" s="1767"/>
      <c r="V710" s="1768"/>
      <c r="X710" s="1767"/>
      <c r="Z710" s="1768"/>
      <c r="AB710" s="1767"/>
      <c r="AD710" s="1768"/>
      <c r="AE710" s="1828"/>
      <c r="AO710" s="736"/>
    </row>
    <row r="711" spans="2:41" ht="18" customHeight="1">
      <c r="B711" s="72"/>
      <c r="D711" s="49"/>
      <c r="F711" s="49"/>
      <c r="G711" s="49"/>
      <c r="I711" s="1847"/>
      <c r="J711" s="883"/>
      <c r="K711" s="1761"/>
      <c r="L711" s="49"/>
      <c r="M711" s="49"/>
      <c r="N711" s="49"/>
      <c r="O711" s="736"/>
      <c r="P711" s="1764"/>
      <c r="R711" s="1765"/>
      <c r="S711" s="1828"/>
      <c r="T711" s="1767"/>
      <c r="V711" s="1768"/>
      <c r="X711" s="1767"/>
      <c r="Z711" s="1768"/>
      <c r="AB711" s="1767"/>
      <c r="AD711" s="1768"/>
      <c r="AE711" s="1828"/>
      <c r="AO711" s="736"/>
    </row>
    <row r="712" spans="2:41" ht="18" customHeight="1">
      <c r="B712" s="72"/>
      <c r="D712" s="49"/>
      <c r="F712" s="49"/>
      <c r="G712" s="49"/>
      <c r="I712" s="1847"/>
      <c r="J712" s="883"/>
      <c r="K712" s="1761"/>
      <c r="L712" s="49"/>
      <c r="M712" s="49"/>
      <c r="N712" s="49"/>
      <c r="O712" s="736"/>
      <c r="P712" s="1764"/>
      <c r="R712" s="1765"/>
      <c r="S712" s="1828"/>
      <c r="T712" s="1767"/>
      <c r="V712" s="1768"/>
      <c r="X712" s="1767"/>
      <c r="Z712" s="1768"/>
      <c r="AB712" s="1767"/>
      <c r="AD712" s="1768"/>
      <c r="AE712" s="1828"/>
      <c r="AO712" s="736"/>
    </row>
    <row r="713" spans="2:41" ht="18" customHeight="1">
      <c r="B713" s="72"/>
      <c r="D713" s="49"/>
      <c r="F713" s="49"/>
      <c r="G713" s="49"/>
      <c r="I713" s="1847"/>
      <c r="J713" s="883"/>
      <c r="K713" s="1761"/>
      <c r="L713" s="49"/>
      <c r="M713" s="49"/>
      <c r="N713" s="49"/>
      <c r="O713" s="736"/>
      <c r="P713" s="1764"/>
      <c r="R713" s="1765"/>
      <c r="S713" s="1828"/>
      <c r="T713" s="1767"/>
      <c r="V713" s="1768"/>
      <c r="X713" s="1767"/>
      <c r="Z713" s="1768"/>
      <c r="AB713" s="1767"/>
      <c r="AD713" s="1768"/>
      <c r="AE713" s="1828"/>
      <c r="AO713" s="736"/>
    </row>
    <row r="714" spans="2:41" ht="18" customHeight="1">
      <c r="B714" s="72"/>
      <c r="D714" s="49"/>
      <c r="F714" s="49"/>
      <c r="G714" s="49"/>
      <c r="I714" s="1847"/>
      <c r="J714" s="883"/>
      <c r="K714" s="1761"/>
      <c r="L714" s="49"/>
      <c r="M714" s="49"/>
      <c r="N714" s="49"/>
      <c r="O714" s="736"/>
      <c r="P714" s="1764"/>
      <c r="R714" s="1765"/>
      <c r="S714" s="1828"/>
      <c r="T714" s="1767"/>
      <c r="V714" s="1768"/>
      <c r="X714" s="1767"/>
      <c r="Z714" s="1768"/>
      <c r="AB714" s="1767"/>
      <c r="AD714" s="1768"/>
      <c r="AE714" s="1828"/>
      <c r="AO714" s="736"/>
    </row>
    <row r="715" spans="2:41" ht="18" customHeight="1">
      <c r="B715" s="72"/>
      <c r="D715" s="49"/>
      <c r="F715" s="49"/>
      <c r="G715" s="49"/>
      <c r="I715" s="1847"/>
      <c r="J715" s="883"/>
      <c r="K715" s="1761"/>
      <c r="L715" s="49"/>
      <c r="M715" s="49"/>
      <c r="N715" s="49"/>
      <c r="O715" s="736"/>
      <c r="P715" s="1764"/>
      <c r="R715" s="1765"/>
      <c r="S715" s="1828"/>
      <c r="T715" s="1767"/>
      <c r="V715" s="1768"/>
      <c r="X715" s="1767"/>
      <c r="Z715" s="1768"/>
      <c r="AB715" s="1767"/>
      <c r="AD715" s="1768"/>
      <c r="AE715" s="1828"/>
      <c r="AO715" s="736"/>
    </row>
    <row r="716" spans="2:41" ht="18" customHeight="1">
      <c r="B716" s="72"/>
      <c r="D716" s="49"/>
      <c r="F716" s="49"/>
      <c r="G716" s="49"/>
      <c r="I716" s="1847"/>
      <c r="J716" s="883"/>
      <c r="K716" s="1761"/>
      <c r="L716" s="49"/>
      <c r="M716" s="49"/>
      <c r="N716" s="49"/>
      <c r="O716" s="736"/>
      <c r="P716" s="1764"/>
      <c r="R716" s="1765"/>
      <c r="S716" s="1828"/>
      <c r="T716" s="1767"/>
      <c r="V716" s="1768"/>
      <c r="X716" s="1767"/>
      <c r="Z716" s="1768"/>
      <c r="AB716" s="1767"/>
      <c r="AD716" s="1768"/>
      <c r="AE716" s="1828"/>
      <c r="AO716" s="736"/>
    </row>
    <row r="717" spans="2:41" ht="18" customHeight="1">
      <c r="B717" s="72"/>
      <c r="D717" s="49"/>
      <c r="F717" s="49"/>
      <c r="G717" s="49"/>
      <c r="I717" s="1847"/>
      <c r="J717" s="883"/>
      <c r="K717" s="1761"/>
      <c r="L717" s="49"/>
      <c r="M717" s="49"/>
      <c r="N717" s="49"/>
      <c r="O717" s="736"/>
      <c r="P717" s="1764"/>
      <c r="R717" s="1765"/>
      <c r="S717" s="1828"/>
      <c r="T717" s="1767"/>
      <c r="V717" s="1768"/>
      <c r="X717" s="1767"/>
      <c r="Z717" s="1768"/>
      <c r="AB717" s="1767"/>
      <c r="AD717" s="1768"/>
      <c r="AE717" s="1828"/>
      <c r="AO717" s="736"/>
    </row>
    <row r="718" spans="2:41" ht="18" customHeight="1">
      <c r="B718" s="72"/>
      <c r="D718" s="49"/>
      <c r="F718" s="49"/>
      <c r="G718" s="49"/>
      <c r="I718" s="1847"/>
      <c r="J718" s="883"/>
      <c r="K718" s="1761"/>
      <c r="L718" s="49"/>
      <c r="M718" s="49"/>
      <c r="N718" s="49"/>
      <c r="O718" s="736"/>
      <c r="P718" s="1764"/>
      <c r="R718" s="1765"/>
      <c r="S718" s="1828"/>
      <c r="T718" s="1767"/>
      <c r="V718" s="1768"/>
      <c r="X718" s="1767"/>
      <c r="Z718" s="1768"/>
      <c r="AB718" s="1767"/>
      <c r="AD718" s="1768"/>
      <c r="AE718" s="1828"/>
      <c r="AO718" s="736"/>
    </row>
    <row r="719" spans="2:41" ht="18" customHeight="1">
      <c r="B719" s="72"/>
      <c r="D719" s="49"/>
      <c r="F719" s="49"/>
      <c r="G719" s="49"/>
      <c r="I719" s="1847"/>
      <c r="J719" s="883"/>
      <c r="K719" s="1761"/>
      <c r="L719" s="49"/>
      <c r="M719" s="49"/>
      <c r="N719" s="49"/>
      <c r="O719" s="736"/>
      <c r="P719" s="1764"/>
      <c r="R719" s="1765"/>
      <c r="S719" s="1828"/>
      <c r="T719" s="1767"/>
      <c r="V719" s="1768"/>
      <c r="X719" s="1767"/>
      <c r="Z719" s="1768"/>
      <c r="AB719" s="1767"/>
      <c r="AD719" s="1768"/>
      <c r="AE719" s="1828"/>
      <c r="AO719" s="736"/>
    </row>
    <row r="720" spans="2:41" ht="18" customHeight="1">
      <c r="B720" s="72"/>
      <c r="D720" s="49"/>
      <c r="F720" s="49"/>
      <c r="G720" s="49"/>
      <c r="I720" s="1847"/>
      <c r="J720" s="883"/>
      <c r="K720" s="1761"/>
      <c r="L720" s="49"/>
      <c r="M720" s="49"/>
      <c r="N720" s="49"/>
      <c r="O720" s="736"/>
      <c r="P720" s="1764"/>
      <c r="R720" s="1765"/>
      <c r="S720" s="1828"/>
      <c r="T720" s="1767"/>
      <c r="V720" s="1768"/>
      <c r="X720" s="1767"/>
      <c r="Z720" s="1768"/>
      <c r="AB720" s="1767"/>
      <c r="AD720" s="1768"/>
      <c r="AE720" s="1828"/>
      <c r="AO720" s="736"/>
    </row>
    <row r="721" spans="2:41" ht="18" customHeight="1">
      <c r="B721" s="72"/>
      <c r="D721" s="49"/>
      <c r="F721" s="49"/>
      <c r="G721" s="49"/>
      <c r="I721" s="1847"/>
      <c r="J721" s="883"/>
      <c r="K721" s="1761"/>
      <c r="L721" s="49"/>
      <c r="M721" s="49"/>
      <c r="N721" s="49"/>
      <c r="O721" s="736"/>
      <c r="P721" s="1764"/>
      <c r="R721" s="1765"/>
      <c r="S721" s="1828"/>
      <c r="T721" s="1767"/>
      <c r="V721" s="1768"/>
      <c r="X721" s="1767"/>
      <c r="Z721" s="1768"/>
      <c r="AB721" s="1767"/>
      <c r="AD721" s="1768"/>
      <c r="AE721" s="1828"/>
      <c r="AO721" s="736"/>
    </row>
    <row r="722" spans="2:41" ht="18" customHeight="1">
      <c r="B722" s="72"/>
      <c r="D722" s="49"/>
      <c r="F722" s="49"/>
      <c r="G722" s="49"/>
      <c r="I722" s="1847"/>
      <c r="J722" s="883"/>
      <c r="K722" s="1761"/>
      <c r="L722" s="49"/>
      <c r="M722" s="49"/>
      <c r="N722" s="49"/>
      <c r="O722" s="736"/>
      <c r="P722" s="1764"/>
      <c r="R722" s="1765"/>
      <c r="S722" s="1828"/>
      <c r="T722" s="1767"/>
      <c r="V722" s="1768"/>
      <c r="X722" s="1767"/>
      <c r="Z722" s="1768"/>
      <c r="AB722" s="1767"/>
      <c r="AD722" s="1768"/>
      <c r="AE722" s="1828"/>
      <c r="AO722" s="736"/>
    </row>
    <row r="723" spans="2:41" ht="18" customHeight="1">
      <c r="B723" s="72"/>
      <c r="D723" s="49"/>
      <c r="F723" s="49"/>
      <c r="G723" s="49"/>
      <c r="I723" s="1847"/>
      <c r="J723" s="883"/>
      <c r="K723" s="1761"/>
      <c r="L723" s="49"/>
      <c r="M723" s="49"/>
      <c r="N723" s="49"/>
      <c r="O723" s="736"/>
      <c r="P723" s="1764"/>
      <c r="R723" s="1765"/>
      <c r="S723" s="1828"/>
      <c r="T723" s="1767"/>
      <c r="V723" s="1768"/>
      <c r="X723" s="1767"/>
      <c r="Z723" s="1768"/>
      <c r="AB723" s="1767"/>
      <c r="AD723" s="1768"/>
      <c r="AE723" s="1828"/>
      <c r="AO723" s="736"/>
    </row>
    <row r="724" spans="2:41" ht="18" customHeight="1">
      <c r="B724" s="72"/>
      <c r="D724" s="49"/>
      <c r="F724" s="49"/>
      <c r="G724" s="49"/>
      <c r="I724" s="1847"/>
      <c r="J724" s="883"/>
      <c r="K724" s="1761"/>
      <c r="L724" s="49"/>
      <c r="M724" s="49"/>
      <c r="N724" s="49"/>
      <c r="O724" s="736"/>
      <c r="P724" s="1764"/>
      <c r="R724" s="1765"/>
      <c r="S724" s="1828"/>
      <c r="T724" s="1767"/>
      <c r="V724" s="1768"/>
      <c r="X724" s="1767"/>
      <c r="Z724" s="1768"/>
      <c r="AB724" s="1767"/>
      <c r="AD724" s="1768"/>
      <c r="AE724" s="1828"/>
      <c r="AO724" s="736"/>
    </row>
    <row r="725" spans="2:41" ht="18" customHeight="1">
      <c r="B725" s="72"/>
      <c r="D725" s="49"/>
      <c r="F725" s="49"/>
      <c r="G725" s="49"/>
      <c r="I725" s="1847"/>
      <c r="J725" s="883"/>
      <c r="K725" s="1761"/>
      <c r="L725" s="49"/>
      <c r="M725" s="49"/>
      <c r="N725" s="49"/>
      <c r="O725" s="736"/>
      <c r="P725" s="1764"/>
      <c r="R725" s="1765"/>
      <c r="S725" s="1828"/>
      <c r="T725" s="1767"/>
      <c r="V725" s="1768"/>
      <c r="X725" s="1767"/>
      <c r="Z725" s="1768"/>
      <c r="AB725" s="1767"/>
      <c r="AD725" s="1768"/>
      <c r="AE725" s="1828"/>
      <c r="AO725" s="736"/>
    </row>
    <row r="726" spans="2:41" ht="18" customHeight="1">
      <c r="B726" s="72"/>
      <c r="D726" s="49"/>
      <c r="F726" s="49"/>
      <c r="G726" s="49"/>
      <c r="I726" s="1847"/>
      <c r="J726" s="883"/>
      <c r="K726" s="1761"/>
      <c r="L726" s="49"/>
      <c r="M726" s="49"/>
      <c r="N726" s="49"/>
      <c r="O726" s="736"/>
      <c r="P726" s="1764"/>
      <c r="R726" s="1765"/>
      <c r="S726" s="1828"/>
      <c r="T726" s="1767"/>
      <c r="V726" s="1768"/>
      <c r="X726" s="1767"/>
      <c r="Z726" s="1768"/>
      <c r="AB726" s="1767"/>
      <c r="AD726" s="1768"/>
      <c r="AE726" s="1828"/>
      <c r="AO726" s="736"/>
    </row>
    <row r="727" spans="2:41" ht="18" customHeight="1">
      <c r="B727" s="72"/>
      <c r="D727" s="49"/>
      <c r="F727" s="49"/>
      <c r="G727" s="49"/>
      <c r="I727" s="1847"/>
      <c r="J727" s="883"/>
      <c r="K727" s="1761"/>
      <c r="L727" s="49"/>
      <c r="M727" s="49"/>
      <c r="N727" s="49"/>
      <c r="O727" s="736"/>
      <c r="P727" s="1764"/>
      <c r="R727" s="1765"/>
      <c r="S727" s="1828"/>
      <c r="T727" s="1767"/>
      <c r="V727" s="1768"/>
      <c r="X727" s="1767"/>
      <c r="Z727" s="1768"/>
      <c r="AB727" s="1767"/>
      <c r="AD727" s="1768"/>
      <c r="AE727" s="1828"/>
      <c r="AO727" s="736"/>
    </row>
    <row r="728" spans="2:41" ht="18" customHeight="1">
      <c r="B728" s="72"/>
      <c r="D728" s="49"/>
      <c r="F728" s="49"/>
      <c r="G728" s="49"/>
      <c r="I728" s="1847"/>
      <c r="J728" s="883"/>
      <c r="K728" s="1761"/>
      <c r="L728" s="49"/>
      <c r="M728" s="49"/>
      <c r="N728" s="49"/>
      <c r="O728" s="736"/>
      <c r="P728" s="1764"/>
      <c r="R728" s="1765"/>
      <c r="S728" s="1828"/>
      <c r="T728" s="1767"/>
      <c r="V728" s="1768"/>
      <c r="X728" s="1767"/>
      <c r="Z728" s="1768"/>
      <c r="AB728" s="1767"/>
      <c r="AD728" s="1768"/>
      <c r="AE728" s="1828"/>
      <c r="AO728" s="736"/>
    </row>
    <row r="729" spans="2:41" ht="18" customHeight="1">
      <c r="B729" s="72"/>
      <c r="D729" s="49"/>
      <c r="F729" s="49"/>
      <c r="G729" s="49"/>
      <c r="I729" s="1847"/>
      <c r="J729" s="883"/>
      <c r="K729" s="1761"/>
      <c r="L729" s="49"/>
      <c r="M729" s="49"/>
      <c r="N729" s="49"/>
      <c r="O729" s="736"/>
      <c r="P729" s="1764"/>
      <c r="R729" s="1765"/>
      <c r="S729" s="1828"/>
      <c r="T729" s="1767"/>
      <c r="V729" s="1768"/>
      <c r="X729" s="1767"/>
      <c r="Z729" s="1768"/>
      <c r="AB729" s="1767"/>
      <c r="AD729" s="1768"/>
      <c r="AE729" s="1828"/>
      <c r="AO729" s="736"/>
    </row>
    <row r="730" spans="2:41" ht="18" customHeight="1">
      <c r="B730" s="72"/>
      <c r="D730" s="49"/>
      <c r="F730" s="49"/>
      <c r="G730" s="49"/>
      <c r="I730" s="1847"/>
      <c r="J730" s="883"/>
      <c r="K730" s="1761"/>
      <c r="L730" s="49"/>
      <c r="M730" s="49"/>
      <c r="N730" s="49"/>
      <c r="O730" s="736"/>
      <c r="P730" s="1764"/>
      <c r="R730" s="1765"/>
      <c r="S730" s="1828"/>
      <c r="T730" s="1767"/>
      <c r="V730" s="1768"/>
      <c r="X730" s="1767"/>
      <c r="Z730" s="1768"/>
      <c r="AB730" s="1767"/>
      <c r="AD730" s="1768"/>
      <c r="AE730" s="1828"/>
      <c r="AO730" s="736"/>
    </row>
    <row r="731" spans="2:41" ht="18" customHeight="1">
      <c r="B731" s="72"/>
      <c r="D731" s="49"/>
      <c r="F731" s="49"/>
      <c r="G731" s="49"/>
      <c r="I731" s="1847"/>
      <c r="J731" s="883"/>
      <c r="K731" s="1761"/>
      <c r="L731" s="49"/>
      <c r="M731" s="49"/>
      <c r="N731" s="49"/>
      <c r="O731" s="736"/>
      <c r="P731" s="1764"/>
      <c r="R731" s="1765"/>
      <c r="S731" s="1828"/>
      <c r="T731" s="1767"/>
      <c r="V731" s="1768"/>
      <c r="X731" s="1767"/>
      <c r="Z731" s="1768"/>
      <c r="AB731" s="1767"/>
      <c r="AD731" s="1768"/>
      <c r="AE731" s="1828"/>
      <c r="AO731" s="736"/>
    </row>
    <row r="732" spans="2:41" ht="18" customHeight="1">
      <c r="B732" s="72"/>
      <c r="D732" s="49"/>
      <c r="F732" s="49"/>
      <c r="G732" s="49"/>
      <c r="I732" s="1847"/>
      <c r="J732" s="883"/>
      <c r="K732" s="1761"/>
      <c r="L732" s="49"/>
      <c r="M732" s="49"/>
      <c r="N732" s="49"/>
      <c r="O732" s="736"/>
      <c r="P732" s="1764"/>
      <c r="R732" s="1765"/>
      <c r="S732" s="1828"/>
      <c r="T732" s="1767"/>
      <c r="V732" s="1768"/>
      <c r="X732" s="1767"/>
      <c r="Z732" s="1768"/>
      <c r="AB732" s="1767"/>
      <c r="AD732" s="1768"/>
      <c r="AE732" s="1828"/>
      <c r="AO732" s="736"/>
    </row>
    <row r="733" spans="2:41" ht="18" customHeight="1">
      <c r="B733" s="72"/>
      <c r="D733" s="49"/>
      <c r="F733" s="49"/>
      <c r="G733" s="49"/>
      <c r="I733" s="1847"/>
      <c r="J733" s="883"/>
      <c r="K733" s="1761"/>
      <c r="L733" s="49"/>
      <c r="M733" s="49"/>
      <c r="N733" s="49"/>
      <c r="O733" s="736"/>
      <c r="P733" s="1764"/>
      <c r="R733" s="1765"/>
      <c r="S733" s="1828"/>
      <c r="T733" s="1767"/>
      <c r="V733" s="1768"/>
      <c r="X733" s="1767"/>
      <c r="Z733" s="1768"/>
      <c r="AB733" s="1767"/>
      <c r="AD733" s="1768"/>
      <c r="AE733" s="1828"/>
      <c r="AO733" s="736"/>
    </row>
    <row r="734" spans="2:41" ht="18" customHeight="1">
      <c r="B734" s="72"/>
      <c r="D734" s="49"/>
      <c r="F734" s="49"/>
      <c r="G734" s="49"/>
      <c r="I734" s="1847"/>
      <c r="J734" s="883"/>
      <c r="K734" s="1761"/>
      <c r="L734" s="49"/>
      <c r="M734" s="49"/>
      <c r="N734" s="49"/>
      <c r="O734" s="736"/>
      <c r="P734" s="1764"/>
      <c r="R734" s="1765"/>
      <c r="S734" s="1828"/>
      <c r="T734" s="1767"/>
      <c r="V734" s="1768"/>
      <c r="X734" s="1767"/>
      <c r="Z734" s="1768"/>
      <c r="AB734" s="1767"/>
      <c r="AD734" s="1768"/>
      <c r="AE734" s="1828"/>
      <c r="AO734" s="736"/>
    </row>
    <row r="735" spans="2:41" ht="18" customHeight="1">
      <c r="B735" s="72"/>
      <c r="D735" s="49"/>
      <c r="F735" s="49"/>
      <c r="G735" s="49"/>
      <c r="I735" s="1847"/>
      <c r="J735" s="883"/>
      <c r="K735" s="1761"/>
      <c r="L735" s="49"/>
      <c r="M735" s="49"/>
      <c r="N735" s="49"/>
      <c r="O735" s="736"/>
      <c r="P735" s="1764"/>
      <c r="R735" s="1765"/>
      <c r="S735" s="1828"/>
      <c r="T735" s="1767"/>
      <c r="V735" s="1768"/>
      <c r="X735" s="1767"/>
      <c r="Z735" s="1768"/>
      <c r="AB735" s="1767"/>
      <c r="AD735" s="1768"/>
      <c r="AE735" s="1828"/>
      <c r="AO735" s="736"/>
    </row>
    <row r="736" spans="2:41" ht="18" customHeight="1">
      <c r="B736" s="72"/>
      <c r="D736" s="49"/>
      <c r="F736" s="49"/>
      <c r="G736" s="49"/>
      <c r="I736" s="1847"/>
      <c r="J736" s="883"/>
      <c r="K736" s="1761"/>
      <c r="L736" s="49"/>
      <c r="M736" s="49"/>
      <c r="N736" s="49"/>
      <c r="O736" s="736"/>
      <c r="P736" s="1764"/>
      <c r="R736" s="1765"/>
      <c r="S736" s="1828"/>
      <c r="T736" s="1767"/>
      <c r="V736" s="1768"/>
      <c r="X736" s="1767"/>
      <c r="Z736" s="1768"/>
      <c r="AB736" s="1767"/>
      <c r="AD736" s="1768"/>
      <c r="AE736" s="1828"/>
      <c r="AO736" s="736"/>
    </row>
    <row r="737" spans="2:41" ht="18" customHeight="1">
      <c r="B737" s="72"/>
      <c r="D737" s="49"/>
      <c r="F737" s="49"/>
      <c r="G737" s="49"/>
      <c r="I737" s="1847"/>
      <c r="J737" s="883"/>
      <c r="K737" s="1761"/>
      <c r="L737" s="49"/>
      <c r="M737" s="49"/>
      <c r="N737" s="49"/>
      <c r="O737" s="736"/>
      <c r="P737" s="1764"/>
      <c r="R737" s="1765"/>
      <c r="S737" s="1828"/>
      <c r="T737" s="1767"/>
      <c r="V737" s="1768"/>
      <c r="X737" s="1767"/>
      <c r="Z737" s="1768"/>
      <c r="AB737" s="1767"/>
      <c r="AD737" s="1768"/>
      <c r="AE737" s="1828"/>
      <c r="AO737" s="736"/>
    </row>
    <row r="738" spans="2:41" ht="18" customHeight="1">
      <c r="B738" s="72"/>
      <c r="D738" s="49"/>
      <c r="F738" s="49"/>
      <c r="G738" s="49"/>
      <c r="I738" s="1847"/>
      <c r="J738" s="883"/>
      <c r="K738" s="1761"/>
      <c r="L738" s="49"/>
      <c r="M738" s="49"/>
      <c r="N738" s="49"/>
      <c r="O738" s="736"/>
      <c r="P738" s="1764"/>
      <c r="R738" s="1765"/>
      <c r="S738" s="1828"/>
      <c r="T738" s="1767"/>
      <c r="V738" s="1768"/>
      <c r="X738" s="1767"/>
      <c r="Z738" s="1768"/>
      <c r="AB738" s="1767"/>
      <c r="AD738" s="1768"/>
      <c r="AE738" s="1828"/>
      <c r="AO738" s="736"/>
    </row>
    <row r="739" spans="2:41" ht="18" customHeight="1">
      <c r="B739" s="72"/>
      <c r="D739" s="49"/>
      <c r="F739" s="49"/>
      <c r="G739" s="49"/>
      <c r="I739" s="1847"/>
      <c r="J739" s="883"/>
      <c r="K739" s="1761"/>
      <c r="L739" s="49"/>
      <c r="M739" s="49"/>
      <c r="N739" s="49"/>
      <c r="O739" s="736"/>
      <c r="P739" s="1764"/>
      <c r="R739" s="1765"/>
      <c r="S739" s="1828"/>
      <c r="T739" s="1767"/>
      <c r="V739" s="1768"/>
      <c r="X739" s="1767"/>
      <c r="Z739" s="1768"/>
      <c r="AB739" s="1767"/>
      <c r="AD739" s="1768"/>
      <c r="AE739" s="1828"/>
      <c r="AO739" s="736"/>
    </row>
    <row r="740" spans="2:41" ht="18" customHeight="1">
      <c r="B740" s="72"/>
      <c r="D740" s="49"/>
      <c r="F740" s="49"/>
      <c r="G740" s="49"/>
      <c r="I740" s="1847"/>
      <c r="J740" s="883"/>
      <c r="K740" s="1761"/>
      <c r="L740" s="49"/>
      <c r="M740" s="49"/>
      <c r="N740" s="49"/>
      <c r="O740" s="736"/>
      <c r="P740" s="1764"/>
      <c r="R740" s="1765"/>
      <c r="S740" s="1828"/>
      <c r="T740" s="1767"/>
      <c r="V740" s="1768"/>
      <c r="X740" s="1767"/>
      <c r="Z740" s="1768"/>
      <c r="AB740" s="1767"/>
      <c r="AD740" s="1768"/>
      <c r="AE740" s="1828"/>
      <c r="AO740" s="736"/>
    </row>
    <row r="741" spans="2:41" ht="18" customHeight="1">
      <c r="B741" s="72"/>
      <c r="D741" s="49"/>
      <c r="F741" s="49"/>
      <c r="G741" s="49"/>
      <c r="I741" s="1847"/>
      <c r="J741" s="883"/>
      <c r="K741" s="1761"/>
      <c r="L741" s="49"/>
      <c r="M741" s="49"/>
      <c r="N741" s="49"/>
      <c r="O741" s="736"/>
      <c r="P741" s="1764"/>
      <c r="R741" s="1765"/>
      <c r="S741" s="1828"/>
      <c r="T741" s="1767"/>
      <c r="V741" s="1768"/>
      <c r="X741" s="1767"/>
      <c r="Z741" s="1768"/>
      <c r="AB741" s="1767"/>
      <c r="AD741" s="1768"/>
      <c r="AE741" s="1828"/>
      <c r="AO741" s="736"/>
    </row>
    <row r="742" spans="2:41" ht="18" customHeight="1">
      <c r="B742" s="72"/>
      <c r="D742" s="49"/>
      <c r="F742" s="49"/>
      <c r="G742" s="49"/>
      <c r="I742" s="1847"/>
      <c r="J742" s="883"/>
      <c r="K742" s="1761"/>
      <c r="L742" s="49"/>
      <c r="M742" s="49"/>
      <c r="N742" s="49"/>
      <c r="O742" s="736"/>
      <c r="P742" s="1764"/>
      <c r="R742" s="1765"/>
      <c r="S742" s="1828"/>
      <c r="T742" s="1767"/>
      <c r="V742" s="1768"/>
      <c r="X742" s="1767"/>
      <c r="Z742" s="1768"/>
      <c r="AB742" s="1767"/>
      <c r="AD742" s="1768"/>
      <c r="AE742" s="1828"/>
      <c r="AO742" s="736"/>
    </row>
    <row r="743" spans="2:41" ht="18" customHeight="1">
      <c r="B743" s="72"/>
      <c r="D743" s="49"/>
      <c r="F743" s="49"/>
      <c r="G743" s="49"/>
      <c r="I743" s="1847"/>
      <c r="J743" s="883"/>
      <c r="K743" s="1761"/>
      <c r="L743" s="49"/>
      <c r="M743" s="49"/>
      <c r="N743" s="49"/>
      <c r="O743" s="736"/>
      <c r="P743" s="1764"/>
      <c r="R743" s="1765"/>
      <c r="S743" s="1828"/>
      <c r="T743" s="1767"/>
      <c r="V743" s="1768"/>
      <c r="X743" s="1767"/>
      <c r="Z743" s="1768"/>
      <c r="AB743" s="1767"/>
      <c r="AD743" s="1768"/>
      <c r="AE743" s="1828"/>
      <c r="AO743" s="736"/>
    </row>
    <row r="744" spans="2:41" ht="18" customHeight="1">
      <c r="B744" s="72"/>
      <c r="D744" s="49"/>
      <c r="F744" s="49"/>
      <c r="G744" s="49"/>
      <c r="I744" s="1847"/>
      <c r="J744" s="883"/>
      <c r="K744" s="1761"/>
      <c r="L744" s="49"/>
      <c r="M744" s="49"/>
      <c r="N744" s="49"/>
      <c r="O744" s="736"/>
      <c r="P744" s="1764"/>
      <c r="R744" s="1765"/>
      <c r="S744" s="1828"/>
      <c r="T744" s="1767"/>
      <c r="V744" s="1768"/>
      <c r="X744" s="1767"/>
      <c r="Z744" s="1768"/>
      <c r="AB744" s="1767"/>
      <c r="AD744" s="1768"/>
      <c r="AE744" s="1828"/>
      <c r="AO744" s="736"/>
    </row>
    <row r="745" spans="2:41" ht="18" customHeight="1">
      <c r="B745" s="72"/>
      <c r="D745" s="49"/>
      <c r="F745" s="49"/>
      <c r="G745" s="49"/>
      <c r="I745" s="1847"/>
      <c r="J745" s="883"/>
      <c r="K745" s="1761"/>
      <c r="L745" s="49"/>
      <c r="M745" s="49"/>
      <c r="N745" s="49"/>
      <c r="O745" s="736"/>
      <c r="P745" s="1764"/>
      <c r="R745" s="1765"/>
      <c r="S745" s="1828"/>
      <c r="T745" s="1767"/>
      <c r="V745" s="1768"/>
      <c r="X745" s="1767"/>
      <c r="Z745" s="1768"/>
      <c r="AB745" s="1767"/>
      <c r="AD745" s="1768"/>
      <c r="AE745" s="1828"/>
      <c r="AO745" s="736"/>
    </row>
    <row r="746" spans="2:41" ht="18" customHeight="1">
      <c r="B746" s="72"/>
      <c r="D746" s="49"/>
      <c r="F746" s="49"/>
      <c r="G746" s="49"/>
      <c r="I746" s="1847"/>
      <c r="J746" s="883"/>
      <c r="K746" s="1761"/>
      <c r="L746" s="49"/>
      <c r="M746" s="49"/>
      <c r="N746" s="49"/>
      <c r="O746" s="736"/>
      <c r="P746" s="1764"/>
      <c r="R746" s="1765"/>
      <c r="S746" s="1828"/>
      <c r="T746" s="1767"/>
      <c r="V746" s="1768"/>
      <c r="X746" s="1767"/>
      <c r="Z746" s="1768"/>
      <c r="AB746" s="1767"/>
      <c r="AD746" s="1768"/>
      <c r="AE746" s="1828"/>
      <c r="AO746" s="736"/>
    </row>
    <row r="747" spans="2:41" ht="18" customHeight="1">
      <c r="B747" s="72"/>
      <c r="D747" s="49"/>
      <c r="F747" s="49"/>
      <c r="G747" s="49"/>
      <c r="I747" s="1847"/>
      <c r="J747" s="883"/>
      <c r="K747" s="1761"/>
      <c r="L747" s="49"/>
      <c r="M747" s="49"/>
      <c r="N747" s="49"/>
      <c r="O747" s="736"/>
      <c r="P747" s="1764"/>
      <c r="R747" s="1765"/>
      <c r="S747" s="1828"/>
      <c r="T747" s="1767"/>
      <c r="V747" s="1768"/>
      <c r="X747" s="1767"/>
      <c r="Z747" s="1768"/>
      <c r="AB747" s="1767"/>
      <c r="AD747" s="1768"/>
      <c r="AE747" s="1828"/>
      <c r="AO747" s="736"/>
    </row>
    <row r="748" spans="2:41" ht="18" customHeight="1">
      <c r="B748" s="72"/>
      <c r="D748" s="49"/>
      <c r="F748" s="49"/>
      <c r="G748" s="49"/>
      <c r="I748" s="1847"/>
      <c r="J748" s="883"/>
      <c r="K748" s="1761"/>
      <c r="L748" s="49"/>
      <c r="M748" s="49"/>
      <c r="N748" s="49"/>
      <c r="O748" s="736"/>
      <c r="P748" s="1764"/>
      <c r="R748" s="1765"/>
      <c r="S748" s="1828"/>
      <c r="T748" s="1767"/>
      <c r="V748" s="1768"/>
      <c r="X748" s="1767"/>
      <c r="Z748" s="1768"/>
      <c r="AB748" s="1767"/>
      <c r="AD748" s="1768"/>
      <c r="AE748" s="1828"/>
      <c r="AO748" s="736"/>
    </row>
    <row r="749" spans="2:41" ht="18" customHeight="1">
      <c r="B749" s="72"/>
      <c r="D749" s="49"/>
      <c r="F749" s="49"/>
      <c r="G749" s="49"/>
      <c r="I749" s="1847"/>
      <c r="J749" s="883"/>
      <c r="K749" s="1761"/>
      <c r="L749" s="49"/>
      <c r="M749" s="49"/>
      <c r="N749" s="49"/>
      <c r="O749" s="736"/>
      <c r="P749" s="1764"/>
      <c r="R749" s="1765"/>
      <c r="S749" s="1828"/>
      <c r="T749" s="1767"/>
      <c r="V749" s="1768"/>
      <c r="X749" s="1767"/>
      <c r="Z749" s="1768"/>
      <c r="AB749" s="1767"/>
      <c r="AD749" s="1768"/>
      <c r="AE749" s="1828"/>
      <c r="AO749" s="736"/>
    </row>
    <row r="750" spans="2:41" ht="18" customHeight="1">
      <c r="B750" s="72"/>
      <c r="D750" s="49"/>
      <c r="F750" s="49"/>
      <c r="G750" s="49"/>
      <c r="I750" s="1847"/>
      <c r="J750" s="883"/>
      <c r="K750" s="1761"/>
      <c r="L750" s="49"/>
      <c r="M750" s="49"/>
      <c r="N750" s="49"/>
      <c r="O750" s="736"/>
      <c r="P750" s="1764"/>
      <c r="R750" s="1765"/>
      <c r="S750" s="1828"/>
      <c r="T750" s="1767"/>
      <c r="V750" s="1768"/>
      <c r="X750" s="1767"/>
      <c r="Z750" s="1768"/>
      <c r="AB750" s="1767"/>
      <c r="AD750" s="1768"/>
      <c r="AE750" s="1828"/>
      <c r="AO750" s="736"/>
    </row>
    <row r="751" spans="2:41" ht="18" customHeight="1">
      <c r="B751" s="72"/>
      <c r="D751" s="49"/>
      <c r="F751" s="49"/>
      <c r="G751" s="49"/>
      <c r="I751" s="1847"/>
      <c r="J751" s="883"/>
      <c r="K751" s="1761"/>
      <c r="L751" s="49"/>
      <c r="M751" s="49"/>
      <c r="N751" s="49"/>
      <c r="O751" s="736"/>
      <c r="P751" s="1764"/>
      <c r="R751" s="1765"/>
      <c r="S751" s="1828"/>
      <c r="T751" s="1767"/>
      <c r="V751" s="1768"/>
      <c r="X751" s="1767"/>
      <c r="Z751" s="1768"/>
      <c r="AB751" s="1767"/>
      <c r="AD751" s="1768"/>
      <c r="AE751" s="1828"/>
      <c r="AO751" s="736"/>
    </row>
    <row r="752" spans="2:41" ht="18" customHeight="1">
      <c r="B752" s="72"/>
      <c r="D752" s="49"/>
      <c r="F752" s="49"/>
      <c r="G752" s="49"/>
      <c r="I752" s="1847"/>
      <c r="J752" s="883"/>
      <c r="K752" s="1761"/>
      <c r="L752" s="49"/>
      <c r="M752" s="49"/>
      <c r="N752" s="49"/>
      <c r="O752" s="736"/>
      <c r="P752" s="1764"/>
      <c r="R752" s="1765"/>
      <c r="S752" s="1828"/>
      <c r="T752" s="1767"/>
      <c r="V752" s="1768"/>
      <c r="X752" s="1767"/>
      <c r="Z752" s="1768"/>
      <c r="AB752" s="1767"/>
      <c r="AD752" s="1768"/>
      <c r="AE752" s="1828"/>
      <c r="AO752" s="736"/>
    </row>
    <row r="753" spans="2:41" ht="18" customHeight="1">
      <c r="B753" s="72"/>
      <c r="D753" s="49"/>
      <c r="F753" s="49"/>
      <c r="G753" s="49"/>
      <c r="I753" s="1847"/>
      <c r="J753" s="883"/>
      <c r="K753" s="1761"/>
      <c r="L753" s="49"/>
      <c r="M753" s="49"/>
      <c r="N753" s="49"/>
      <c r="O753" s="736"/>
      <c r="P753" s="1764"/>
      <c r="R753" s="1765"/>
      <c r="S753" s="1828"/>
      <c r="T753" s="1767"/>
      <c r="V753" s="1768"/>
      <c r="X753" s="1767"/>
      <c r="Z753" s="1768"/>
      <c r="AB753" s="1767"/>
      <c r="AD753" s="1768"/>
      <c r="AE753" s="1828"/>
      <c r="AO753" s="736"/>
    </row>
    <row r="754" spans="2:41" ht="18" customHeight="1">
      <c r="B754" s="72"/>
      <c r="D754" s="49"/>
      <c r="F754" s="49"/>
      <c r="G754" s="49"/>
      <c r="I754" s="1847"/>
      <c r="J754" s="883"/>
      <c r="K754" s="1761"/>
      <c r="L754" s="49"/>
      <c r="M754" s="49"/>
      <c r="N754" s="49"/>
      <c r="O754" s="736"/>
      <c r="P754" s="1764"/>
      <c r="R754" s="1765"/>
      <c r="S754" s="1828"/>
      <c r="T754" s="1767"/>
      <c r="V754" s="1768"/>
      <c r="X754" s="1767"/>
      <c r="Z754" s="1768"/>
      <c r="AB754" s="1767"/>
      <c r="AD754" s="1768"/>
      <c r="AE754" s="1828"/>
      <c r="AO754" s="736"/>
    </row>
    <row r="755" spans="2:41" ht="18" customHeight="1">
      <c r="B755" s="72"/>
      <c r="D755" s="49"/>
      <c r="F755" s="49"/>
      <c r="G755" s="49"/>
      <c r="I755" s="1847"/>
      <c r="J755" s="883"/>
      <c r="K755" s="1761"/>
      <c r="L755" s="49"/>
      <c r="M755" s="49"/>
      <c r="N755" s="49"/>
      <c r="O755" s="736"/>
      <c r="P755" s="1764"/>
      <c r="R755" s="1765"/>
      <c r="S755" s="1828"/>
      <c r="T755" s="1767"/>
      <c r="V755" s="1768"/>
      <c r="X755" s="1767"/>
      <c r="Z755" s="1768"/>
      <c r="AB755" s="1767"/>
      <c r="AD755" s="1768"/>
      <c r="AE755" s="1828"/>
      <c r="AO755" s="736"/>
    </row>
    <row r="756" spans="2:41" ht="18" customHeight="1">
      <c r="B756" s="72"/>
      <c r="D756" s="49"/>
      <c r="F756" s="49"/>
      <c r="G756" s="49"/>
      <c r="I756" s="1847"/>
      <c r="J756" s="883"/>
      <c r="K756" s="1761"/>
      <c r="L756" s="49"/>
      <c r="M756" s="49"/>
      <c r="N756" s="49"/>
      <c r="O756" s="736"/>
      <c r="P756" s="1764"/>
      <c r="R756" s="1765"/>
      <c r="S756" s="1828"/>
      <c r="T756" s="1767"/>
      <c r="V756" s="1768"/>
      <c r="X756" s="1767"/>
      <c r="Z756" s="1768"/>
      <c r="AB756" s="1767"/>
      <c r="AD756" s="1768"/>
      <c r="AE756" s="1828"/>
      <c r="AO756" s="736"/>
    </row>
    <row r="757" spans="2:41" ht="18" customHeight="1">
      <c r="B757" s="72"/>
      <c r="D757" s="49"/>
      <c r="F757" s="49"/>
      <c r="G757" s="49"/>
      <c r="I757" s="1847"/>
      <c r="J757" s="883"/>
      <c r="K757" s="1761"/>
      <c r="L757" s="49"/>
      <c r="M757" s="49"/>
      <c r="N757" s="49"/>
      <c r="O757" s="736"/>
      <c r="P757" s="1764"/>
      <c r="R757" s="1765"/>
      <c r="S757" s="1828"/>
      <c r="T757" s="1767"/>
      <c r="V757" s="1768"/>
      <c r="X757" s="1767"/>
      <c r="Z757" s="1768"/>
      <c r="AB757" s="1767"/>
      <c r="AD757" s="1768"/>
      <c r="AE757" s="1828"/>
      <c r="AO757" s="736"/>
    </row>
    <row r="758" spans="2:41" ht="18" customHeight="1">
      <c r="B758" s="72"/>
      <c r="D758" s="49"/>
      <c r="F758" s="49"/>
      <c r="G758" s="49"/>
      <c r="I758" s="1847"/>
      <c r="J758" s="883"/>
      <c r="K758" s="1761"/>
      <c r="L758" s="49"/>
      <c r="M758" s="49"/>
      <c r="N758" s="49"/>
      <c r="O758" s="736"/>
      <c r="P758" s="1764"/>
      <c r="R758" s="1765"/>
      <c r="S758" s="1828"/>
      <c r="T758" s="1767"/>
      <c r="V758" s="1768"/>
      <c r="X758" s="1767"/>
      <c r="Z758" s="1768"/>
      <c r="AB758" s="1767"/>
      <c r="AD758" s="1768"/>
      <c r="AE758" s="1828"/>
      <c r="AO758" s="736"/>
    </row>
    <row r="759" spans="2:41" ht="18" customHeight="1">
      <c r="B759" s="72"/>
      <c r="D759" s="49"/>
      <c r="F759" s="49"/>
      <c r="G759" s="49"/>
      <c r="I759" s="1847"/>
      <c r="J759" s="883"/>
      <c r="K759" s="1761"/>
      <c r="L759" s="49"/>
      <c r="M759" s="49"/>
      <c r="N759" s="49"/>
      <c r="O759" s="736"/>
      <c r="P759" s="1764"/>
      <c r="R759" s="1765"/>
      <c r="S759" s="1828"/>
      <c r="T759" s="1767"/>
      <c r="V759" s="1768"/>
      <c r="X759" s="1767"/>
      <c r="Z759" s="1768"/>
      <c r="AB759" s="1767"/>
      <c r="AD759" s="1768"/>
      <c r="AE759" s="1828"/>
      <c r="AO759" s="736"/>
    </row>
    <row r="760" spans="2:41" ht="18" customHeight="1">
      <c r="B760" s="72"/>
      <c r="D760" s="49"/>
      <c r="F760" s="49"/>
      <c r="G760" s="49"/>
      <c r="I760" s="1847"/>
      <c r="J760" s="883"/>
      <c r="K760" s="1761"/>
      <c r="L760" s="49"/>
      <c r="M760" s="49"/>
      <c r="N760" s="49"/>
      <c r="O760" s="736"/>
      <c r="P760" s="1764"/>
      <c r="R760" s="1765"/>
      <c r="S760" s="1828"/>
      <c r="T760" s="1767"/>
      <c r="V760" s="1768"/>
      <c r="X760" s="1767"/>
      <c r="Z760" s="1768"/>
      <c r="AB760" s="1767"/>
      <c r="AD760" s="1768"/>
      <c r="AE760" s="1828"/>
      <c r="AO760" s="736"/>
    </row>
    <row r="761" spans="2:41" ht="18" customHeight="1">
      <c r="B761" s="72"/>
      <c r="D761" s="49"/>
      <c r="F761" s="49"/>
      <c r="G761" s="49"/>
      <c r="I761" s="1847"/>
      <c r="J761" s="883"/>
      <c r="K761" s="1761"/>
      <c r="L761" s="49"/>
      <c r="M761" s="49"/>
      <c r="N761" s="49"/>
      <c r="O761" s="736"/>
      <c r="P761" s="1764"/>
      <c r="R761" s="1765"/>
      <c r="S761" s="1828"/>
      <c r="T761" s="1767"/>
      <c r="V761" s="1768"/>
      <c r="X761" s="1767"/>
      <c r="Z761" s="1768"/>
      <c r="AB761" s="1767"/>
      <c r="AD761" s="1768"/>
      <c r="AE761" s="1828"/>
      <c r="AO761" s="736"/>
    </row>
    <row r="762" spans="2:41" ht="18" customHeight="1">
      <c r="B762" s="72"/>
      <c r="D762" s="49"/>
      <c r="F762" s="49"/>
      <c r="G762" s="49"/>
      <c r="I762" s="1847"/>
      <c r="J762" s="883"/>
      <c r="K762" s="1761"/>
      <c r="L762" s="49"/>
      <c r="M762" s="49"/>
      <c r="N762" s="49"/>
      <c r="O762" s="736"/>
      <c r="P762" s="1764"/>
      <c r="R762" s="1765"/>
      <c r="S762" s="1828"/>
      <c r="T762" s="1767"/>
      <c r="V762" s="1768"/>
      <c r="X762" s="1767"/>
      <c r="Z762" s="1768"/>
      <c r="AB762" s="1767"/>
      <c r="AD762" s="1768"/>
      <c r="AE762" s="1828"/>
      <c r="AO762" s="736"/>
    </row>
    <row r="763" spans="2:41" ht="18" customHeight="1">
      <c r="B763" s="72"/>
      <c r="D763" s="49"/>
      <c r="F763" s="49"/>
      <c r="G763" s="49"/>
      <c r="I763" s="1847"/>
      <c r="J763" s="883"/>
      <c r="K763" s="1761"/>
      <c r="L763" s="49"/>
      <c r="M763" s="49"/>
      <c r="N763" s="49"/>
      <c r="O763" s="736"/>
      <c r="P763" s="1764"/>
      <c r="R763" s="1765"/>
      <c r="S763" s="1828"/>
      <c r="T763" s="1767"/>
      <c r="V763" s="1768"/>
      <c r="X763" s="1767"/>
      <c r="Z763" s="1768"/>
      <c r="AB763" s="1767"/>
      <c r="AD763" s="1768"/>
      <c r="AE763" s="1828"/>
      <c r="AO763" s="736"/>
    </row>
    <row r="764" spans="2:41" ht="18" customHeight="1">
      <c r="B764" s="72"/>
      <c r="D764" s="49"/>
      <c r="F764" s="49"/>
      <c r="G764" s="49"/>
      <c r="I764" s="1847"/>
      <c r="J764" s="883"/>
      <c r="K764" s="1761"/>
      <c r="L764" s="49"/>
      <c r="M764" s="49"/>
      <c r="N764" s="49"/>
      <c r="O764" s="736"/>
      <c r="P764" s="1764"/>
      <c r="R764" s="1765"/>
      <c r="S764" s="1828"/>
      <c r="T764" s="1767"/>
      <c r="V764" s="1768"/>
      <c r="X764" s="1767"/>
      <c r="Z764" s="1768"/>
      <c r="AB764" s="1767"/>
      <c r="AD764" s="1768"/>
      <c r="AE764" s="1828"/>
      <c r="AO764" s="736"/>
    </row>
    <row r="765" spans="2:41" ht="18" customHeight="1">
      <c r="B765" s="72"/>
      <c r="D765" s="49"/>
      <c r="F765" s="49"/>
      <c r="G765" s="49"/>
      <c r="I765" s="1847"/>
      <c r="J765" s="883"/>
      <c r="K765" s="1761"/>
      <c r="L765" s="49"/>
      <c r="M765" s="49"/>
      <c r="N765" s="49"/>
      <c r="O765" s="736"/>
      <c r="P765" s="1764"/>
      <c r="R765" s="1765"/>
      <c r="S765" s="1828"/>
      <c r="T765" s="1767"/>
      <c r="V765" s="1768"/>
      <c r="X765" s="1767"/>
      <c r="Z765" s="1768"/>
      <c r="AB765" s="1767"/>
      <c r="AD765" s="1768"/>
      <c r="AE765" s="1828"/>
      <c r="AO765" s="736"/>
    </row>
    <row r="766" spans="2:41" ht="18" customHeight="1">
      <c r="B766" s="72"/>
      <c r="D766" s="49"/>
      <c r="F766" s="49"/>
      <c r="G766" s="49"/>
      <c r="I766" s="1847"/>
      <c r="J766" s="883"/>
      <c r="K766" s="1761"/>
      <c r="L766" s="49"/>
      <c r="M766" s="49"/>
      <c r="N766" s="49"/>
      <c r="O766" s="736"/>
      <c r="P766" s="1764"/>
      <c r="R766" s="1765"/>
      <c r="S766" s="1828"/>
      <c r="T766" s="1767"/>
      <c r="V766" s="1768"/>
      <c r="X766" s="1767"/>
      <c r="Z766" s="1768"/>
      <c r="AB766" s="1767"/>
      <c r="AD766" s="1768"/>
      <c r="AE766" s="1828"/>
      <c r="AO766" s="736"/>
    </row>
    <row r="767" spans="2:41" ht="18" customHeight="1">
      <c r="B767" s="72"/>
      <c r="D767" s="49"/>
      <c r="F767" s="49"/>
      <c r="G767" s="49"/>
      <c r="I767" s="1847"/>
      <c r="J767" s="883"/>
      <c r="K767" s="1761"/>
      <c r="L767" s="49"/>
      <c r="M767" s="49"/>
      <c r="N767" s="49"/>
      <c r="O767" s="736"/>
      <c r="P767" s="1764"/>
      <c r="R767" s="1765"/>
      <c r="S767" s="1828"/>
      <c r="T767" s="1767"/>
      <c r="V767" s="1768"/>
      <c r="X767" s="1767"/>
      <c r="Z767" s="1768"/>
      <c r="AB767" s="1767"/>
      <c r="AD767" s="1768"/>
      <c r="AE767" s="1828"/>
      <c r="AO767" s="736"/>
    </row>
    <row r="768" spans="2:41" ht="18" customHeight="1">
      <c r="B768" s="72"/>
      <c r="D768" s="49"/>
      <c r="F768" s="49"/>
      <c r="G768" s="49"/>
      <c r="I768" s="1847"/>
      <c r="J768" s="883"/>
      <c r="K768" s="1761"/>
      <c r="L768" s="49"/>
      <c r="M768" s="49"/>
      <c r="N768" s="49"/>
      <c r="O768" s="736"/>
      <c r="P768" s="1764"/>
      <c r="R768" s="1765"/>
      <c r="S768" s="1828"/>
      <c r="T768" s="1767"/>
      <c r="V768" s="1768"/>
      <c r="X768" s="1767"/>
      <c r="Z768" s="1768"/>
      <c r="AB768" s="1767"/>
      <c r="AD768" s="1768"/>
      <c r="AE768" s="1828"/>
      <c r="AO768" s="736"/>
    </row>
    <row r="769" spans="2:41" ht="18" customHeight="1">
      <c r="B769" s="72"/>
      <c r="D769" s="49"/>
      <c r="F769" s="49"/>
      <c r="G769" s="49"/>
      <c r="I769" s="1847"/>
      <c r="J769" s="883"/>
      <c r="K769" s="1761"/>
      <c r="L769" s="49"/>
      <c r="M769" s="49"/>
      <c r="N769" s="49"/>
      <c r="O769" s="736"/>
      <c r="P769" s="1764"/>
      <c r="R769" s="1765"/>
      <c r="S769" s="1828"/>
      <c r="T769" s="1767"/>
      <c r="V769" s="1768"/>
      <c r="X769" s="1767"/>
      <c r="Z769" s="1768"/>
      <c r="AB769" s="1767"/>
      <c r="AD769" s="1768"/>
      <c r="AE769" s="1828"/>
      <c r="AO769" s="736"/>
    </row>
    <row r="770" spans="2:41" ht="18" customHeight="1">
      <c r="B770" s="72"/>
      <c r="D770" s="49"/>
      <c r="F770" s="49"/>
      <c r="G770" s="49"/>
      <c r="I770" s="1847"/>
      <c r="J770" s="883"/>
      <c r="K770" s="1761"/>
      <c r="L770" s="49"/>
      <c r="M770" s="49"/>
      <c r="N770" s="49"/>
      <c r="O770" s="736"/>
      <c r="P770" s="1764"/>
      <c r="R770" s="1765"/>
      <c r="S770" s="1828"/>
      <c r="T770" s="1767"/>
      <c r="V770" s="1768"/>
      <c r="X770" s="1767"/>
      <c r="Z770" s="1768"/>
      <c r="AB770" s="1767"/>
      <c r="AD770" s="1768"/>
      <c r="AE770" s="1828"/>
      <c r="AO770" s="736"/>
    </row>
    <row r="771" spans="2:41" ht="18" customHeight="1">
      <c r="B771" s="72"/>
      <c r="D771" s="49"/>
      <c r="F771" s="49"/>
      <c r="G771" s="49"/>
      <c r="I771" s="1847"/>
      <c r="J771" s="883"/>
      <c r="K771" s="1761"/>
      <c r="L771" s="49"/>
      <c r="M771" s="49"/>
      <c r="N771" s="49"/>
      <c r="O771" s="736"/>
      <c r="P771" s="1764"/>
      <c r="R771" s="1765"/>
      <c r="S771" s="1828"/>
      <c r="T771" s="1767"/>
      <c r="V771" s="1768"/>
      <c r="X771" s="1767"/>
      <c r="Z771" s="1768"/>
      <c r="AB771" s="1767"/>
      <c r="AD771" s="1768"/>
      <c r="AE771" s="1828"/>
      <c r="AO771" s="736"/>
    </row>
    <row r="772" spans="2:41" ht="18" customHeight="1">
      <c r="B772" s="72"/>
      <c r="D772" s="49"/>
      <c r="F772" s="49"/>
      <c r="G772" s="49"/>
      <c r="I772" s="1847"/>
      <c r="J772" s="883"/>
      <c r="K772" s="1761"/>
      <c r="L772" s="49"/>
      <c r="M772" s="49"/>
      <c r="N772" s="49"/>
      <c r="O772" s="736"/>
      <c r="P772" s="1764"/>
      <c r="R772" s="1765"/>
      <c r="S772" s="1828"/>
      <c r="T772" s="1767"/>
      <c r="V772" s="1768"/>
      <c r="X772" s="1767"/>
      <c r="Z772" s="1768"/>
      <c r="AB772" s="1767"/>
      <c r="AD772" s="1768"/>
      <c r="AE772" s="1828"/>
      <c r="AO772" s="736"/>
    </row>
    <row r="773" spans="2:41" ht="18" customHeight="1">
      <c r="B773" s="72"/>
      <c r="D773" s="49"/>
      <c r="F773" s="49"/>
      <c r="G773" s="49"/>
      <c r="I773" s="1847"/>
      <c r="J773" s="883"/>
      <c r="K773" s="1761"/>
      <c r="L773" s="49"/>
      <c r="M773" s="49"/>
      <c r="N773" s="49"/>
      <c r="O773" s="736"/>
      <c r="P773" s="1764"/>
      <c r="R773" s="1765"/>
      <c r="S773" s="1828"/>
      <c r="T773" s="1767"/>
      <c r="V773" s="1768"/>
      <c r="X773" s="1767"/>
      <c r="Z773" s="1768"/>
      <c r="AB773" s="1767"/>
      <c r="AD773" s="1768"/>
      <c r="AE773" s="1828"/>
      <c r="AO773" s="736"/>
    </row>
    <row r="774" spans="2:41" ht="18" customHeight="1">
      <c r="B774" s="72"/>
      <c r="D774" s="49"/>
      <c r="F774" s="49"/>
      <c r="G774" s="49"/>
      <c r="I774" s="1847"/>
      <c r="J774" s="883"/>
      <c r="K774" s="1761"/>
      <c r="L774" s="49"/>
      <c r="M774" s="49"/>
      <c r="N774" s="49"/>
      <c r="O774" s="736"/>
      <c r="P774" s="1764"/>
      <c r="R774" s="1765"/>
      <c r="S774" s="1828"/>
      <c r="T774" s="1767"/>
      <c r="V774" s="1768"/>
      <c r="X774" s="1767"/>
      <c r="Z774" s="1768"/>
      <c r="AB774" s="1767"/>
      <c r="AD774" s="1768"/>
      <c r="AE774" s="1828"/>
      <c r="AO774" s="736"/>
    </row>
    <row r="775" spans="2:41" ht="18" customHeight="1">
      <c r="B775" s="72"/>
      <c r="D775" s="49"/>
      <c r="F775" s="49"/>
      <c r="G775" s="49"/>
      <c r="I775" s="1847"/>
      <c r="J775" s="883"/>
      <c r="K775" s="1761"/>
      <c r="L775" s="49"/>
      <c r="M775" s="49"/>
      <c r="N775" s="49"/>
      <c r="O775" s="736"/>
      <c r="P775" s="1764"/>
      <c r="R775" s="1765"/>
      <c r="S775" s="1828"/>
      <c r="T775" s="1767"/>
      <c r="V775" s="1768"/>
      <c r="X775" s="1767"/>
      <c r="Z775" s="1768"/>
      <c r="AB775" s="1767"/>
      <c r="AD775" s="1768"/>
      <c r="AE775" s="1828"/>
      <c r="AO775" s="736"/>
    </row>
    <row r="776" spans="2:41" ht="18" customHeight="1">
      <c r="B776" s="72"/>
      <c r="D776" s="49"/>
      <c r="F776" s="49"/>
      <c r="G776" s="49"/>
      <c r="I776" s="1847"/>
      <c r="J776" s="883"/>
      <c r="K776" s="1761"/>
      <c r="L776" s="49"/>
      <c r="M776" s="49"/>
      <c r="N776" s="49"/>
      <c r="O776" s="736"/>
      <c r="P776" s="1764"/>
      <c r="R776" s="1765"/>
      <c r="S776" s="1828"/>
      <c r="T776" s="1767"/>
      <c r="V776" s="1768"/>
      <c r="X776" s="1767"/>
      <c r="Z776" s="1768"/>
      <c r="AB776" s="1767"/>
      <c r="AD776" s="1768"/>
      <c r="AE776" s="1828"/>
      <c r="AO776" s="736"/>
    </row>
    <row r="777" spans="2:41" ht="18" customHeight="1">
      <c r="B777" s="72"/>
      <c r="D777" s="49"/>
      <c r="F777" s="49"/>
      <c r="G777" s="49"/>
      <c r="I777" s="1847"/>
      <c r="J777" s="883"/>
      <c r="K777" s="1761"/>
      <c r="L777" s="49"/>
      <c r="M777" s="49"/>
      <c r="N777" s="49"/>
      <c r="O777" s="736"/>
      <c r="P777" s="1764"/>
      <c r="R777" s="1765"/>
      <c r="S777" s="1828"/>
      <c r="T777" s="1767"/>
      <c r="V777" s="1768"/>
      <c r="X777" s="1767"/>
      <c r="Z777" s="1768"/>
      <c r="AB777" s="1767"/>
      <c r="AD777" s="1768"/>
      <c r="AE777" s="1828"/>
      <c r="AO777" s="736"/>
    </row>
    <row r="778" spans="2:41" ht="18" customHeight="1">
      <c r="B778" s="72"/>
      <c r="D778" s="49"/>
      <c r="F778" s="49"/>
      <c r="G778" s="49"/>
      <c r="I778" s="1847"/>
      <c r="J778" s="883"/>
      <c r="K778" s="1761"/>
      <c r="L778" s="49"/>
      <c r="M778" s="49"/>
      <c r="N778" s="49"/>
      <c r="O778" s="736"/>
      <c r="P778" s="1764"/>
      <c r="R778" s="1765"/>
      <c r="S778" s="1828"/>
      <c r="T778" s="1767"/>
      <c r="V778" s="1768"/>
      <c r="X778" s="1767"/>
      <c r="Z778" s="1768"/>
      <c r="AB778" s="1767"/>
      <c r="AD778" s="1768"/>
      <c r="AE778" s="1828"/>
      <c r="AO778" s="736"/>
    </row>
    <row r="779" spans="2:41" ht="18" customHeight="1">
      <c r="B779" s="72"/>
      <c r="D779" s="49"/>
      <c r="F779" s="49"/>
      <c r="G779" s="49"/>
      <c r="I779" s="1847"/>
      <c r="J779" s="883"/>
      <c r="K779" s="1761"/>
      <c r="L779" s="49"/>
      <c r="M779" s="49"/>
      <c r="N779" s="49"/>
      <c r="O779" s="736"/>
      <c r="P779" s="1764"/>
      <c r="R779" s="1765"/>
      <c r="S779" s="1828"/>
      <c r="T779" s="1767"/>
      <c r="V779" s="1768"/>
      <c r="X779" s="1767"/>
      <c r="Z779" s="1768"/>
      <c r="AB779" s="1767"/>
      <c r="AD779" s="1768"/>
      <c r="AE779" s="1828"/>
      <c r="AO779" s="736"/>
    </row>
    <row r="780" spans="2:41" ht="18" customHeight="1">
      <c r="B780" s="72"/>
      <c r="D780" s="49"/>
      <c r="F780" s="49"/>
      <c r="G780" s="49"/>
      <c r="I780" s="1847"/>
      <c r="J780" s="883"/>
      <c r="K780" s="1761"/>
      <c r="L780" s="49"/>
      <c r="M780" s="49"/>
      <c r="N780" s="49"/>
      <c r="O780" s="736"/>
      <c r="P780" s="1764"/>
      <c r="R780" s="1765"/>
      <c r="S780" s="1828"/>
      <c r="T780" s="1767"/>
      <c r="V780" s="1768"/>
      <c r="X780" s="1767"/>
      <c r="Z780" s="1768"/>
      <c r="AB780" s="1767"/>
      <c r="AD780" s="1768"/>
      <c r="AE780" s="1828"/>
      <c r="AO780" s="736"/>
    </row>
    <row r="781" spans="2:41" ht="18" customHeight="1">
      <c r="B781" s="72"/>
      <c r="D781" s="49"/>
      <c r="F781" s="49"/>
      <c r="G781" s="49"/>
      <c r="I781" s="1847"/>
      <c r="J781" s="883"/>
      <c r="K781" s="1761"/>
      <c r="L781" s="49"/>
      <c r="M781" s="49"/>
      <c r="N781" s="49"/>
      <c r="O781" s="736"/>
      <c r="P781" s="1764"/>
      <c r="R781" s="1765"/>
      <c r="S781" s="1828"/>
      <c r="T781" s="1767"/>
      <c r="V781" s="1768"/>
      <c r="X781" s="1767"/>
      <c r="Z781" s="1768"/>
      <c r="AB781" s="1767"/>
      <c r="AD781" s="1768"/>
      <c r="AE781" s="1828"/>
      <c r="AO781" s="736"/>
    </row>
    <row r="782" spans="2:41" ht="18" customHeight="1">
      <c r="B782" s="72"/>
      <c r="D782" s="49"/>
      <c r="F782" s="49"/>
      <c r="G782" s="49"/>
      <c r="I782" s="1847"/>
      <c r="J782" s="883"/>
      <c r="K782" s="1761"/>
      <c r="L782" s="49"/>
      <c r="M782" s="49"/>
      <c r="N782" s="49"/>
      <c r="O782" s="736"/>
      <c r="P782" s="1764"/>
      <c r="R782" s="1765"/>
      <c r="S782" s="1828"/>
      <c r="T782" s="1767"/>
      <c r="V782" s="1768"/>
      <c r="X782" s="1767"/>
      <c r="Z782" s="1768"/>
      <c r="AB782" s="1767"/>
      <c r="AD782" s="1768"/>
      <c r="AE782" s="1828"/>
      <c r="AO782" s="736"/>
    </row>
    <row r="783" spans="2:41" ht="18" customHeight="1">
      <c r="B783" s="72"/>
      <c r="D783" s="49"/>
      <c r="F783" s="49"/>
      <c r="G783" s="49"/>
      <c r="I783" s="1847"/>
      <c r="J783" s="883"/>
      <c r="K783" s="1761"/>
      <c r="L783" s="49"/>
      <c r="M783" s="49"/>
      <c r="N783" s="49"/>
      <c r="O783" s="736"/>
      <c r="P783" s="1764"/>
      <c r="R783" s="1765"/>
      <c r="S783" s="1828"/>
      <c r="T783" s="1767"/>
      <c r="V783" s="1768"/>
      <c r="X783" s="1767"/>
      <c r="Z783" s="1768"/>
      <c r="AB783" s="1767"/>
      <c r="AD783" s="1768"/>
      <c r="AE783" s="1828"/>
      <c r="AO783" s="736"/>
    </row>
    <row r="784" spans="2:41" ht="18" customHeight="1">
      <c r="B784" s="72"/>
      <c r="D784" s="49"/>
      <c r="F784" s="49"/>
      <c r="G784" s="49"/>
      <c r="I784" s="1847"/>
      <c r="J784" s="883"/>
      <c r="K784" s="1761"/>
      <c r="L784" s="49"/>
      <c r="M784" s="49"/>
      <c r="N784" s="49"/>
      <c r="O784" s="736"/>
      <c r="P784" s="1764"/>
      <c r="R784" s="1765"/>
      <c r="S784" s="1828"/>
      <c r="T784" s="1767"/>
      <c r="V784" s="1768"/>
      <c r="X784" s="1767"/>
      <c r="Z784" s="1768"/>
      <c r="AB784" s="1767"/>
      <c r="AD784" s="1768"/>
      <c r="AE784" s="1828"/>
      <c r="AO784" s="736"/>
    </row>
    <row r="785" spans="2:41" ht="18" customHeight="1">
      <c r="B785" s="72"/>
      <c r="D785" s="49"/>
      <c r="F785" s="49"/>
      <c r="G785" s="49"/>
      <c r="I785" s="1847"/>
      <c r="J785" s="883"/>
      <c r="K785" s="1761"/>
      <c r="L785" s="49"/>
      <c r="M785" s="49"/>
      <c r="N785" s="49"/>
      <c r="O785" s="736"/>
      <c r="P785" s="1764"/>
      <c r="R785" s="1765"/>
      <c r="S785" s="1828"/>
      <c r="T785" s="1767"/>
      <c r="V785" s="1768"/>
      <c r="X785" s="1767"/>
      <c r="Z785" s="1768"/>
      <c r="AB785" s="1767"/>
      <c r="AD785" s="1768"/>
      <c r="AE785" s="1828"/>
      <c r="AO785" s="736"/>
    </row>
    <row r="786" spans="2:41" ht="18" customHeight="1">
      <c r="B786" s="72"/>
      <c r="D786" s="49"/>
      <c r="F786" s="49"/>
      <c r="G786" s="49"/>
      <c r="I786" s="1847"/>
      <c r="J786" s="883"/>
      <c r="K786" s="1761"/>
      <c r="L786" s="49"/>
      <c r="M786" s="49"/>
      <c r="N786" s="49"/>
      <c r="O786" s="736"/>
      <c r="P786" s="1764"/>
      <c r="R786" s="1765"/>
      <c r="S786" s="1828"/>
      <c r="T786" s="1767"/>
      <c r="V786" s="1768"/>
      <c r="X786" s="1767"/>
      <c r="Z786" s="1768"/>
      <c r="AB786" s="1767"/>
      <c r="AD786" s="1768"/>
      <c r="AE786" s="1828"/>
      <c r="AO786" s="736"/>
    </row>
    <row r="787" spans="2:41" ht="18" customHeight="1">
      <c r="B787" s="72"/>
      <c r="D787" s="49"/>
      <c r="F787" s="49"/>
      <c r="G787" s="49"/>
      <c r="I787" s="1847"/>
      <c r="J787" s="883"/>
      <c r="K787" s="1761"/>
      <c r="L787" s="49"/>
      <c r="M787" s="49"/>
      <c r="N787" s="49"/>
      <c r="O787" s="736"/>
      <c r="P787" s="1764"/>
      <c r="R787" s="1765"/>
      <c r="S787" s="1828"/>
      <c r="T787" s="1767"/>
      <c r="V787" s="1768"/>
      <c r="X787" s="1767"/>
      <c r="Z787" s="1768"/>
      <c r="AB787" s="1767"/>
      <c r="AD787" s="1768"/>
      <c r="AE787" s="1828"/>
      <c r="AO787" s="736"/>
    </row>
    <row r="788" spans="2:41" ht="18" customHeight="1">
      <c r="B788" s="72"/>
      <c r="D788" s="49"/>
      <c r="F788" s="49"/>
      <c r="G788" s="49"/>
      <c r="I788" s="1847"/>
      <c r="J788" s="883"/>
      <c r="K788" s="1761"/>
      <c r="L788" s="49"/>
      <c r="M788" s="49"/>
      <c r="N788" s="49"/>
      <c r="O788" s="736"/>
      <c r="P788" s="1764"/>
      <c r="R788" s="1765"/>
      <c r="S788" s="1828"/>
      <c r="T788" s="1767"/>
      <c r="V788" s="1768"/>
      <c r="X788" s="1767"/>
      <c r="Z788" s="1768"/>
      <c r="AB788" s="1767"/>
      <c r="AD788" s="1768"/>
      <c r="AE788" s="1828"/>
      <c r="AO788" s="736"/>
    </row>
    <row r="789" spans="2:41" ht="18" customHeight="1">
      <c r="B789" s="72"/>
      <c r="D789" s="49"/>
      <c r="F789" s="49"/>
      <c r="G789" s="49"/>
      <c r="I789" s="1847"/>
      <c r="J789" s="883"/>
      <c r="K789" s="1761"/>
      <c r="L789" s="49"/>
      <c r="M789" s="49"/>
      <c r="N789" s="49"/>
      <c r="O789" s="736"/>
      <c r="P789" s="1764"/>
      <c r="R789" s="1765"/>
      <c r="S789" s="1828"/>
      <c r="T789" s="1767"/>
      <c r="V789" s="1768"/>
      <c r="X789" s="1767"/>
      <c r="Z789" s="1768"/>
      <c r="AB789" s="1767"/>
      <c r="AD789" s="1768"/>
      <c r="AE789" s="1828"/>
      <c r="AO789" s="736"/>
    </row>
    <row r="790" spans="2:41" ht="18" customHeight="1">
      <c r="B790" s="72"/>
      <c r="D790" s="49"/>
      <c r="F790" s="49"/>
      <c r="G790" s="49"/>
      <c r="I790" s="1847"/>
      <c r="J790" s="883"/>
      <c r="K790" s="1761"/>
      <c r="L790" s="49"/>
      <c r="M790" s="49"/>
      <c r="N790" s="49"/>
      <c r="O790" s="736"/>
      <c r="P790" s="1764"/>
      <c r="R790" s="1765"/>
      <c r="S790" s="1828"/>
      <c r="T790" s="1767"/>
      <c r="V790" s="1768"/>
      <c r="X790" s="1767"/>
      <c r="Z790" s="1768"/>
      <c r="AB790" s="1767"/>
      <c r="AD790" s="1768"/>
      <c r="AE790" s="1828"/>
      <c r="AO790" s="736"/>
    </row>
    <row r="791" spans="2:41" ht="18" customHeight="1">
      <c r="B791" s="72"/>
      <c r="D791" s="49"/>
      <c r="F791" s="49"/>
      <c r="G791" s="49"/>
      <c r="I791" s="1847"/>
      <c r="J791" s="883"/>
      <c r="K791" s="1761"/>
      <c r="L791" s="49"/>
      <c r="M791" s="49"/>
      <c r="N791" s="49"/>
      <c r="O791" s="736"/>
      <c r="P791" s="1764"/>
      <c r="R791" s="1765"/>
      <c r="S791" s="1828"/>
      <c r="T791" s="1767"/>
      <c r="V791" s="1768"/>
      <c r="X791" s="1767"/>
      <c r="Z791" s="1768"/>
      <c r="AB791" s="1767"/>
      <c r="AD791" s="1768"/>
      <c r="AE791" s="1828"/>
      <c r="AO791" s="736"/>
    </row>
    <row r="792" spans="2:41" ht="18" customHeight="1">
      <c r="B792" s="72"/>
      <c r="D792" s="49"/>
      <c r="F792" s="49"/>
      <c r="G792" s="49"/>
      <c r="I792" s="1847"/>
      <c r="J792" s="883"/>
      <c r="K792" s="1761"/>
      <c r="L792" s="49"/>
      <c r="M792" s="49"/>
      <c r="N792" s="49"/>
      <c r="O792" s="736"/>
      <c r="P792" s="1764"/>
      <c r="R792" s="1765"/>
      <c r="S792" s="1828"/>
      <c r="T792" s="1767"/>
      <c r="V792" s="1768"/>
      <c r="X792" s="1767"/>
      <c r="Z792" s="1768"/>
      <c r="AB792" s="1767"/>
      <c r="AD792" s="1768"/>
      <c r="AE792" s="1828"/>
      <c r="AO792" s="736"/>
    </row>
    <row r="793" spans="2:41" ht="18" customHeight="1">
      <c r="B793" s="72"/>
      <c r="D793" s="49"/>
      <c r="F793" s="49"/>
      <c r="G793" s="49"/>
      <c r="I793" s="1847"/>
      <c r="J793" s="883"/>
      <c r="K793" s="1761"/>
      <c r="L793" s="49"/>
      <c r="M793" s="49"/>
      <c r="N793" s="49"/>
      <c r="O793" s="736"/>
      <c r="P793" s="1764"/>
      <c r="R793" s="1765"/>
      <c r="S793" s="1828"/>
      <c r="T793" s="1767"/>
      <c r="V793" s="1768"/>
      <c r="X793" s="1767"/>
      <c r="Z793" s="1768"/>
      <c r="AB793" s="1767"/>
      <c r="AD793" s="1768"/>
      <c r="AE793" s="1828"/>
      <c r="AO793" s="736"/>
    </row>
    <row r="794" spans="2:41" ht="18" customHeight="1">
      <c r="B794" s="72"/>
      <c r="D794" s="49"/>
      <c r="F794" s="49"/>
      <c r="G794" s="49"/>
      <c r="I794" s="1847"/>
      <c r="J794" s="883"/>
      <c r="K794" s="1761"/>
      <c r="L794" s="49"/>
      <c r="M794" s="49"/>
      <c r="N794" s="49"/>
      <c r="O794" s="736"/>
      <c r="P794" s="1764"/>
      <c r="R794" s="1765"/>
      <c r="S794" s="1828"/>
      <c r="T794" s="1767"/>
      <c r="V794" s="1768"/>
      <c r="X794" s="1767"/>
      <c r="Z794" s="1768"/>
      <c r="AB794" s="1767"/>
      <c r="AD794" s="1768"/>
      <c r="AE794" s="1828"/>
      <c r="AO794" s="736"/>
    </row>
    <row r="795" spans="2:41" ht="18" customHeight="1">
      <c r="B795" s="72"/>
      <c r="D795" s="49"/>
      <c r="F795" s="49"/>
      <c r="G795" s="49"/>
      <c r="I795" s="1847"/>
      <c r="J795" s="883"/>
      <c r="K795" s="1761"/>
      <c r="L795" s="49"/>
      <c r="M795" s="49"/>
      <c r="N795" s="49"/>
      <c r="O795" s="736"/>
      <c r="P795" s="1764"/>
      <c r="R795" s="1765"/>
      <c r="S795" s="1828"/>
      <c r="T795" s="1767"/>
      <c r="V795" s="1768"/>
      <c r="X795" s="1767"/>
      <c r="Z795" s="1768"/>
      <c r="AB795" s="1767"/>
      <c r="AD795" s="1768"/>
      <c r="AE795" s="1828"/>
      <c r="AO795" s="736"/>
    </row>
    <row r="796" spans="2:41" ht="18" customHeight="1">
      <c r="B796" s="72"/>
      <c r="D796" s="49"/>
      <c r="F796" s="49"/>
      <c r="G796" s="49"/>
      <c r="I796" s="1847"/>
      <c r="J796" s="883"/>
      <c r="K796" s="1761"/>
      <c r="L796" s="49"/>
      <c r="M796" s="49"/>
      <c r="N796" s="49"/>
      <c r="O796" s="736"/>
      <c r="P796" s="1764"/>
      <c r="R796" s="1765"/>
      <c r="S796" s="1828"/>
      <c r="T796" s="1767"/>
      <c r="V796" s="1768"/>
      <c r="X796" s="1767"/>
      <c r="Z796" s="1768"/>
      <c r="AB796" s="1767"/>
      <c r="AD796" s="1768"/>
      <c r="AE796" s="1828"/>
      <c r="AO796" s="736"/>
    </row>
    <row r="797" spans="2:41" ht="18" customHeight="1">
      <c r="B797" s="72"/>
      <c r="D797" s="49"/>
      <c r="F797" s="49"/>
      <c r="G797" s="49"/>
      <c r="I797" s="1847"/>
      <c r="J797" s="883"/>
      <c r="K797" s="1761"/>
      <c r="L797" s="49"/>
      <c r="M797" s="49"/>
      <c r="N797" s="49"/>
      <c r="O797" s="736"/>
      <c r="P797" s="1764"/>
      <c r="R797" s="1765"/>
      <c r="S797" s="1828"/>
      <c r="T797" s="1767"/>
      <c r="V797" s="1768"/>
      <c r="X797" s="1767"/>
      <c r="Z797" s="1768"/>
      <c r="AB797" s="1767"/>
      <c r="AD797" s="1768"/>
      <c r="AE797" s="1828"/>
      <c r="AO797" s="736"/>
    </row>
    <row r="798" spans="2:41" ht="18" customHeight="1">
      <c r="B798" s="72"/>
      <c r="D798" s="49"/>
      <c r="F798" s="49"/>
      <c r="G798" s="49"/>
      <c r="I798" s="1847"/>
      <c r="J798" s="883"/>
      <c r="K798" s="1761"/>
      <c r="L798" s="49"/>
      <c r="M798" s="49"/>
      <c r="N798" s="49"/>
      <c r="O798" s="736"/>
      <c r="P798" s="1764"/>
      <c r="R798" s="1765"/>
      <c r="S798" s="1828"/>
      <c r="T798" s="1767"/>
      <c r="V798" s="1768"/>
      <c r="X798" s="1767"/>
      <c r="Z798" s="1768"/>
      <c r="AB798" s="1767"/>
      <c r="AD798" s="1768"/>
      <c r="AE798" s="1828"/>
      <c r="AO798" s="736"/>
    </row>
    <row r="799" spans="2:41" ht="18" customHeight="1">
      <c r="B799" s="72"/>
      <c r="D799" s="49"/>
      <c r="F799" s="49"/>
      <c r="G799" s="49"/>
      <c r="I799" s="1847"/>
      <c r="J799" s="883"/>
      <c r="K799" s="1761"/>
      <c r="L799" s="49"/>
      <c r="M799" s="49"/>
      <c r="N799" s="49"/>
      <c r="O799" s="736"/>
      <c r="P799" s="1764"/>
      <c r="R799" s="1765"/>
      <c r="S799" s="1828"/>
      <c r="T799" s="1767"/>
      <c r="V799" s="1768"/>
      <c r="X799" s="1767"/>
      <c r="Z799" s="1768"/>
      <c r="AB799" s="1767"/>
      <c r="AD799" s="1768"/>
      <c r="AE799" s="1828"/>
      <c r="AO799" s="736"/>
    </row>
    <row r="800" spans="2:41" ht="18" customHeight="1">
      <c r="B800" s="72"/>
      <c r="D800" s="49"/>
      <c r="F800" s="49"/>
      <c r="G800" s="49"/>
      <c r="I800" s="1847"/>
      <c r="J800" s="883"/>
      <c r="K800" s="1761"/>
      <c r="L800" s="49"/>
      <c r="M800" s="49"/>
      <c r="N800" s="49"/>
      <c r="O800" s="736"/>
      <c r="P800" s="1764"/>
      <c r="R800" s="1765"/>
      <c r="S800" s="1828"/>
      <c r="T800" s="1767"/>
      <c r="V800" s="1768"/>
      <c r="X800" s="1767"/>
      <c r="Z800" s="1768"/>
      <c r="AB800" s="1767"/>
      <c r="AD800" s="1768"/>
      <c r="AE800" s="1828"/>
      <c r="AO800" s="736"/>
    </row>
    <row r="801" spans="2:41" ht="18" customHeight="1">
      <c r="B801" s="72"/>
      <c r="D801" s="49"/>
      <c r="F801" s="49"/>
      <c r="G801" s="49"/>
      <c r="I801" s="1847"/>
      <c r="J801" s="883"/>
      <c r="K801" s="1761"/>
      <c r="L801" s="49"/>
      <c r="M801" s="49"/>
      <c r="N801" s="49"/>
      <c r="O801" s="736"/>
      <c r="P801" s="1764"/>
      <c r="R801" s="1765"/>
      <c r="S801" s="1828"/>
      <c r="T801" s="1767"/>
      <c r="V801" s="1768"/>
      <c r="X801" s="1767"/>
      <c r="Z801" s="1768"/>
      <c r="AB801" s="1767"/>
      <c r="AD801" s="1768"/>
      <c r="AE801" s="1828"/>
      <c r="AO801" s="736"/>
    </row>
    <row r="802" spans="2:41" ht="18" customHeight="1">
      <c r="B802" s="72"/>
      <c r="D802" s="49"/>
      <c r="F802" s="49"/>
      <c r="G802" s="49"/>
      <c r="I802" s="1847"/>
      <c r="J802" s="883"/>
      <c r="K802" s="1761"/>
      <c r="L802" s="49"/>
      <c r="M802" s="49"/>
      <c r="N802" s="49"/>
      <c r="O802" s="736"/>
      <c r="P802" s="1764"/>
      <c r="R802" s="1765"/>
      <c r="S802" s="1828"/>
      <c r="T802" s="1767"/>
      <c r="V802" s="1768"/>
      <c r="X802" s="1767"/>
      <c r="Z802" s="1768"/>
      <c r="AB802" s="1767"/>
      <c r="AD802" s="1768"/>
      <c r="AE802" s="1828"/>
      <c r="AO802" s="736"/>
    </row>
    <row r="803" spans="2:41" ht="18" customHeight="1">
      <c r="B803" s="72"/>
      <c r="D803" s="49"/>
      <c r="F803" s="49"/>
      <c r="G803" s="49"/>
      <c r="I803" s="1847"/>
      <c r="J803" s="883"/>
      <c r="K803" s="1761"/>
      <c r="L803" s="49"/>
      <c r="M803" s="49"/>
      <c r="N803" s="49"/>
      <c r="O803" s="736"/>
      <c r="P803" s="1764"/>
      <c r="R803" s="1765"/>
      <c r="S803" s="1828"/>
      <c r="T803" s="1767"/>
      <c r="V803" s="1768"/>
      <c r="X803" s="1767"/>
      <c r="Z803" s="1768"/>
      <c r="AB803" s="1767"/>
      <c r="AD803" s="1768"/>
      <c r="AE803" s="1828"/>
      <c r="AO803" s="736"/>
    </row>
    <row r="804" spans="2:41" ht="18" customHeight="1">
      <c r="B804" s="72"/>
      <c r="D804" s="49"/>
      <c r="F804" s="49"/>
      <c r="G804" s="49"/>
      <c r="I804" s="1847"/>
      <c r="J804" s="883"/>
      <c r="K804" s="1761"/>
      <c r="L804" s="49"/>
      <c r="M804" s="49"/>
      <c r="N804" s="49"/>
      <c r="O804" s="736"/>
      <c r="P804" s="1764"/>
      <c r="R804" s="1765"/>
      <c r="S804" s="1828"/>
      <c r="T804" s="1767"/>
      <c r="V804" s="1768"/>
      <c r="X804" s="1767"/>
      <c r="Z804" s="1768"/>
      <c r="AB804" s="1767"/>
      <c r="AD804" s="1768"/>
      <c r="AE804" s="1828"/>
      <c r="AO804" s="736"/>
    </row>
    <row r="805" spans="2:41" ht="18" customHeight="1">
      <c r="B805" s="72"/>
      <c r="D805" s="49"/>
      <c r="F805" s="49"/>
      <c r="G805" s="49"/>
      <c r="I805" s="1847"/>
      <c r="J805" s="883"/>
      <c r="K805" s="1761"/>
      <c r="L805" s="49"/>
      <c r="M805" s="49"/>
      <c r="N805" s="49"/>
      <c r="O805" s="736"/>
      <c r="P805" s="1764"/>
      <c r="R805" s="1765"/>
      <c r="S805" s="1828"/>
      <c r="T805" s="1767"/>
      <c r="V805" s="1768"/>
      <c r="X805" s="1767"/>
      <c r="Z805" s="1768"/>
      <c r="AB805" s="1767"/>
      <c r="AD805" s="1768"/>
      <c r="AE805" s="1828"/>
      <c r="AO805" s="736"/>
    </row>
    <row r="806" spans="2:41" ht="18" customHeight="1">
      <c r="B806" s="72"/>
      <c r="D806" s="49"/>
      <c r="F806" s="49"/>
      <c r="G806" s="49"/>
      <c r="I806" s="1847"/>
      <c r="J806" s="883"/>
      <c r="K806" s="1761"/>
      <c r="L806" s="49"/>
      <c r="M806" s="49"/>
      <c r="N806" s="49"/>
      <c r="O806" s="736"/>
      <c r="P806" s="1764"/>
      <c r="R806" s="1765"/>
      <c r="S806" s="1828"/>
      <c r="T806" s="1767"/>
      <c r="V806" s="1768"/>
      <c r="X806" s="1767"/>
      <c r="Z806" s="1768"/>
      <c r="AB806" s="1767"/>
      <c r="AD806" s="1768"/>
      <c r="AE806" s="1828"/>
      <c r="AO806" s="736"/>
    </row>
    <row r="807" spans="2:41" ht="18" customHeight="1">
      <c r="B807" s="72"/>
      <c r="D807" s="49"/>
      <c r="F807" s="49"/>
      <c r="G807" s="49"/>
      <c r="I807" s="1847"/>
      <c r="J807" s="883"/>
      <c r="K807" s="1761"/>
      <c r="L807" s="49"/>
      <c r="M807" s="49"/>
      <c r="N807" s="49"/>
      <c r="O807" s="736"/>
      <c r="P807" s="1764"/>
      <c r="R807" s="1765"/>
      <c r="S807" s="1828"/>
      <c r="T807" s="1767"/>
      <c r="V807" s="1768"/>
      <c r="X807" s="1767"/>
      <c r="Z807" s="1768"/>
      <c r="AB807" s="1767"/>
      <c r="AD807" s="1768"/>
      <c r="AE807" s="1828"/>
      <c r="AO807" s="736"/>
    </row>
    <row r="808" spans="2:41" ht="18" customHeight="1">
      <c r="B808" s="72"/>
      <c r="D808" s="49"/>
      <c r="F808" s="49"/>
      <c r="G808" s="49"/>
      <c r="I808" s="1847"/>
      <c r="J808" s="883"/>
      <c r="K808" s="1761"/>
      <c r="L808" s="49"/>
      <c r="M808" s="49"/>
      <c r="N808" s="49"/>
      <c r="O808" s="736"/>
      <c r="P808" s="1764"/>
      <c r="R808" s="1765"/>
      <c r="S808" s="1828"/>
      <c r="T808" s="1767"/>
      <c r="V808" s="1768"/>
      <c r="X808" s="1767"/>
      <c r="Z808" s="1768"/>
      <c r="AB808" s="1767"/>
      <c r="AD808" s="1768"/>
      <c r="AE808" s="1828"/>
      <c r="AO808" s="736"/>
    </row>
    <row r="809" spans="2:41" ht="18" customHeight="1">
      <c r="B809" s="72"/>
      <c r="D809" s="49"/>
      <c r="F809" s="49"/>
      <c r="G809" s="49"/>
      <c r="I809" s="1847"/>
      <c r="J809" s="883"/>
      <c r="K809" s="1761"/>
      <c r="L809" s="49"/>
      <c r="M809" s="49"/>
      <c r="N809" s="49"/>
      <c r="O809" s="736"/>
      <c r="P809" s="1764"/>
      <c r="R809" s="1765"/>
      <c r="S809" s="1828"/>
      <c r="T809" s="1767"/>
      <c r="V809" s="1768"/>
      <c r="X809" s="1767"/>
      <c r="Z809" s="1768"/>
      <c r="AB809" s="1767"/>
      <c r="AD809" s="1768"/>
      <c r="AE809" s="1828"/>
      <c r="AO809" s="736"/>
    </row>
    <row r="810" spans="2:41" ht="18" customHeight="1">
      <c r="B810" s="72"/>
      <c r="D810" s="49"/>
      <c r="F810" s="49"/>
      <c r="G810" s="49"/>
      <c r="I810" s="1847"/>
      <c r="J810" s="883"/>
      <c r="K810" s="1761"/>
      <c r="L810" s="49"/>
      <c r="M810" s="49"/>
      <c r="N810" s="49"/>
      <c r="O810" s="736"/>
      <c r="P810" s="1764"/>
      <c r="R810" s="1765"/>
      <c r="S810" s="1828"/>
      <c r="T810" s="1767"/>
      <c r="V810" s="1768"/>
      <c r="X810" s="1767"/>
      <c r="Z810" s="1768"/>
      <c r="AB810" s="1767"/>
      <c r="AD810" s="1768"/>
      <c r="AE810" s="1828"/>
      <c r="AO810" s="736"/>
    </row>
    <row r="811" spans="2:41" ht="18" customHeight="1">
      <c r="B811" s="72"/>
      <c r="D811" s="49"/>
      <c r="F811" s="49"/>
      <c r="G811" s="49"/>
      <c r="I811" s="1847"/>
      <c r="J811" s="883"/>
      <c r="K811" s="1761"/>
      <c r="L811" s="49"/>
      <c r="M811" s="49"/>
      <c r="N811" s="49"/>
      <c r="O811" s="736"/>
      <c r="P811" s="1764"/>
      <c r="R811" s="1765"/>
      <c r="S811" s="1828"/>
      <c r="T811" s="1767"/>
      <c r="V811" s="1768"/>
      <c r="X811" s="1767"/>
      <c r="Z811" s="1768"/>
      <c r="AB811" s="1767"/>
      <c r="AD811" s="1768"/>
      <c r="AE811" s="1828"/>
      <c r="AO811" s="736"/>
    </row>
    <row r="812" spans="2:41" ht="18" customHeight="1">
      <c r="B812" s="72"/>
      <c r="D812" s="49"/>
      <c r="F812" s="49"/>
      <c r="G812" s="49"/>
      <c r="I812" s="1847"/>
      <c r="J812" s="883"/>
      <c r="K812" s="1761"/>
      <c r="L812" s="49"/>
      <c r="M812" s="49"/>
      <c r="N812" s="49"/>
      <c r="O812" s="736"/>
      <c r="P812" s="1764"/>
      <c r="R812" s="1765"/>
      <c r="S812" s="1828"/>
      <c r="T812" s="1767"/>
      <c r="V812" s="1768"/>
      <c r="X812" s="1767"/>
      <c r="Z812" s="1768"/>
      <c r="AB812" s="1767"/>
      <c r="AD812" s="1768"/>
      <c r="AE812" s="1828"/>
      <c r="AO812" s="736"/>
    </row>
    <row r="813" spans="2:41" ht="18" customHeight="1">
      <c r="B813" s="72"/>
      <c r="D813" s="49"/>
      <c r="F813" s="49"/>
      <c r="G813" s="49"/>
      <c r="I813" s="1847"/>
      <c r="J813" s="883"/>
      <c r="K813" s="1761"/>
      <c r="L813" s="49"/>
      <c r="M813" s="49"/>
      <c r="N813" s="49"/>
      <c r="O813" s="736"/>
      <c r="P813" s="1764"/>
      <c r="R813" s="1765"/>
      <c r="S813" s="1828"/>
      <c r="T813" s="1767"/>
      <c r="V813" s="1768"/>
      <c r="X813" s="1767"/>
      <c r="Z813" s="1768"/>
      <c r="AB813" s="1767"/>
      <c r="AD813" s="1768"/>
      <c r="AE813" s="1828"/>
      <c r="AO813" s="736"/>
    </row>
    <row r="814" spans="2:41" ht="18" customHeight="1">
      <c r="B814" s="72"/>
      <c r="D814" s="49"/>
      <c r="F814" s="49"/>
      <c r="G814" s="49"/>
      <c r="I814" s="1847"/>
      <c r="J814" s="883"/>
      <c r="K814" s="1761"/>
      <c r="L814" s="49"/>
      <c r="M814" s="49"/>
      <c r="N814" s="49"/>
      <c r="O814" s="736"/>
      <c r="P814" s="1764"/>
      <c r="R814" s="1765"/>
      <c r="S814" s="1828"/>
      <c r="T814" s="1767"/>
      <c r="V814" s="1768"/>
      <c r="X814" s="1767"/>
      <c r="Z814" s="1768"/>
      <c r="AB814" s="1767"/>
      <c r="AD814" s="1768"/>
      <c r="AE814" s="1828"/>
      <c r="AO814" s="736"/>
    </row>
    <row r="815" spans="2:41" ht="18" customHeight="1">
      <c r="B815" s="72"/>
      <c r="D815" s="49"/>
      <c r="F815" s="49"/>
      <c r="G815" s="49"/>
      <c r="I815" s="1847"/>
      <c r="J815" s="883"/>
      <c r="K815" s="1761"/>
      <c r="L815" s="49"/>
      <c r="M815" s="49"/>
      <c r="N815" s="49"/>
      <c r="O815" s="736"/>
      <c r="P815" s="1764"/>
      <c r="R815" s="1765"/>
      <c r="S815" s="1828"/>
      <c r="T815" s="1767"/>
      <c r="V815" s="1768"/>
      <c r="X815" s="1767"/>
      <c r="Z815" s="1768"/>
      <c r="AB815" s="1767"/>
      <c r="AD815" s="1768"/>
      <c r="AE815" s="1828"/>
      <c r="AO815" s="736"/>
    </row>
    <row r="816" spans="2:41" ht="18" customHeight="1">
      <c r="B816" s="72"/>
      <c r="D816" s="49"/>
      <c r="F816" s="49"/>
      <c r="G816" s="49"/>
      <c r="I816" s="1847"/>
      <c r="J816" s="883"/>
      <c r="K816" s="1761"/>
      <c r="L816" s="49"/>
      <c r="M816" s="49"/>
      <c r="N816" s="49"/>
      <c r="O816" s="736"/>
      <c r="P816" s="1764"/>
      <c r="R816" s="1765"/>
      <c r="S816" s="1828"/>
      <c r="T816" s="1767"/>
      <c r="V816" s="1768"/>
      <c r="X816" s="1767"/>
      <c r="Z816" s="1768"/>
      <c r="AB816" s="1767"/>
      <c r="AD816" s="1768"/>
      <c r="AE816" s="1828"/>
      <c r="AO816" s="736"/>
    </row>
    <row r="817" spans="2:41" ht="18" customHeight="1">
      <c r="B817" s="72"/>
      <c r="D817" s="49"/>
      <c r="F817" s="49"/>
      <c r="G817" s="49"/>
      <c r="I817" s="1847"/>
      <c r="J817" s="883"/>
      <c r="K817" s="1761"/>
      <c r="L817" s="49"/>
      <c r="M817" s="49"/>
      <c r="N817" s="49"/>
      <c r="O817" s="736"/>
      <c r="P817" s="1764"/>
      <c r="R817" s="1765"/>
      <c r="S817" s="1828"/>
      <c r="T817" s="1767"/>
      <c r="V817" s="1768"/>
      <c r="X817" s="1767"/>
      <c r="Z817" s="1768"/>
      <c r="AB817" s="1767"/>
      <c r="AD817" s="1768"/>
      <c r="AE817" s="1828"/>
      <c r="AO817" s="736"/>
    </row>
    <row r="818" spans="2:41" ht="18" customHeight="1">
      <c r="B818" s="72"/>
      <c r="D818" s="49"/>
      <c r="F818" s="49"/>
      <c r="G818" s="49"/>
      <c r="I818" s="1847"/>
      <c r="J818" s="883"/>
      <c r="K818" s="1761"/>
      <c r="L818" s="49"/>
      <c r="M818" s="49"/>
      <c r="N818" s="49"/>
      <c r="O818" s="736"/>
      <c r="P818" s="1764"/>
      <c r="R818" s="1765"/>
      <c r="S818" s="1828"/>
      <c r="T818" s="1767"/>
      <c r="V818" s="1768"/>
      <c r="X818" s="1767"/>
      <c r="Z818" s="1768"/>
      <c r="AB818" s="1767"/>
      <c r="AD818" s="1768"/>
      <c r="AE818" s="1828"/>
      <c r="AO818" s="736"/>
    </row>
    <row r="819" spans="2:41" ht="18" customHeight="1">
      <c r="B819" s="72"/>
      <c r="D819" s="49"/>
      <c r="F819" s="49"/>
      <c r="G819" s="49"/>
      <c r="I819" s="1847"/>
      <c r="J819" s="883"/>
      <c r="K819" s="1761"/>
      <c r="L819" s="49"/>
      <c r="M819" s="49"/>
      <c r="N819" s="49"/>
      <c r="O819" s="736"/>
      <c r="P819" s="1764"/>
      <c r="R819" s="1765"/>
      <c r="S819" s="1828"/>
      <c r="T819" s="1767"/>
      <c r="V819" s="1768"/>
      <c r="X819" s="1767"/>
      <c r="Z819" s="1768"/>
      <c r="AB819" s="1767"/>
      <c r="AD819" s="1768"/>
      <c r="AE819" s="1828"/>
      <c r="AO819" s="736"/>
    </row>
    <row r="820" spans="2:41" ht="18" customHeight="1">
      <c r="B820" s="72"/>
      <c r="D820" s="49"/>
      <c r="F820" s="49"/>
      <c r="G820" s="49"/>
      <c r="I820" s="1847"/>
      <c r="J820" s="883"/>
      <c r="K820" s="1761"/>
      <c r="L820" s="49"/>
      <c r="M820" s="49"/>
      <c r="N820" s="49"/>
      <c r="O820" s="736"/>
      <c r="P820" s="1764"/>
      <c r="R820" s="1765"/>
      <c r="S820" s="1828"/>
      <c r="T820" s="1767"/>
      <c r="V820" s="1768"/>
      <c r="X820" s="1767"/>
      <c r="Z820" s="1768"/>
      <c r="AB820" s="1767"/>
      <c r="AD820" s="1768"/>
      <c r="AE820" s="1828"/>
      <c r="AO820" s="736"/>
    </row>
    <row r="821" spans="2:41" ht="18" customHeight="1">
      <c r="B821" s="72"/>
      <c r="D821" s="49"/>
      <c r="F821" s="49"/>
      <c r="G821" s="49"/>
      <c r="I821" s="1847"/>
      <c r="J821" s="883"/>
      <c r="K821" s="1761"/>
      <c r="L821" s="49"/>
      <c r="M821" s="49"/>
      <c r="N821" s="49"/>
      <c r="O821" s="736"/>
      <c r="P821" s="1764"/>
      <c r="R821" s="1765"/>
      <c r="S821" s="1828"/>
      <c r="T821" s="1767"/>
      <c r="V821" s="1768"/>
      <c r="X821" s="1767"/>
      <c r="Z821" s="1768"/>
      <c r="AB821" s="1767"/>
      <c r="AD821" s="1768"/>
      <c r="AE821" s="1828"/>
      <c r="AO821" s="736"/>
    </row>
    <row r="822" spans="2:41" ht="18" customHeight="1">
      <c r="B822" s="72"/>
      <c r="D822" s="49"/>
      <c r="F822" s="49"/>
      <c r="G822" s="49"/>
      <c r="I822" s="1847"/>
      <c r="J822" s="883"/>
      <c r="K822" s="1761"/>
      <c r="L822" s="49"/>
      <c r="M822" s="49"/>
      <c r="N822" s="49"/>
      <c r="O822" s="736"/>
      <c r="P822" s="1764"/>
      <c r="R822" s="1765"/>
      <c r="S822" s="1828"/>
      <c r="T822" s="1767"/>
      <c r="V822" s="1768"/>
      <c r="X822" s="1767"/>
      <c r="Z822" s="1768"/>
      <c r="AB822" s="1767"/>
      <c r="AD822" s="1768"/>
      <c r="AE822" s="1828"/>
      <c r="AO822" s="736"/>
    </row>
    <row r="823" spans="2:41" ht="18" customHeight="1">
      <c r="B823" s="72"/>
      <c r="D823" s="49"/>
      <c r="F823" s="49"/>
      <c r="G823" s="49"/>
      <c r="I823" s="1847"/>
      <c r="J823" s="883"/>
      <c r="K823" s="1761"/>
      <c r="L823" s="49"/>
      <c r="M823" s="49"/>
      <c r="N823" s="49"/>
      <c r="O823" s="736"/>
      <c r="P823" s="1764"/>
      <c r="R823" s="1765"/>
      <c r="S823" s="1828"/>
      <c r="T823" s="1767"/>
      <c r="V823" s="1768"/>
      <c r="X823" s="1767"/>
      <c r="Z823" s="1768"/>
      <c r="AB823" s="1767"/>
      <c r="AD823" s="1768"/>
      <c r="AE823" s="1828"/>
      <c r="AO823" s="736"/>
    </row>
    <row r="824" spans="2:41" ht="18" customHeight="1">
      <c r="B824" s="72"/>
      <c r="D824" s="49"/>
      <c r="F824" s="49"/>
      <c r="G824" s="49"/>
      <c r="I824" s="1847"/>
      <c r="J824" s="883"/>
      <c r="K824" s="1761"/>
      <c r="L824" s="49"/>
      <c r="M824" s="49"/>
      <c r="N824" s="49"/>
      <c r="O824" s="736"/>
      <c r="P824" s="1764"/>
      <c r="R824" s="1765"/>
      <c r="S824" s="1828"/>
      <c r="T824" s="1767"/>
      <c r="V824" s="1768"/>
      <c r="X824" s="1767"/>
      <c r="Z824" s="1768"/>
      <c r="AB824" s="1767"/>
      <c r="AD824" s="1768"/>
      <c r="AE824" s="1828"/>
      <c r="AO824" s="736"/>
    </row>
    <row r="825" spans="2:41" ht="18" customHeight="1">
      <c r="B825" s="72"/>
      <c r="D825" s="49"/>
      <c r="F825" s="49"/>
      <c r="G825" s="49"/>
      <c r="I825" s="1847"/>
      <c r="J825" s="883"/>
      <c r="K825" s="1761"/>
      <c r="L825" s="49"/>
      <c r="M825" s="49"/>
      <c r="N825" s="49"/>
      <c r="O825" s="736"/>
      <c r="P825" s="1764"/>
      <c r="R825" s="1765"/>
      <c r="S825" s="1828"/>
      <c r="T825" s="1767"/>
      <c r="V825" s="1768"/>
      <c r="X825" s="1767"/>
      <c r="Z825" s="1768"/>
      <c r="AB825" s="1767"/>
      <c r="AD825" s="1768"/>
      <c r="AE825" s="1828"/>
      <c r="AO825" s="736"/>
    </row>
    <row r="826" spans="2:41" ht="18" customHeight="1">
      <c r="B826" s="72"/>
      <c r="D826" s="49"/>
      <c r="F826" s="49"/>
      <c r="G826" s="49"/>
      <c r="I826" s="1847"/>
      <c r="J826" s="883"/>
      <c r="K826" s="1761"/>
      <c r="L826" s="49"/>
      <c r="M826" s="49"/>
      <c r="N826" s="49"/>
      <c r="O826" s="736"/>
      <c r="P826" s="1764"/>
      <c r="R826" s="1765"/>
      <c r="S826" s="1828"/>
      <c r="T826" s="1767"/>
      <c r="V826" s="1768"/>
      <c r="X826" s="1767"/>
      <c r="Z826" s="1768"/>
      <c r="AB826" s="1767"/>
      <c r="AD826" s="1768"/>
      <c r="AE826" s="1828"/>
      <c r="AO826" s="736"/>
    </row>
    <row r="827" spans="2:41" ht="18" customHeight="1">
      <c r="B827" s="72"/>
      <c r="D827" s="49"/>
      <c r="F827" s="49"/>
      <c r="G827" s="49"/>
      <c r="I827" s="1847"/>
      <c r="J827" s="883"/>
      <c r="K827" s="1761"/>
      <c r="L827" s="49"/>
      <c r="M827" s="49"/>
      <c r="N827" s="49"/>
      <c r="O827" s="736"/>
      <c r="P827" s="1764"/>
      <c r="R827" s="1765"/>
      <c r="S827" s="1828"/>
      <c r="T827" s="1767"/>
      <c r="V827" s="1768"/>
      <c r="X827" s="1767"/>
      <c r="Z827" s="1768"/>
      <c r="AB827" s="1767"/>
      <c r="AD827" s="1768"/>
      <c r="AE827" s="1828"/>
      <c r="AO827" s="736"/>
    </row>
    <row r="828" spans="2:41" ht="18" customHeight="1">
      <c r="B828" s="72"/>
      <c r="D828" s="49"/>
      <c r="F828" s="49"/>
      <c r="G828" s="49"/>
      <c r="I828" s="1847"/>
      <c r="J828" s="883"/>
      <c r="K828" s="1761"/>
      <c r="L828" s="49"/>
      <c r="M828" s="49"/>
      <c r="N828" s="49"/>
      <c r="O828" s="736"/>
      <c r="P828" s="1764"/>
      <c r="R828" s="1765"/>
      <c r="S828" s="1828"/>
      <c r="T828" s="1767"/>
      <c r="V828" s="1768"/>
      <c r="X828" s="1767"/>
      <c r="Z828" s="1768"/>
      <c r="AB828" s="1767"/>
      <c r="AD828" s="1768"/>
      <c r="AE828" s="1828"/>
      <c r="AO828" s="736"/>
    </row>
    <row r="829" spans="2:41" ht="18" customHeight="1">
      <c r="B829" s="72"/>
      <c r="D829" s="49"/>
      <c r="F829" s="49"/>
      <c r="G829" s="49"/>
      <c r="I829" s="1847"/>
      <c r="J829" s="883"/>
      <c r="K829" s="1761"/>
      <c r="L829" s="49"/>
      <c r="M829" s="49"/>
      <c r="N829" s="49"/>
      <c r="O829" s="736"/>
      <c r="P829" s="1764"/>
      <c r="R829" s="1765"/>
      <c r="S829" s="1828"/>
      <c r="T829" s="1767"/>
      <c r="V829" s="1768"/>
      <c r="X829" s="1767"/>
      <c r="Z829" s="1768"/>
      <c r="AB829" s="1767"/>
      <c r="AD829" s="1768"/>
      <c r="AE829" s="1828"/>
      <c r="AO829" s="736"/>
    </row>
    <row r="830" spans="2:41" ht="18" customHeight="1">
      <c r="B830" s="72"/>
      <c r="D830" s="49"/>
      <c r="F830" s="49"/>
      <c r="G830" s="49"/>
      <c r="I830" s="1847"/>
      <c r="J830" s="883"/>
      <c r="K830" s="1761"/>
      <c r="L830" s="49"/>
      <c r="M830" s="49"/>
      <c r="N830" s="49"/>
      <c r="O830" s="736"/>
      <c r="P830" s="1764"/>
      <c r="R830" s="1765"/>
      <c r="S830" s="1828"/>
      <c r="T830" s="1767"/>
      <c r="V830" s="1768"/>
      <c r="X830" s="1767"/>
      <c r="Z830" s="1768"/>
      <c r="AB830" s="1767"/>
      <c r="AD830" s="1768"/>
      <c r="AE830" s="1828"/>
      <c r="AO830" s="736"/>
    </row>
    <row r="831" spans="2:41" ht="18" customHeight="1">
      <c r="B831" s="72"/>
      <c r="D831" s="49"/>
      <c r="F831" s="49"/>
      <c r="G831" s="49"/>
      <c r="I831" s="1847"/>
      <c r="J831" s="883"/>
      <c r="K831" s="1761"/>
      <c r="L831" s="49"/>
      <c r="M831" s="49"/>
      <c r="N831" s="49"/>
      <c r="O831" s="736"/>
      <c r="P831" s="1764"/>
      <c r="R831" s="1765"/>
      <c r="S831" s="1828"/>
      <c r="T831" s="1767"/>
      <c r="V831" s="1768"/>
      <c r="X831" s="1767"/>
      <c r="Z831" s="1768"/>
      <c r="AB831" s="1767"/>
      <c r="AD831" s="1768"/>
      <c r="AE831" s="1828"/>
      <c r="AO831" s="736"/>
    </row>
    <row r="832" spans="2:41" ht="18" customHeight="1">
      <c r="B832" s="72"/>
      <c r="D832" s="49"/>
      <c r="F832" s="49"/>
      <c r="G832" s="49"/>
      <c r="I832" s="1847"/>
      <c r="J832" s="883"/>
      <c r="K832" s="1761"/>
      <c r="L832" s="49"/>
      <c r="M832" s="49"/>
      <c r="N832" s="49"/>
      <c r="O832" s="736"/>
      <c r="P832" s="1764"/>
      <c r="R832" s="1765"/>
      <c r="S832" s="1828"/>
      <c r="T832" s="1767"/>
      <c r="V832" s="1768"/>
      <c r="X832" s="1767"/>
      <c r="Z832" s="1768"/>
      <c r="AB832" s="1767"/>
      <c r="AD832" s="1768"/>
      <c r="AE832" s="1828"/>
      <c r="AO832" s="736"/>
    </row>
    <row r="833" spans="2:41" ht="18" customHeight="1">
      <c r="B833" s="72"/>
      <c r="D833" s="49"/>
      <c r="F833" s="49"/>
      <c r="G833" s="49"/>
      <c r="I833" s="1847"/>
      <c r="J833" s="883"/>
      <c r="K833" s="1761"/>
      <c r="L833" s="49"/>
      <c r="M833" s="49"/>
      <c r="N833" s="49"/>
      <c r="O833" s="736"/>
      <c r="P833" s="1764"/>
      <c r="R833" s="1765"/>
      <c r="S833" s="1828"/>
      <c r="T833" s="1767"/>
      <c r="V833" s="1768"/>
      <c r="X833" s="1767"/>
      <c r="Z833" s="1768"/>
      <c r="AB833" s="1767"/>
      <c r="AD833" s="1768"/>
      <c r="AE833" s="1828"/>
      <c r="AO833" s="736"/>
    </row>
    <row r="834" spans="2:41" ht="18" customHeight="1">
      <c r="B834" s="72"/>
      <c r="D834" s="49"/>
      <c r="F834" s="49"/>
      <c r="G834" s="49"/>
      <c r="I834" s="1847"/>
      <c r="J834" s="883"/>
      <c r="K834" s="1761"/>
      <c r="L834" s="49"/>
      <c r="M834" s="49"/>
      <c r="N834" s="49"/>
      <c r="O834" s="736"/>
      <c r="P834" s="1764"/>
      <c r="R834" s="1765"/>
      <c r="S834" s="1828"/>
      <c r="T834" s="1767"/>
      <c r="V834" s="1768"/>
      <c r="X834" s="1767"/>
      <c r="Z834" s="1768"/>
      <c r="AB834" s="1767"/>
      <c r="AD834" s="1768"/>
      <c r="AE834" s="1828"/>
      <c r="AO834" s="736"/>
    </row>
    <row r="835" spans="2:41" ht="18" customHeight="1">
      <c r="B835" s="72"/>
      <c r="D835" s="49"/>
      <c r="F835" s="49"/>
      <c r="G835" s="49"/>
      <c r="I835" s="1847"/>
      <c r="J835" s="883"/>
      <c r="K835" s="1761"/>
      <c r="L835" s="49"/>
      <c r="M835" s="49"/>
      <c r="N835" s="49"/>
      <c r="O835" s="736"/>
      <c r="P835" s="1764"/>
      <c r="R835" s="1765"/>
      <c r="S835" s="1828"/>
      <c r="T835" s="1767"/>
      <c r="V835" s="1768"/>
      <c r="X835" s="1767"/>
      <c r="Z835" s="1768"/>
      <c r="AB835" s="1767"/>
      <c r="AD835" s="1768"/>
      <c r="AE835" s="1828"/>
      <c r="AO835" s="736"/>
    </row>
    <row r="836" spans="2:41" ht="18" customHeight="1">
      <c r="B836" s="72"/>
      <c r="D836" s="49"/>
      <c r="F836" s="49"/>
      <c r="G836" s="49"/>
      <c r="I836" s="1847"/>
      <c r="J836" s="883"/>
      <c r="K836" s="1761"/>
      <c r="L836" s="49"/>
      <c r="M836" s="49"/>
      <c r="N836" s="49"/>
      <c r="O836" s="736"/>
      <c r="P836" s="1764"/>
      <c r="R836" s="1765"/>
      <c r="S836" s="1828"/>
      <c r="T836" s="1767"/>
      <c r="V836" s="1768"/>
      <c r="X836" s="1767"/>
      <c r="Z836" s="1768"/>
      <c r="AB836" s="1767"/>
      <c r="AD836" s="1768"/>
      <c r="AE836" s="1828"/>
      <c r="AO836" s="736"/>
    </row>
    <row r="837" spans="2:41" ht="18" customHeight="1">
      <c r="B837" s="72"/>
      <c r="D837" s="49"/>
      <c r="F837" s="49"/>
      <c r="G837" s="49"/>
      <c r="I837" s="1847"/>
      <c r="J837" s="883"/>
      <c r="K837" s="1761"/>
      <c r="L837" s="49"/>
      <c r="M837" s="49"/>
      <c r="N837" s="49"/>
      <c r="O837" s="736"/>
      <c r="P837" s="1764"/>
      <c r="R837" s="1765"/>
      <c r="S837" s="1828"/>
      <c r="T837" s="1767"/>
      <c r="V837" s="1768"/>
      <c r="X837" s="1767"/>
      <c r="Z837" s="1768"/>
      <c r="AB837" s="1767"/>
      <c r="AD837" s="1768"/>
      <c r="AE837" s="1828"/>
      <c r="AO837" s="736"/>
    </row>
    <row r="838" spans="2:41" ht="18" customHeight="1">
      <c r="B838" s="72"/>
      <c r="D838" s="49"/>
      <c r="F838" s="49"/>
      <c r="G838" s="49"/>
      <c r="I838" s="1847"/>
      <c r="J838" s="883"/>
      <c r="K838" s="1761"/>
      <c r="L838" s="49"/>
      <c r="M838" s="49"/>
      <c r="N838" s="49"/>
      <c r="O838" s="736"/>
      <c r="P838" s="1764"/>
      <c r="R838" s="1765"/>
      <c r="S838" s="1828"/>
      <c r="T838" s="1767"/>
      <c r="V838" s="1768"/>
      <c r="X838" s="1767"/>
      <c r="Z838" s="1768"/>
      <c r="AB838" s="1767"/>
      <c r="AD838" s="1768"/>
      <c r="AE838" s="1828"/>
      <c r="AO838" s="736"/>
    </row>
    <row r="839" spans="2:41" ht="18" customHeight="1">
      <c r="B839" s="72"/>
      <c r="D839" s="49"/>
      <c r="F839" s="49"/>
      <c r="G839" s="49"/>
      <c r="I839" s="1847"/>
      <c r="J839" s="883"/>
      <c r="K839" s="1761"/>
      <c r="L839" s="49"/>
      <c r="M839" s="49"/>
      <c r="N839" s="49"/>
      <c r="O839" s="736"/>
      <c r="P839" s="1764"/>
      <c r="R839" s="1765"/>
      <c r="S839" s="1828"/>
      <c r="T839" s="1767"/>
      <c r="V839" s="1768"/>
      <c r="X839" s="1767"/>
      <c r="Z839" s="1768"/>
      <c r="AB839" s="1767"/>
      <c r="AD839" s="1768"/>
      <c r="AE839" s="1828"/>
      <c r="AO839" s="736"/>
    </row>
    <row r="840" spans="2:41" ht="18" customHeight="1">
      <c r="B840" s="72"/>
      <c r="D840" s="49"/>
      <c r="F840" s="49"/>
      <c r="G840" s="49"/>
      <c r="I840" s="1847"/>
      <c r="J840" s="883"/>
      <c r="K840" s="1761"/>
      <c r="L840" s="49"/>
      <c r="M840" s="49"/>
      <c r="N840" s="49"/>
      <c r="O840" s="736"/>
      <c r="P840" s="1764"/>
      <c r="R840" s="1765"/>
      <c r="S840" s="1828"/>
      <c r="T840" s="1767"/>
      <c r="V840" s="1768"/>
      <c r="X840" s="1767"/>
      <c r="Z840" s="1768"/>
      <c r="AB840" s="1767"/>
      <c r="AD840" s="1768"/>
      <c r="AE840" s="1828"/>
      <c r="AO840" s="736"/>
    </row>
    <row r="841" spans="2:41" ht="18" customHeight="1">
      <c r="B841" s="72"/>
      <c r="D841" s="49"/>
      <c r="F841" s="49"/>
      <c r="G841" s="49"/>
      <c r="I841" s="1847"/>
      <c r="J841" s="883"/>
      <c r="K841" s="1761"/>
      <c r="L841" s="49"/>
      <c r="M841" s="49"/>
      <c r="N841" s="49"/>
      <c r="O841" s="736"/>
      <c r="P841" s="1764"/>
      <c r="R841" s="1765"/>
      <c r="S841" s="1828"/>
      <c r="T841" s="1767"/>
      <c r="V841" s="1768"/>
      <c r="X841" s="1767"/>
      <c r="Z841" s="1768"/>
      <c r="AB841" s="1767"/>
      <c r="AD841" s="1768"/>
      <c r="AE841" s="1828"/>
      <c r="AO841" s="736"/>
    </row>
    <row r="842" spans="2:41" ht="18" customHeight="1">
      <c r="B842" s="72"/>
      <c r="D842" s="49"/>
      <c r="F842" s="49"/>
      <c r="G842" s="49"/>
      <c r="I842" s="1847"/>
      <c r="J842" s="883"/>
      <c r="K842" s="1761"/>
      <c r="L842" s="49"/>
      <c r="M842" s="49"/>
      <c r="N842" s="49"/>
      <c r="O842" s="736"/>
      <c r="P842" s="1764"/>
      <c r="R842" s="1765"/>
      <c r="S842" s="1828"/>
      <c r="T842" s="1767"/>
      <c r="V842" s="1768"/>
      <c r="X842" s="1767"/>
      <c r="Z842" s="1768"/>
      <c r="AB842" s="1767"/>
      <c r="AD842" s="1768"/>
      <c r="AE842" s="1828"/>
      <c r="AO842" s="736"/>
    </row>
    <row r="843" spans="2:41" ht="18" customHeight="1">
      <c r="B843" s="72"/>
      <c r="D843" s="49"/>
      <c r="F843" s="49"/>
      <c r="G843" s="49"/>
      <c r="I843" s="1847"/>
      <c r="J843" s="883"/>
      <c r="K843" s="1761"/>
      <c r="L843" s="49"/>
      <c r="M843" s="49"/>
      <c r="N843" s="49"/>
      <c r="O843" s="736"/>
      <c r="P843" s="1764"/>
      <c r="R843" s="1765"/>
      <c r="S843" s="1828"/>
      <c r="T843" s="1767"/>
      <c r="V843" s="1768"/>
      <c r="X843" s="1767"/>
      <c r="Z843" s="1768"/>
      <c r="AB843" s="1767"/>
      <c r="AD843" s="1768"/>
      <c r="AE843" s="1828"/>
      <c r="AO843" s="736"/>
    </row>
    <row r="844" spans="2:41" ht="18" customHeight="1">
      <c r="B844" s="72"/>
      <c r="D844" s="49"/>
      <c r="F844" s="49"/>
      <c r="G844" s="49"/>
      <c r="I844" s="1847"/>
      <c r="J844" s="883"/>
      <c r="K844" s="1761"/>
      <c r="L844" s="49"/>
      <c r="M844" s="49"/>
      <c r="N844" s="49"/>
      <c r="O844" s="736"/>
      <c r="P844" s="1764"/>
      <c r="R844" s="1765"/>
      <c r="S844" s="1828"/>
      <c r="T844" s="1767"/>
      <c r="V844" s="1768"/>
      <c r="X844" s="1767"/>
      <c r="Z844" s="1768"/>
      <c r="AB844" s="1767"/>
      <c r="AD844" s="1768"/>
      <c r="AE844" s="1828"/>
      <c r="AO844" s="736"/>
    </row>
    <row r="845" spans="2:41" ht="18" customHeight="1">
      <c r="B845" s="72"/>
      <c r="D845" s="49"/>
      <c r="F845" s="49"/>
      <c r="G845" s="49"/>
      <c r="I845" s="1847"/>
      <c r="J845" s="883"/>
      <c r="K845" s="1761"/>
      <c r="L845" s="49"/>
      <c r="M845" s="49"/>
      <c r="N845" s="49"/>
      <c r="O845" s="736"/>
      <c r="P845" s="1764"/>
      <c r="R845" s="1765"/>
      <c r="S845" s="1828"/>
      <c r="T845" s="1767"/>
      <c r="V845" s="1768"/>
      <c r="X845" s="1767"/>
      <c r="Z845" s="1768"/>
      <c r="AB845" s="1767"/>
      <c r="AD845" s="1768"/>
      <c r="AE845" s="1828"/>
      <c r="AO845" s="736"/>
    </row>
    <row r="846" spans="2:41" ht="18" customHeight="1">
      <c r="B846" s="72"/>
      <c r="D846" s="49"/>
      <c r="F846" s="49"/>
      <c r="G846" s="49"/>
      <c r="I846" s="1847"/>
      <c r="J846" s="883"/>
      <c r="K846" s="1761"/>
      <c r="L846" s="49"/>
      <c r="M846" s="49"/>
      <c r="N846" s="49"/>
      <c r="O846" s="736"/>
      <c r="P846" s="1764"/>
      <c r="R846" s="1765"/>
      <c r="S846" s="1828"/>
      <c r="T846" s="1767"/>
      <c r="V846" s="1768"/>
      <c r="X846" s="1767"/>
      <c r="Z846" s="1768"/>
      <c r="AB846" s="1767"/>
      <c r="AD846" s="1768"/>
      <c r="AE846" s="1828"/>
      <c r="AO846" s="736"/>
    </row>
    <row r="847" spans="2:41" ht="18" customHeight="1">
      <c r="B847" s="72"/>
      <c r="D847" s="49"/>
      <c r="F847" s="49"/>
      <c r="G847" s="49"/>
      <c r="I847" s="1847"/>
      <c r="J847" s="883"/>
      <c r="K847" s="1761"/>
      <c r="L847" s="49"/>
      <c r="M847" s="49"/>
      <c r="N847" s="49"/>
      <c r="O847" s="736"/>
      <c r="P847" s="1764"/>
      <c r="R847" s="1765"/>
      <c r="S847" s="1828"/>
      <c r="T847" s="1767"/>
      <c r="V847" s="1768"/>
      <c r="X847" s="1767"/>
      <c r="Z847" s="1768"/>
      <c r="AB847" s="1767"/>
      <c r="AD847" s="1768"/>
      <c r="AE847" s="1828"/>
      <c r="AO847" s="736"/>
    </row>
    <row r="848" spans="2:41" ht="18" customHeight="1">
      <c r="B848" s="72"/>
      <c r="D848" s="49"/>
      <c r="F848" s="49"/>
      <c r="G848" s="49"/>
      <c r="I848" s="1847"/>
      <c r="J848" s="883"/>
      <c r="K848" s="1761"/>
      <c r="L848" s="49"/>
      <c r="M848" s="49"/>
      <c r="N848" s="49"/>
      <c r="O848" s="736"/>
      <c r="P848" s="1764"/>
      <c r="R848" s="1765"/>
      <c r="S848" s="1828"/>
      <c r="T848" s="1767"/>
      <c r="V848" s="1768"/>
      <c r="X848" s="1767"/>
      <c r="Z848" s="1768"/>
      <c r="AB848" s="1767"/>
      <c r="AD848" s="1768"/>
      <c r="AE848" s="1828"/>
      <c r="AO848" s="736"/>
    </row>
    <row r="849" spans="2:41" ht="18" customHeight="1">
      <c r="B849" s="72"/>
      <c r="D849" s="49"/>
      <c r="F849" s="49"/>
      <c r="G849" s="49"/>
      <c r="I849" s="1847"/>
      <c r="J849" s="883"/>
      <c r="K849" s="1761"/>
      <c r="L849" s="49"/>
      <c r="M849" s="49"/>
      <c r="N849" s="49"/>
      <c r="O849" s="736"/>
      <c r="P849" s="1764"/>
      <c r="R849" s="1765"/>
      <c r="S849" s="1828"/>
      <c r="T849" s="1767"/>
      <c r="V849" s="1768"/>
      <c r="X849" s="1767"/>
      <c r="Z849" s="1768"/>
      <c r="AB849" s="1767"/>
      <c r="AD849" s="1768"/>
      <c r="AE849" s="1828"/>
      <c r="AO849" s="736"/>
    </row>
    <row r="850" spans="2:41" ht="18" customHeight="1">
      <c r="B850" s="72"/>
      <c r="D850" s="49"/>
      <c r="F850" s="49"/>
      <c r="G850" s="49"/>
      <c r="I850" s="1847"/>
      <c r="J850" s="883"/>
      <c r="K850" s="1761"/>
      <c r="L850" s="49"/>
      <c r="M850" s="49"/>
      <c r="N850" s="49"/>
      <c r="O850" s="736"/>
      <c r="P850" s="1764"/>
      <c r="R850" s="1765"/>
      <c r="S850" s="1828"/>
      <c r="T850" s="1767"/>
      <c r="V850" s="1768"/>
      <c r="X850" s="1767"/>
      <c r="Z850" s="1768"/>
      <c r="AB850" s="1767"/>
      <c r="AD850" s="1768"/>
      <c r="AE850" s="1828"/>
      <c r="AO850" s="736"/>
    </row>
    <row r="851" spans="2:41" ht="18" customHeight="1">
      <c r="B851" s="72"/>
      <c r="D851" s="49"/>
      <c r="F851" s="49"/>
      <c r="G851" s="49"/>
      <c r="I851" s="1847"/>
      <c r="J851" s="883"/>
      <c r="K851" s="1761"/>
      <c r="L851" s="49"/>
      <c r="M851" s="49"/>
      <c r="N851" s="49"/>
      <c r="O851" s="736"/>
      <c r="P851" s="1764"/>
      <c r="R851" s="1765"/>
      <c r="S851" s="1828"/>
      <c r="T851" s="1767"/>
      <c r="V851" s="1768"/>
      <c r="X851" s="1767"/>
      <c r="Z851" s="1768"/>
      <c r="AB851" s="1767"/>
      <c r="AD851" s="1768"/>
      <c r="AE851" s="1828"/>
      <c r="AO851" s="736"/>
    </row>
    <row r="852" spans="2:41" ht="18" customHeight="1">
      <c r="B852" s="72"/>
      <c r="D852" s="49"/>
      <c r="F852" s="49"/>
      <c r="G852" s="49"/>
      <c r="I852" s="1847"/>
      <c r="J852" s="883"/>
      <c r="K852" s="1761"/>
      <c r="L852" s="49"/>
      <c r="M852" s="49"/>
      <c r="N852" s="49"/>
      <c r="O852" s="736"/>
      <c r="P852" s="1764"/>
      <c r="R852" s="1765"/>
      <c r="S852" s="1828"/>
      <c r="T852" s="1767"/>
      <c r="V852" s="1768"/>
      <c r="X852" s="1767"/>
      <c r="Z852" s="1768"/>
      <c r="AB852" s="1767"/>
      <c r="AD852" s="1768"/>
      <c r="AE852" s="1828"/>
      <c r="AO852" s="736"/>
    </row>
    <row r="853" spans="2:41" ht="18" customHeight="1">
      <c r="B853" s="72"/>
      <c r="D853" s="49"/>
      <c r="F853" s="49"/>
      <c r="G853" s="49"/>
      <c r="I853" s="1847"/>
      <c r="J853" s="883"/>
      <c r="K853" s="1761"/>
      <c r="L853" s="49"/>
      <c r="M853" s="49"/>
      <c r="N853" s="49"/>
      <c r="O853" s="736"/>
      <c r="P853" s="1764"/>
      <c r="R853" s="1765"/>
      <c r="S853" s="1828"/>
      <c r="T853" s="1767"/>
      <c r="V853" s="1768"/>
      <c r="X853" s="1767"/>
      <c r="Z853" s="1768"/>
      <c r="AB853" s="1767"/>
      <c r="AD853" s="1768"/>
      <c r="AE853" s="1828"/>
      <c r="AO853" s="736"/>
    </row>
    <row r="854" spans="2:41" ht="18" customHeight="1">
      <c r="B854" s="72"/>
      <c r="D854" s="49"/>
      <c r="F854" s="49"/>
      <c r="G854" s="49"/>
      <c r="I854" s="1847"/>
      <c r="J854" s="883"/>
      <c r="K854" s="1761"/>
      <c r="L854" s="49"/>
      <c r="M854" s="49"/>
      <c r="N854" s="49"/>
      <c r="O854" s="736"/>
      <c r="P854" s="1764"/>
      <c r="R854" s="1765"/>
      <c r="S854" s="1828"/>
      <c r="T854" s="1767"/>
      <c r="V854" s="1768"/>
      <c r="X854" s="1767"/>
      <c r="Z854" s="1768"/>
      <c r="AB854" s="1767"/>
      <c r="AD854" s="1768"/>
      <c r="AE854" s="1828"/>
      <c r="AO854" s="736"/>
    </row>
    <row r="855" spans="2:41" ht="18" customHeight="1">
      <c r="B855" s="72"/>
      <c r="D855" s="49"/>
      <c r="F855" s="49"/>
      <c r="G855" s="49"/>
      <c r="I855" s="1847"/>
      <c r="J855" s="883"/>
      <c r="K855" s="1761"/>
      <c r="L855" s="49"/>
      <c r="M855" s="49"/>
      <c r="N855" s="49"/>
      <c r="O855" s="736"/>
      <c r="P855" s="1764"/>
      <c r="R855" s="1765"/>
      <c r="S855" s="1828"/>
      <c r="T855" s="1767"/>
      <c r="V855" s="1768"/>
      <c r="X855" s="1767"/>
      <c r="Z855" s="1768"/>
      <c r="AB855" s="1767"/>
      <c r="AD855" s="1768"/>
      <c r="AE855" s="1828"/>
      <c r="AO855" s="736"/>
    </row>
    <row r="856" spans="2:41" ht="18" customHeight="1">
      <c r="B856" s="72"/>
      <c r="D856" s="49"/>
      <c r="F856" s="49"/>
      <c r="G856" s="49"/>
      <c r="I856" s="1847"/>
      <c r="J856" s="883"/>
      <c r="K856" s="1761"/>
      <c r="L856" s="49"/>
      <c r="M856" s="49"/>
      <c r="N856" s="49"/>
      <c r="O856" s="736"/>
      <c r="P856" s="1764"/>
      <c r="R856" s="1765"/>
      <c r="S856" s="1828"/>
      <c r="T856" s="1767"/>
      <c r="V856" s="1768"/>
      <c r="X856" s="1767"/>
      <c r="Z856" s="1768"/>
      <c r="AB856" s="1767"/>
      <c r="AD856" s="1768"/>
      <c r="AE856" s="1828"/>
      <c r="AO856" s="736"/>
    </row>
    <row r="857" spans="2:41" ht="18" customHeight="1">
      <c r="B857" s="72"/>
      <c r="D857" s="49"/>
      <c r="F857" s="49"/>
      <c r="G857" s="49"/>
      <c r="I857" s="1847"/>
      <c r="J857" s="883"/>
      <c r="K857" s="1761"/>
      <c r="L857" s="49"/>
      <c r="M857" s="49"/>
      <c r="N857" s="49"/>
      <c r="O857" s="736"/>
      <c r="P857" s="1764"/>
      <c r="R857" s="1765"/>
      <c r="S857" s="1828"/>
      <c r="T857" s="1767"/>
      <c r="V857" s="1768"/>
      <c r="X857" s="1767"/>
      <c r="Z857" s="1768"/>
      <c r="AB857" s="1767"/>
      <c r="AD857" s="1768"/>
      <c r="AE857" s="1828"/>
      <c r="AO857" s="736"/>
    </row>
    <row r="858" spans="2:41" ht="18" customHeight="1">
      <c r="B858" s="72"/>
      <c r="D858" s="49"/>
      <c r="F858" s="49"/>
      <c r="G858" s="49"/>
      <c r="I858" s="1847"/>
      <c r="J858" s="883"/>
      <c r="K858" s="1761"/>
      <c r="L858" s="49"/>
      <c r="M858" s="49"/>
      <c r="N858" s="49"/>
      <c r="O858" s="736"/>
      <c r="P858" s="1764"/>
      <c r="R858" s="1765"/>
      <c r="S858" s="1828"/>
      <c r="T858" s="1767"/>
      <c r="V858" s="1768"/>
      <c r="X858" s="1767"/>
      <c r="Z858" s="1768"/>
      <c r="AB858" s="1767"/>
      <c r="AD858" s="1768"/>
      <c r="AE858" s="1828"/>
      <c r="AO858" s="736"/>
    </row>
    <row r="859" spans="2:41" ht="18" customHeight="1">
      <c r="B859" s="72"/>
      <c r="D859" s="49"/>
      <c r="F859" s="49"/>
      <c r="G859" s="49"/>
      <c r="I859" s="1847"/>
      <c r="J859" s="883"/>
      <c r="K859" s="1761"/>
      <c r="L859" s="49"/>
      <c r="M859" s="49"/>
      <c r="N859" s="49"/>
      <c r="O859" s="736"/>
      <c r="P859" s="1764"/>
      <c r="R859" s="1765"/>
      <c r="S859" s="1828"/>
      <c r="T859" s="1767"/>
      <c r="V859" s="1768"/>
      <c r="X859" s="1767"/>
      <c r="Z859" s="1768"/>
      <c r="AB859" s="1767"/>
      <c r="AD859" s="1768"/>
      <c r="AE859" s="1828"/>
      <c r="AO859" s="736"/>
    </row>
    <row r="860" spans="2:41" ht="18" customHeight="1">
      <c r="B860" s="72"/>
      <c r="D860" s="49"/>
      <c r="F860" s="49"/>
      <c r="G860" s="49"/>
      <c r="I860" s="1847"/>
      <c r="J860" s="883"/>
      <c r="K860" s="1761"/>
      <c r="L860" s="49"/>
      <c r="M860" s="49"/>
      <c r="N860" s="49"/>
      <c r="O860" s="736"/>
      <c r="P860" s="1764"/>
      <c r="R860" s="1765"/>
      <c r="S860" s="1828"/>
      <c r="T860" s="1767"/>
      <c r="V860" s="1768"/>
      <c r="X860" s="1767"/>
      <c r="Z860" s="1768"/>
      <c r="AB860" s="1767"/>
      <c r="AD860" s="1768"/>
      <c r="AE860" s="1828"/>
      <c r="AO860" s="736"/>
    </row>
    <row r="861" spans="2:41" ht="18" customHeight="1">
      <c r="B861" s="72"/>
      <c r="D861" s="49"/>
      <c r="F861" s="49"/>
      <c r="G861" s="49"/>
      <c r="I861" s="1847"/>
      <c r="J861" s="883"/>
      <c r="K861" s="1761"/>
      <c r="L861" s="49"/>
      <c r="M861" s="49"/>
      <c r="N861" s="49"/>
      <c r="O861" s="736"/>
      <c r="P861" s="1764"/>
      <c r="R861" s="1765"/>
      <c r="S861" s="1828"/>
      <c r="T861" s="1767"/>
      <c r="V861" s="1768"/>
      <c r="X861" s="1767"/>
      <c r="Z861" s="1768"/>
      <c r="AB861" s="1767"/>
      <c r="AD861" s="1768"/>
      <c r="AE861" s="1828"/>
      <c r="AO861" s="736"/>
    </row>
    <row r="862" spans="2:41" ht="18" customHeight="1">
      <c r="B862" s="72"/>
      <c r="D862" s="49"/>
      <c r="F862" s="49"/>
      <c r="G862" s="49"/>
      <c r="I862" s="1847"/>
      <c r="J862" s="883"/>
      <c r="K862" s="1761"/>
      <c r="L862" s="49"/>
      <c r="M862" s="49"/>
      <c r="N862" s="49"/>
      <c r="O862" s="736"/>
      <c r="P862" s="1764"/>
      <c r="R862" s="1765"/>
      <c r="S862" s="1828"/>
      <c r="T862" s="1767"/>
      <c r="V862" s="1768"/>
      <c r="X862" s="1767"/>
      <c r="Z862" s="1768"/>
      <c r="AB862" s="1767"/>
      <c r="AD862" s="1768"/>
      <c r="AE862" s="1828"/>
      <c r="AO862" s="736"/>
    </row>
    <row r="863" spans="2:41" ht="18" customHeight="1">
      <c r="B863" s="72"/>
      <c r="D863" s="49"/>
      <c r="F863" s="49"/>
      <c r="G863" s="49"/>
      <c r="I863" s="1847"/>
      <c r="J863" s="883"/>
      <c r="K863" s="1761"/>
      <c r="L863" s="49"/>
      <c r="M863" s="49"/>
      <c r="N863" s="49"/>
      <c r="O863" s="736"/>
      <c r="P863" s="1764"/>
      <c r="R863" s="1765"/>
      <c r="S863" s="1828"/>
      <c r="T863" s="1767"/>
      <c r="V863" s="1768"/>
      <c r="X863" s="1767"/>
      <c r="Z863" s="1768"/>
      <c r="AB863" s="1767"/>
      <c r="AD863" s="1768"/>
      <c r="AE863" s="1828"/>
      <c r="AO863" s="736"/>
    </row>
    <row r="864" spans="2:41" ht="18" customHeight="1">
      <c r="B864" s="72"/>
      <c r="D864" s="49"/>
      <c r="F864" s="49"/>
      <c r="G864" s="49"/>
      <c r="I864" s="1847"/>
      <c r="J864" s="883"/>
      <c r="K864" s="1761"/>
      <c r="L864" s="49"/>
      <c r="M864" s="49"/>
      <c r="N864" s="49"/>
      <c r="O864" s="736"/>
      <c r="P864" s="1764"/>
      <c r="R864" s="1765"/>
      <c r="S864" s="1828"/>
      <c r="T864" s="1767"/>
      <c r="V864" s="1768"/>
      <c r="X864" s="1767"/>
      <c r="Z864" s="1768"/>
      <c r="AB864" s="1767"/>
      <c r="AD864" s="1768"/>
      <c r="AE864" s="1828"/>
      <c r="AO864" s="736"/>
    </row>
    <row r="865" spans="2:41" ht="18" customHeight="1">
      <c r="B865" s="72"/>
      <c r="D865" s="49"/>
      <c r="F865" s="49"/>
      <c r="G865" s="49"/>
      <c r="I865" s="1847"/>
      <c r="J865" s="883"/>
      <c r="K865" s="1761"/>
      <c r="L865" s="49"/>
      <c r="M865" s="49"/>
      <c r="N865" s="49"/>
      <c r="O865" s="736"/>
      <c r="P865" s="1764"/>
      <c r="R865" s="1765"/>
      <c r="S865" s="1828"/>
      <c r="T865" s="1767"/>
      <c r="V865" s="1768"/>
      <c r="X865" s="1767"/>
      <c r="Z865" s="1768"/>
      <c r="AB865" s="1767"/>
      <c r="AD865" s="1768"/>
      <c r="AE865" s="1828"/>
      <c r="AO865" s="736"/>
    </row>
    <row r="866" spans="2:41" ht="18" customHeight="1">
      <c r="B866" s="72"/>
      <c r="D866" s="49"/>
      <c r="F866" s="49"/>
      <c r="G866" s="49"/>
      <c r="I866" s="1847"/>
      <c r="J866" s="883"/>
      <c r="K866" s="1761"/>
      <c r="L866" s="49"/>
      <c r="M866" s="49"/>
      <c r="N866" s="49"/>
      <c r="O866" s="736"/>
      <c r="P866" s="1764"/>
      <c r="R866" s="1765"/>
      <c r="S866" s="1828"/>
      <c r="T866" s="1767"/>
      <c r="V866" s="1768"/>
      <c r="X866" s="1767"/>
      <c r="Z866" s="1768"/>
      <c r="AB866" s="1767"/>
      <c r="AD866" s="1768"/>
      <c r="AE866" s="1828"/>
      <c r="AO866" s="736"/>
    </row>
    <row r="867" spans="2:41" ht="18" customHeight="1">
      <c r="B867" s="72"/>
      <c r="D867" s="49"/>
      <c r="F867" s="49"/>
      <c r="G867" s="49"/>
      <c r="I867" s="1847"/>
      <c r="J867" s="883"/>
      <c r="K867" s="1761"/>
      <c r="L867" s="49"/>
      <c r="M867" s="49"/>
      <c r="N867" s="49"/>
      <c r="O867" s="736"/>
      <c r="P867" s="1764"/>
      <c r="R867" s="1765"/>
      <c r="S867" s="1828"/>
      <c r="T867" s="1767"/>
      <c r="V867" s="1768"/>
      <c r="X867" s="1767"/>
      <c r="Z867" s="1768"/>
      <c r="AB867" s="1767"/>
      <c r="AD867" s="1768"/>
      <c r="AE867" s="1828"/>
      <c r="AO867" s="736"/>
    </row>
    <row r="868" spans="2:41" ht="18" customHeight="1">
      <c r="B868" s="72"/>
      <c r="D868" s="49"/>
      <c r="F868" s="49"/>
      <c r="G868" s="49"/>
      <c r="I868" s="1847"/>
      <c r="J868" s="883"/>
      <c r="K868" s="1761"/>
      <c r="L868" s="49"/>
      <c r="M868" s="49"/>
      <c r="N868" s="49"/>
      <c r="O868" s="736"/>
      <c r="P868" s="1764"/>
      <c r="R868" s="1765"/>
      <c r="S868" s="1828"/>
      <c r="T868" s="1767"/>
      <c r="V868" s="1768"/>
      <c r="X868" s="1767"/>
      <c r="Z868" s="1768"/>
      <c r="AB868" s="1767"/>
      <c r="AD868" s="1768"/>
      <c r="AE868" s="1828"/>
      <c r="AO868" s="736"/>
    </row>
    <row r="869" spans="2:41" ht="18" customHeight="1">
      <c r="B869" s="72"/>
      <c r="D869" s="49"/>
      <c r="F869" s="49"/>
      <c r="G869" s="49"/>
      <c r="I869" s="1847"/>
      <c r="J869" s="883"/>
      <c r="K869" s="1761"/>
      <c r="L869" s="49"/>
      <c r="M869" s="49"/>
      <c r="N869" s="49"/>
      <c r="O869" s="736"/>
      <c r="P869" s="1764"/>
      <c r="R869" s="1765"/>
      <c r="S869" s="1828"/>
      <c r="T869" s="1767"/>
      <c r="V869" s="1768"/>
      <c r="X869" s="1767"/>
      <c r="Z869" s="1768"/>
      <c r="AB869" s="1767"/>
      <c r="AD869" s="1768"/>
      <c r="AE869" s="1828"/>
      <c r="AO869" s="736"/>
    </row>
    <row r="870" spans="2:41" ht="18" customHeight="1">
      <c r="B870" s="72"/>
      <c r="D870" s="49"/>
      <c r="F870" s="49"/>
      <c r="G870" s="49"/>
      <c r="I870" s="1847"/>
      <c r="J870" s="883"/>
      <c r="K870" s="1761"/>
      <c r="L870" s="49"/>
      <c r="M870" s="49"/>
      <c r="N870" s="49"/>
      <c r="O870" s="736"/>
      <c r="P870" s="1764"/>
      <c r="R870" s="1765"/>
      <c r="S870" s="1828"/>
      <c r="T870" s="1767"/>
      <c r="V870" s="1768"/>
      <c r="X870" s="1767"/>
      <c r="Z870" s="1768"/>
      <c r="AB870" s="1767"/>
      <c r="AD870" s="1768"/>
      <c r="AE870" s="1828"/>
      <c r="AO870" s="736"/>
    </row>
    <row r="871" spans="2:41" ht="18" customHeight="1">
      <c r="B871" s="72"/>
      <c r="D871" s="49"/>
      <c r="F871" s="49"/>
      <c r="G871" s="49"/>
      <c r="I871" s="1847"/>
      <c r="J871" s="883"/>
      <c r="K871" s="1761"/>
      <c r="L871" s="49"/>
      <c r="M871" s="49"/>
      <c r="N871" s="49"/>
      <c r="O871" s="736"/>
      <c r="P871" s="1764"/>
      <c r="R871" s="1765"/>
      <c r="S871" s="1828"/>
      <c r="T871" s="1767"/>
      <c r="V871" s="1768"/>
      <c r="X871" s="1767"/>
      <c r="Z871" s="1768"/>
      <c r="AB871" s="1767"/>
      <c r="AD871" s="1768"/>
      <c r="AE871" s="1828"/>
      <c r="AO871" s="736"/>
    </row>
    <row r="872" spans="2:41" ht="18" customHeight="1">
      <c r="B872" s="72"/>
      <c r="D872" s="49"/>
      <c r="F872" s="49"/>
      <c r="G872" s="49"/>
      <c r="I872" s="1847"/>
      <c r="J872" s="883"/>
      <c r="K872" s="1761"/>
      <c r="L872" s="49"/>
      <c r="M872" s="49"/>
      <c r="N872" s="49"/>
      <c r="O872" s="736"/>
      <c r="P872" s="1764"/>
      <c r="R872" s="1765"/>
      <c r="S872" s="1828"/>
      <c r="T872" s="1767"/>
      <c r="V872" s="1768"/>
      <c r="X872" s="1767"/>
      <c r="Z872" s="1768"/>
      <c r="AB872" s="1767"/>
      <c r="AD872" s="1768"/>
      <c r="AE872" s="1828"/>
      <c r="AO872" s="736"/>
    </row>
    <row r="873" spans="2:41" ht="18" customHeight="1">
      <c r="B873" s="72"/>
      <c r="D873" s="49"/>
      <c r="F873" s="49"/>
      <c r="G873" s="49"/>
      <c r="I873" s="1847"/>
      <c r="J873" s="883"/>
      <c r="K873" s="1761"/>
      <c r="L873" s="49"/>
      <c r="M873" s="49"/>
      <c r="N873" s="49"/>
      <c r="O873" s="736"/>
      <c r="P873" s="1764"/>
      <c r="R873" s="1765"/>
      <c r="S873" s="1828"/>
      <c r="T873" s="1767"/>
      <c r="V873" s="1768"/>
      <c r="X873" s="1767"/>
      <c r="Z873" s="1768"/>
      <c r="AB873" s="1767"/>
      <c r="AD873" s="1768"/>
      <c r="AE873" s="1828"/>
      <c r="AO873" s="736"/>
    </row>
    <row r="874" spans="2:41" ht="18" customHeight="1">
      <c r="B874" s="72"/>
      <c r="D874" s="49"/>
      <c r="F874" s="49"/>
      <c r="G874" s="49"/>
      <c r="I874" s="1847"/>
      <c r="J874" s="883"/>
      <c r="K874" s="1761"/>
      <c r="L874" s="49"/>
      <c r="M874" s="49"/>
      <c r="N874" s="49"/>
      <c r="O874" s="736"/>
      <c r="P874" s="1764"/>
      <c r="R874" s="1765"/>
      <c r="S874" s="1828"/>
      <c r="T874" s="1767"/>
      <c r="V874" s="1768"/>
      <c r="X874" s="1767"/>
      <c r="Z874" s="1768"/>
      <c r="AB874" s="1767"/>
      <c r="AD874" s="1768"/>
      <c r="AE874" s="1828"/>
      <c r="AO874" s="736"/>
    </row>
    <row r="875" spans="2:41" ht="18" customHeight="1">
      <c r="B875" s="72"/>
      <c r="D875" s="49"/>
      <c r="F875" s="49"/>
      <c r="G875" s="49"/>
      <c r="I875" s="1847"/>
      <c r="J875" s="883"/>
      <c r="K875" s="1761"/>
      <c r="L875" s="49"/>
      <c r="M875" s="49"/>
      <c r="N875" s="49"/>
      <c r="O875" s="736"/>
      <c r="P875" s="1764"/>
      <c r="R875" s="1765"/>
      <c r="S875" s="1828"/>
      <c r="T875" s="1767"/>
      <c r="V875" s="1768"/>
      <c r="X875" s="1767"/>
      <c r="Z875" s="1768"/>
      <c r="AB875" s="1767"/>
      <c r="AD875" s="1768"/>
      <c r="AE875" s="1828"/>
      <c r="AO875" s="736"/>
    </row>
    <row r="876" spans="2:41" ht="18" customHeight="1">
      <c r="B876" s="72"/>
      <c r="D876" s="49"/>
      <c r="F876" s="49"/>
      <c r="G876" s="49"/>
      <c r="I876" s="1847"/>
      <c r="J876" s="883"/>
      <c r="K876" s="1761"/>
      <c r="L876" s="49"/>
      <c r="M876" s="49"/>
      <c r="N876" s="49"/>
      <c r="O876" s="736"/>
      <c r="P876" s="1764"/>
      <c r="R876" s="1765"/>
      <c r="S876" s="1828"/>
      <c r="T876" s="1767"/>
      <c r="V876" s="1768"/>
      <c r="X876" s="1767"/>
      <c r="Z876" s="1768"/>
      <c r="AB876" s="1767"/>
      <c r="AD876" s="1768"/>
      <c r="AE876" s="1828"/>
      <c r="AO876" s="736"/>
    </row>
    <row r="877" spans="2:41" ht="18" customHeight="1">
      <c r="B877" s="72"/>
      <c r="D877" s="49"/>
      <c r="F877" s="49"/>
      <c r="G877" s="49"/>
      <c r="I877" s="1847"/>
      <c r="J877" s="883"/>
      <c r="K877" s="1761"/>
      <c r="L877" s="49"/>
      <c r="M877" s="49"/>
      <c r="N877" s="49"/>
      <c r="O877" s="736"/>
      <c r="P877" s="1764"/>
      <c r="R877" s="1765"/>
      <c r="S877" s="1828"/>
      <c r="T877" s="1767"/>
      <c r="V877" s="1768"/>
      <c r="X877" s="1767"/>
      <c r="Z877" s="1768"/>
      <c r="AB877" s="1767"/>
      <c r="AD877" s="1768"/>
      <c r="AE877" s="1828"/>
      <c r="AO877" s="736"/>
    </row>
    <row r="878" spans="2:41" ht="18" customHeight="1">
      <c r="B878" s="72"/>
      <c r="D878" s="49"/>
      <c r="F878" s="49"/>
      <c r="G878" s="49"/>
      <c r="I878" s="1847"/>
      <c r="J878" s="883"/>
      <c r="K878" s="1761"/>
      <c r="L878" s="49"/>
      <c r="M878" s="49"/>
      <c r="N878" s="49"/>
      <c r="O878" s="736"/>
      <c r="P878" s="1764"/>
      <c r="R878" s="1765"/>
      <c r="S878" s="1828"/>
      <c r="T878" s="1767"/>
      <c r="V878" s="1768"/>
      <c r="X878" s="1767"/>
      <c r="Z878" s="1768"/>
      <c r="AB878" s="1767"/>
      <c r="AD878" s="1768"/>
      <c r="AE878" s="1828"/>
      <c r="AO878" s="736"/>
    </row>
    <row r="879" spans="2:41" ht="18" customHeight="1">
      <c r="B879" s="72"/>
      <c r="D879" s="49"/>
      <c r="F879" s="49"/>
      <c r="G879" s="49"/>
      <c r="I879" s="1847"/>
      <c r="J879" s="883"/>
      <c r="K879" s="1761"/>
      <c r="L879" s="49"/>
      <c r="M879" s="49"/>
      <c r="N879" s="49"/>
      <c r="O879" s="736"/>
      <c r="P879" s="1764"/>
      <c r="R879" s="1765"/>
      <c r="S879" s="1828"/>
      <c r="T879" s="1767"/>
      <c r="V879" s="1768"/>
      <c r="X879" s="1767"/>
      <c r="Z879" s="1768"/>
      <c r="AB879" s="1767"/>
      <c r="AD879" s="1768"/>
      <c r="AE879" s="1828"/>
      <c r="AO879" s="736"/>
    </row>
    <row r="880" spans="2:41" ht="18" customHeight="1">
      <c r="B880" s="72"/>
      <c r="D880" s="49"/>
      <c r="F880" s="49"/>
      <c r="G880" s="49"/>
      <c r="I880" s="1847"/>
      <c r="J880" s="883"/>
      <c r="K880" s="1761"/>
      <c r="L880" s="49"/>
      <c r="M880" s="49"/>
      <c r="N880" s="49"/>
      <c r="O880" s="736"/>
      <c r="P880" s="1764"/>
      <c r="R880" s="1765"/>
      <c r="S880" s="1828"/>
      <c r="T880" s="1767"/>
      <c r="V880" s="1768"/>
      <c r="X880" s="1767"/>
      <c r="Z880" s="1768"/>
      <c r="AB880" s="1767"/>
      <c r="AD880" s="1768"/>
      <c r="AE880" s="1828"/>
      <c r="AO880" s="736"/>
    </row>
    <row r="881" spans="2:41" ht="18" customHeight="1">
      <c r="B881" s="72"/>
      <c r="D881" s="49"/>
      <c r="F881" s="49"/>
      <c r="G881" s="49"/>
      <c r="I881" s="1847"/>
      <c r="J881" s="883"/>
      <c r="K881" s="1761"/>
      <c r="L881" s="49"/>
      <c r="M881" s="49"/>
      <c r="N881" s="49"/>
      <c r="O881" s="736"/>
      <c r="P881" s="1764"/>
      <c r="R881" s="1765"/>
      <c r="S881" s="1828"/>
      <c r="T881" s="1767"/>
      <c r="V881" s="1768"/>
      <c r="X881" s="1767"/>
      <c r="Z881" s="1768"/>
      <c r="AB881" s="1767"/>
      <c r="AD881" s="1768"/>
      <c r="AE881" s="1828"/>
      <c r="AO881" s="736"/>
    </row>
    <row r="882" spans="2:41" ht="18" customHeight="1">
      <c r="B882" s="72"/>
      <c r="D882" s="49"/>
      <c r="F882" s="49"/>
      <c r="G882" s="49"/>
      <c r="I882" s="1847"/>
      <c r="J882" s="883"/>
      <c r="K882" s="1761"/>
      <c r="L882" s="49"/>
      <c r="M882" s="49"/>
      <c r="N882" s="49"/>
      <c r="O882" s="736"/>
      <c r="P882" s="1764"/>
      <c r="R882" s="1765"/>
      <c r="S882" s="1828"/>
      <c r="T882" s="1767"/>
      <c r="V882" s="1768"/>
      <c r="X882" s="1767"/>
      <c r="Z882" s="1768"/>
      <c r="AB882" s="1767"/>
      <c r="AD882" s="1768"/>
      <c r="AE882" s="1828"/>
      <c r="AO882" s="736"/>
    </row>
    <row r="883" spans="2:41" ht="18" customHeight="1">
      <c r="B883" s="72"/>
      <c r="D883" s="49"/>
      <c r="F883" s="49"/>
      <c r="G883" s="49"/>
      <c r="I883" s="1847"/>
      <c r="J883" s="883"/>
      <c r="K883" s="1761"/>
      <c r="L883" s="49"/>
      <c r="M883" s="49"/>
      <c r="N883" s="49"/>
      <c r="O883" s="736"/>
      <c r="P883" s="1764"/>
      <c r="R883" s="1765"/>
      <c r="S883" s="1828"/>
      <c r="T883" s="1767"/>
      <c r="V883" s="1768"/>
      <c r="X883" s="1767"/>
      <c r="Z883" s="1768"/>
      <c r="AB883" s="1767"/>
      <c r="AD883" s="1768"/>
      <c r="AE883" s="1828"/>
      <c r="AO883" s="736"/>
    </row>
    <row r="884" spans="2:41" ht="18" customHeight="1">
      <c r="B884" s="72"/>
      <c r="D884" s="49"/>
      <c r="F884" s="49"/>
      <c r="G884" s="49"/>
      <c r="I884" s="1847"/>
      <c r="J884" s="883"/>
      <c r="K884" s="1761"/>
      <c r="L884" s="49"/>
      <c r="M884" s="49"/>
      <c r="N884" s="49"/>
      <c r="O884" s="736"/>
      <c r="P884" s="1764"/>
      <c r="R884" s="1765"/>
      <c r="S884" s="1828"/>
      <c r="T884" s="1767"/>
      <c r="V884" s="1768"/>
      <c r="X884" s="1767"/>
      <c r="Z884" s="1768"/>
      <c r="AB884" s="1767"/>
      <c r="AD884" s="1768"/>
      <c r="AE884" s="1828"/>
      <c r="AO884" s="736"/>
    </row>
    <row r="885" spans="2:41" ht="18" customHeight="1">
      <c r="B885" s="72"/>
      <c r="D885" s="49"/>
      <c r="F885" s="49"/>
      <c r="G885" s="49"/>
      <c r="I885" s="1847"/>
      <c r="J885" s="883"/>
      <c r="K885" s="1761"/>
      <c r="L885" s="49"/>
      <c r="M885" s="49"/>
      <c r="N885" s="49"/>
      <c r="O885" s="736"/>
      <c r="P885" s="1764"/>
      <c r="R885" s="1765"/>
      <c r="S885" s="1828"/>
      <c r="T885" s="1767"/>
      <c r="V885" s="1768"/>
      <c r="X885" s="1767"/>
      <c r="Z885" s="1768"/>
      <c r="AB885" s="1767"/>
      <c r="AD885" s="1768"/>
      <c r="AE885" s="1828"/>
      <c r="AO885" s="736"/>
    </row>
    <row r="886" spans="2:41" ht="18" customHeight="1">
      <c r="B886" s="72"/>
      <c r="D886" s="49"/>
      <c r="F886" s="49"/>
      <c r="G886" s="49"/>
      <c r="I886" s="1847"/>
      <c r="J886" s="883"/>
      <c r="K886" s="1761"/>
      <c r="L886" s="49"/>
      <c r="M886" s="49"/>
      <c r="N886" s="49"/>
      <c r="O886" s="736"/>
      <c r="P886" s="1764"/>
      <c r="R886" s="1765"/>
      <c r="S886" s="1828"/>
      <c r="T886" s="1767"/>
      <c r="V886" s="1768"/>
      <c r="X886" s="1767"/>
      <c r="Z886" s="1768"/>
      <c r="AB886" s="1767"/>
      <c r="AD886" s="1768"/>
      <c r="AE886" s="1828"/>
      <c r="AO886" s="736"/>
    </row>
    <row r="887" spans="2:41" ht="18" customHeight="1">
      <c r="B887" s="72"/>
      <c r="D887" s="49"/>
      <c r="F887" s="49"/>
      <c r="G887" s="49"/>
      <c r="I887" s="1847"/>
      <c r="J887" s="883"/>
      <c r="K887" s="1761"/>
      <c r="L887" s="49"/>
      <c r="M887" s="49"/>
      <c r="N887" s="49"/>
      <c r="O887" s="736"/>
      <c r="P887" s="1764"/>
      <c r="R887" s="1765"/>
      <c r="S887" s="1828"/>
      <c r="T887" s="1767"/>
      <c r="V887" s="1768"/>
      <c r="X887" s="1767"/>
      <c r="Z887" s="1768"/>
      <c r="AB887" s="1767"/>
      <c r="AD887" s="1768"/>
      <c r="AE887" s="1828"/>
      <c r="AO887" s="736"/>
    </row>
    <row r="888" spans="2:41" ht="18" customHeight="1">
      <c r="B888" s="72"/>
      <c r="D888" s="49"/>
      <c r="F888" s="49"/>
      <c r="G888" s="49"/>
      <c r="I888" s="1847"/>
      <c r="J888" s="883"/>
      <c r="K888" s="1761"/>
      <c r="L888" s="49"/>
      <c r="M888" s="49"/>
      <c r="N888" s="49"/>
      <c r="O888" s="736"/>
      <c r="P888" s="1764"/>
      <c r="R888" s="1765"/>
      <c r="S888" s="1828"/>
      <c r="T888" s="1767"/>
      <c r="V888" s="1768"/>
      <c r="X888" s="1767"/>
      <c r="Z888" s="1768"/>
      <c r="AB888" s="1767"/>
      <c r="AD888" s="1768"/>
      <c r="AE888" s="1828"/>
      <c r="AO888" s="736"/>
    </row>
    <row r="889" spans="2:41" ht="18" customHeight="1">
      <c r="B889" s="72"/>
      <c r="D889" s="49"/>
      <c r="F889" s="49"/>
      <c r="G889" s="49"/>
      <c r="I889" s="1847"/>
      <c r="J889" s="883"/>
      <c r="K889" s="1761"/>
      <c r="L889" s="49"/>
      <c r="M889" s="49"/>
      <c r="N889" s="49"/>
      <c r="O889" s="736"/>
      <c r="P889" s="1764"/>
      <c r="R889" s="1765"/>
      <c r="S889" s="1828"/>
      <c r="T889" s="1767"/>
      <c r="V889" s="1768"/>
      <c r="X889" s="1767"/>
      <c r="Z889" s="1768"/>
      <c r="AB889" s="1767"/>
      <c r="AD889" s="1768"/>
      <c r="AE889" s="1828"/>
      <c r="AO889" s="736"/>
    </row>
    <row r="890" spans="2:41" ht="18" customHeight="1">
      <c r="B890" s="72"/>
      <c r="D890" s="49"/>
      <c r="F890" s="49"/>
      <c r="G890" s="49"/>
      <c r="I890" s="1847"/>
      <c r="J890" s="883"/>
      <c r="K890" s="1761"/>
      <c r="L890" s="49"/>
      <c r="M890" s="49"/>
      <c r="N890" s="49"/>
      <c r="O890" s="736"/>
      <c r="P890" s="1764"/>
      <c r="R890" s="1765"/>
      <c r="S890" s="1828"/>
      <c r="T890" s="1767"/>
      <c r="V890" s="1768"/>
      <c r="X890" s="1767"/>
      <c r="Z890" s="1768"/>
      <c r="AB890" s="1767"/>
      <c r="AD890" s="1768"/>
      <c r="AE890" s="1828"/>
      <c r="AO890" s="736"/>
    </row>
    <row r="891" spans="2:41" ht="18" customHeight="1">
      <c r="B891" s="72"/>
      <c r="D891" s="49"/>
      <c r="F891" s="49"/>
      <c r="G891" s="49"/>
      <c r="I891" s="1847"/>
      <c r="J891" s="883"/>
      <c r="K891" s="1761"/>
      <c r="L891" s="49"/>
      <c r="M891" s="49"/>
      <c r="N891" s="49"/>
      <c r="O891" s="736"/>
      <c r="P891" s="1764"/>
      <c r="R891" s="1765"/>
      <c r="S891" s="1828"/>
      <c r="T891" s="1767"/>
      <c r="V891" s="1768"/>
      <c r="X891" s="1767"/>
      <c r="Z891" s="1768"/>
      <c r="AB891" s="1767"/>
      <c r="AD891" s="1768"/>
      <c r="AE891" s="1828"/>
      <c r="AO891" s="736"/>
    </row>
    <row r="892" spans="2:41" ht="18" customHeight="1">
      <c r="B892" s="72"/>
      <c r="D892" s="49"/>
      <c r="F892" s="49"/>
      <c r="G892" s="49"/>
      <c r="I892" s="1847"/>
      <c r="J892" s="883"/>
      <c r="K892" s="1761"/>
      <c r="L892" s="49"/>
      <c r="M892" s="49"/>
      <c r="N892" s="49"/>
      <c r="O892" s="736"/>
      <c r="P892" s="1764"/>
      <c r="R892" s="1765"/>
      <c r="S892" s="1828"/>
      <c r="T892" s="1767"/>
      <c r="V892" s="1768"/>
      <c r="X892" s="1767"/>
      <c r="Z892" s="1768"/>
      <c r="AB892" s="1767"/>
      <c r="AD892" s="1768"/>
      <c r="AE892" s="1828"/>
      <c r="AO892" s="736"/>
    </row>
    <row r="893" spans="2:41" ht="18" customHeight="1">
      <c r="B893" s="72"/>
      <c r="D893" s="49"/>
      <c r="F893" s="49"/>
      <c r="G893" s="49"/>
      <c r="I893" s="1847"/>
      <c r="J893" s="883"/>
      <c r="K893" s="1761"/>
      <c r="L893" s="49"/>
      <c r="M893" s="49"/>
      <c r="N893" s="49"/>
      <c r="O893" s="736"/>
      <c r="P893" s="1764"/>
      <c r="R893" s="1765"/>
      <c r="S893" s="1828"/>
      <c r="T893" s="1767"/>
      <c r="V893" s="1768"/>
      <c r="X893" s="1767"/>
      <c r="Z893" s="1768"/>
      <c r="AB893" s="1767"/>
      <c r="AD893" s="1768"/>
      <c r="AE893" s="1828"/>
      <c r="AO893" s="736"/>
    </row>
    <row r="894" spans="2:41" ht="18" customHeight="1">
      <c r="B894" s="72"/>
      <c r="D894" s="49"/>
      <c r="F894" s="49"/>
      <c r="G894" s="49"/>
      <c r="I894" s="1847"/>
      <c r="J894" s="883"/>
      <c r="K894" s="1761"/>
      <c r="L894" s="49"/>
      <c r="M894" s="49"/>
      <c r="N894" s="49"/>
      <c r="O894" s="736"/>
      <c r="P894" s="1764"/>
      <c r="R894" s="1765"/>
      <c r="S894" s="1828"/>
      <c r="T894" s="1767"/>
      <c r="V894" s="1768"/>
      <c r="X894" s="1767"/>
      <c r="Z894" s="1768"/>
      <c r="AB894" s="1767"/>
      <c r="AD894" s="1768"/>
      <c r="AE894" s="1828"/>
      <c r="AO894" s="736"/>
    </row>
    <row r="895" spans="2:41" ht="18" customHeight="1">
      <c r="B895" s="72"/>
      <c r="D895" s="49"/>
      <c r="F895" s="49"/>
      <c r="G895" s="49"/>
      <c r="I895" s="1847"/>
      <c r="J895" s="883"/>
      <c r="K895" s="1761"/>
      <c r="L895" s="49"/>
      <c r="M895" s="49"/>
      <c r="N895" s="49"/>
      <c r="O895" s="736"/>
      <c r="P895" s="1764"/>
      <c r="R895" s="1765"/>
      <c r="S895" s="1828"/>
      <c r="T895" s="1767"/>
      <c r="V895" s="1768"/>
      <c r="X895" s="1767"/>
      <c r="Z895" s="1768"/>
      <c r="AB895" s="1767"/>
      <c r="AD895" s="1768"/>
      <c r="AE895" s="1828"/>
      <c r="AO895" s="736"/>
    </row>
    <row r="896" spans="2:41" ht="18" customHeight="1">
      <c r="B896" s="72"/>
      <c r="D896" s="49"/>
      <c r="F896" s="49"/>
      <c r="G896" s="49"/>
      <c r="I896" s="1847"/>
      <c r="J896" s="883"/>
      <c r="K896" s="1761"/>
      <c r="L896" s="49"/>
      <c r="M896" s="49"/>
      <c r="N896" s="49"/>
      <c r="O896" s="736"/>
      <c r="P896" s="1764"/>
      <c r="R896" s="1765"/>
      <c r="S896" s="1828"/>
      <c r="T896" s="1767"/>
      <c r="V896" s="1768"/>
      <c r="X896" s="1767"/>
      <c r="Z896" s="1768"/>
      <c r="AB896" s="1767"/>
      <c r="AD896" s="1768"/>
      <c r="AE896" s="1828"/>
      <c r="AO896" s="736"/>
    </row>
    <row r="897" spans="2:41" ht="18" customHeight="1">
      <c r="B897" s="72"/>
      <c r="D897" s="49"/>
      <c r="F897" s="49"/>
      <c r="G897" s="49"/>
      <c r="I897" s="1847"/>
      <c r="J897" s="883"/>
      <c r="K897" s="1761"/>
      <c r="L897" s="49"/>
      <c r="M897" s="49"/>
      <c r="N897" s="49"/>
      <c r="O897" s="736"/>
      <c r="P897" s="1764"/>
      <c r="R897" s="1765"/>
      <c r="S897" s="1828"/>
      <c r="T897" s="1767"/>
      <c r="V897" s="1768"/>
      <c r="X897" s="1767"/>
      <c r="Z897" s="1768"/>
      <c r="AB897" s="1767"/>
      <c r="AD897" s="1768"/>
      <c r="AE897" s="1828"/>
      <c r="AO897" s="736"/>
    </row>
    <row r="898" spans="2:41" ht="18" customHeight="1">
      <c r="B898" s="72"/>
      <c r="D898" s="49"/>
      <c r="F898" s="49"/>
      <c r="G898" s="49"/>
      <c r="I898" s="1847"/>
      <c r="J898" s="883"/>
      <c r="K898" s="1761"/>
      <c r="L898" s="49"/>
      <c r="M898" s="49"/>
      <c r="N898" s="49"/>
      <c r="O898" s="736"/>
      <c r="P898" s="1764"/>
      <c r="R898" s="1765"/>
      <c r="S898" s="1828"/>
      <c r="T898" s="1767"/>
      <c r="V898" s="1768"/>
      <c r="X898" s="1767"/>
      <c r="Z898" s="1768"/>
      <c r="AB898" s="1767"/>
      <c r="AD898" s="1768"/>
      <c r="AE898" s="1828"/>
      <c r="AO898" s="736"/>
    </row>
    <row r="899" spans="2:41" ht="18" customHeight="1">
      <c r="B899" s="72"/>
      <c r="D899" s="49"/>
      <c r="F899" s="49"/>
      <c r="G899" s="49"/>
      <c r="I899" s="1847"/>
      <c r="J899" s="883"/>
      <c r="K899" s="1761"/>
      <c r="L899" s="49"/>
      <c r="M899" s="49"/>
      <c r="N899" s="49"/>
      <c r="O899" s="736"/>
      <c r="P899" s="1764"/>
      <c r="R899" s="1765"/>
      <c r="S899" s="1828"/>
      <c r="T899" s="1767"/>
      <c r="V899" s="1768"/>
      <c r="X899" s="1767"/>
      <c r="Z899" s="1768"/>
      <c r="AB899" s="1767"/>
      <c r="AD899" s="1768"/>
      <c r="AE899" s="1828"/>
      <c r="AO899" s="736"/>
    </row>
    <row r="900" spans="2:41" ht="18" customHeight="1">
      <c r="B900" s="72"/>
      <c r="D900" s="49"/>
      <c r="F900" s="49"/>
      <c r="G900" s="49"/>
      <c r="I900" s="1847"/>
      <c r="J900" s="883"/>
      <c r="K900" s="1761"/>
      <c r="L900" s="49"/>
      <c r="M900" s="49"/>
      <c r="N900" s="49"/>
      <c r="O900" s="736"/>
      <c r="P900" s="1764"/>
      <c r="R900" s="1765"/>
      <c r="S900" s="1828"/>
      <c r="T900" s="1767"/>
      <c r="V900" s="1768"/>
      <c r="X900" s="1767"/>
      <c r="Z900" s="1768"/>
      <c r="AB900" s="1767"/>
      <c r="AD900" s="1768"/>
      <c r="AE900" s="1828"/>
      <c r="AO900" s="736"/>
    </row>
    <row r="901" spans="2:41" ht="18" customHeight="1">
      <c r="B901" s="72"/>
      <c r="D901" s="49"/>
      <c r="F901" s="49"/>
      <c r="G901" s="49"/>
      <c r="I901" s="1847"/>
      <c r="J901" s="883"/>
      <c r="K901" s="1761"/>
      <c r="L901" s="49"/>
      <c r="M901" s="49"/>
      <c r="N901" s="49"/>
      <c r="O901" s="736"/>
      <c r="P901" s="1764"/>
      <c r="R901" s="1765"/>
      <c r="S901" s="1828"/>
      <c r="T901" s="1767"/>
      <c r="V901" s="1768"/>
      <c r="X901" s="1767"/>
      <c r="Z901" s="1768"/>
      <c r="AB901" s="1767"/>
      <c r="AD901" s="1768"/>
      <c r="AE901" s="1828"/>
      <c r="AO901" s="736"/>
    </row>
    <row r="902" spans="2:41" ht="18" customHeight="1">
      <c r="B902" s="72"/>
      <c r="D902" s="49"/>
      <c r="F902" s="49"/>
      <c r="G902" s="49"/>
      <c r="I902" s="1847"/>
      <c r="J902" s="883"/>
      <c r="K902" s="1761"/>
      <c r="L902" s="49"/>
      <c r="M902" s="49"/>
      <c r="N902" s="49"/>
      <c r="O902" s="736"/>
      <c r="P902" s="1764"/>
      <c r="R902" s="1765"/>
      <c r="S902" s="1828"/>
      <c r="T902" s="1767"/>
      <c r="V902" s="1768"/>
      <c r="X902" s="1767"/>
      <c r="Z902" s="1768"/>
      <c r="AB902" s="1767"/>
      <c r="AD902" s="1768"/>
      <c r="AE902" s="1828"/>
      <c r="AO902" s="736"/>
    </row>
    <row r="903" spans="2:41" ht="18" customHeight="1">
      <c r="B903" s="72"/>
      <c r="D903" s="49"/>
      <c r="F903" s="49"/>
      <c r="G903" s="49"/>
      <c r="I903" s="1847"/>
      <c r="J903" s="883"/>
      <c r="K903" s="1761"/>
      <c r="L903" s="49"/>
      <c r="M903" s="49"/>
      <c r="N903" s="49"/>
      <c r="O903" s="736"/>
      <c r="P903" s="1764"/>
      <c r="R903" s="1765"/>
      <c r="S903" s="1828"/>
      <c r="T903" s="1767"/>
      <c r="V903" s="1768"/>
      <c r="X903" s="1767"/>
      <c r="Z903" s="1768"/>
      <c r="AB903" s="1767"/>
      <c r="AD903" s="1768"/>
      <c r="AE903" s="1828"/>
      <c r="AO903" s="736"/>
    </row>
    <row r="904" spans="2:41" ht="18" customHeight="1">
      <c r="B904" s="72"/>
      <c r="D904" s="49"/>
      <c r="F904" s="49"/>
      <c r="G904" s="49"/>
      <c r="I904" s="1847"/>
      <c r="J904" s="883"/>
      <c r="K904" s="1761"/>
      <c r="L904" s="49"/>
      <c r="M904" s="49"/>
      <c r="N904" s="49"/>
      <c r="O904" s="736"/>
      <c r="P904" s="1764"/>
      <c r="R904" s="1765"/>
      <c r="S904" s="1828"/>
      <c r="T904" s="1767"/>
      <c r="V904" s="1768"/>
      <c r="X904" s="1767"/>
      <c r="Z904" s="1768"/>
      <c r="AB904" s="1767"/>
      <c r="AD904" s="1768"/>
      <c r="AE904" s="1828"/>
      <c r="AO904" s="736"/>
    </row>
    <row r="905" spans="2:41" ht="18" customHeight="1">
      <c r="B905" s="72"/>
      <c r="D905" s="49"/>
      <c r="F905" s="49"/>
      <c r="G905" s="49"/>
      <c r="I905" s="1847"/>
      <c r="J905" s="883"/>
      <c r="K905" s="1761"/>
      <c r="L905" s="49"/>
      <c r="M905" s="49"/>
      <c r="N905" s="49"/>
      <c r="O905" s="736"/>
      <c r="P905" s="1764"/>
      <c r="R905" s="1765"/>
      <c r="S905" s="1828"/>
      <c r="T905" s="1767"/>
      <c r="V905" s="1768"/>
      <c r="X905" s="1767"/>
      <c r="Z905" s="1768"/>
      <c r="AB905" s="1767"/>
      <c r="AD905" s="1768"/>
      <c r="AE905" s="1828"/>
      <c r="AO905" s="736"/>
    </row>
    <row r="906" spans="2:41" ht="18" customHeight="1">
      <c r="B906" s="72"/>
      <c r="D906" s="49"/>
      <c r="F906" s="49"/>
      <c r="G906" s="49"/>
      <c r="I906" s="1847"/>
      <c r="J906" s="883"/>
      <c r="K906" s="1761"/>
      <c r="L906" s="49"/>
      <c r="M906" s="49"/>
      <c r="N906" s="49"/>
      <c r="O906" s="736"/>
      <c r="P906" s="1764"/>
      <c r="R906" s="1765"/>
      <c r="S906" s="1828"/>
      <c r="T906" s="1767"/>
      <c r="V906" s="1768"/>
      <c r="X906" s="1767"/>
      <c r="Z906" s="1768"/>
      <c r="AB906" s="1767"/>
      <c r="AD906" s="1768"/>
      <c r="AE906" s="1828"/>
      <c r="AO906" s="736"/>
    </row>
    <row r="907" spans="2:41" ht="18" customHeight="1">
      <c r="B907" s="72"/>
      <c r="D907" s="49"/>
      <c r="F907" s="49"/>
      <c r="G907" s="49"/>
      <c r="I907" s="1847"/>
      <c r="J907" s="883"/>
      <c r="K907" s="1761"/>
      <c r="L907" s="49"/>
      <c r="M907" s="49"/>
      <c r="N907" s="49"/>
      <c r="O907" s="736"/>
      <c r="P907" s="1764"/>
      <c r="R907" s="1765"/>
      <c r="S907" s="1828"/>
      <c r="T907" s="1767"/>
      <c r="V907" s="1768"/>
      <c r="X907" s="1767"/>
      <c r="Z907" s="1768"/>
      <c r="AB907" s="1767"/>
      <c r="AD907" s="1768"/>
      <c r="AE907" s="1828"/>
      <c r="AO907" s="736"/>
    </row>
    <row r="908" spans="2:41" ht="18" customHeight="1">
      <c r="B908" s="72"/>
      <c r="D908" s="49"/>
      <c r="F908" s="49"/>
      <c r="G908" s="49"/>
      <c r="I908" s="1847"/>
      <c r="J908" s="883"/>
      <c r="K908" s="1761"/>
      <c r="L908" s="49"/>
      <c r="M908" s="49"/>
      <c r="N908" s="49"/>
      <c r="O908" s="736"/>
      <c r="P908" s="1764"/>
      <c r="R908" s="1765"/>
      <c r="S908" s="1828"/>
      <c r="T908" s="1767"/>
      <c r="V908" s="1768"/>
      <c r="X908" s="1767"/>
      <c r="Z908" s="1768"/>
      <c r="AB908" s="1767"/>
      <c r="AD908" s="1768"/>
      <c r="AE908" s="1828"/>
      <c r="AO908" s="736"/>
    </row>
    <row r="909" spans="2:41" ht="18" customHeight="1">
      <c r="B909" s="72"/>
      <c r="D909" s="49"/>
      <c r="F909" s="49"/>
      <c r="G909" s="49"/>
      <c r="I909" s="1847"/>
      <c r="J909" s="883"/>
      <c r="K909" s="1761"/>
      <c r="L909" s="49"/>
      <c r="M909" s="49"/>
      <c r="N909" s="49"/>
      <c r="O909" s="736"/>
      <c r="P909" s="1764"/>
      <c r="R909" s="1765"/>
      <c r="S909" s="1828"/>
      <c r="T909" s="1767"/>
      <c r="V909" s="1768"/>
      <c r="X909" s="1767"/>
      <c r="Z909" s="1768"/>
      <c r="AB909" s="1767"/>
      <c r="AD909" s="1768"/>
      <c r="AE909" s="1828"/>
      <c r="AO909" s="736"/>
    </row>
    <row r="910" spans="2:41" ht="18" customHeight="1">
      <c r="B910" s="72"/>
      <c r="D910" s="49"/>
      <c r="F910" s="49"/>
      <c r="G910" s="49"/>
      <c r="I910" s="1847"/>
      <c r="J910" s="883"/>
      <c r="K910" s="1761"/>
      <c r="L910" s="49"/>
      <c r="M910" s="49"/>
      <c r="N910" s="49"/>
      <c r="O910" s="736"/>
      <c r="P910" s="1764"/>
      <c r="R910" s="1765"/>
      <c r="S910" s="1828"/>
      <c r="T910" s="1767"/>
      <c r="V910" s="1768"/>
      <c r="X910" s="1767"/>
      <c r="Z910" s="1768"/>
      <c r="AB910" s="1767"/>
      <c r="AD910" s="1768"/>
      <c r="AE910" s="1828"/>
      <c r="AO910" s="736"/>
    </row>
    <row r="911" spans="2:41" ht="18" customHeight="1">
      <c r="B911" s="72"/>
      <c r="D911" s="49"/>
      <c r="F911" s="49"/>
      <c r="G911" s="49"/>
      <c r="I911" s="1847"/>
      <c r="J911" s="883"/>
      <c r="K911" s="1761"/>
      <c r="L911" s="49"/>
      <c r="M911" s="49"/>
      <c r="N911" s="49"/>
      <c r="O911" s="736"/>
      <c r="P911" s="1764"/>
      <c r="R911" s="1765"/>
      <c r="S911" s="1828"/>
      <c r="T911" s="1767"/>
      <c r="V911" s="1768"/>
      <c r="X911" s="1767"/>
      <c r="Z911" s="1768"/>
      <c r="AB911" s="1767"/>
      <c r="AD911" s="1768"/>
      <c r="AE911" s="1828"/>
      <c r="AO911" s="736"/>
    </row>
    <row r="912" spans="2:41" ht="18" customHeight="1">
      <c r="B912" s="72"/>
      <c r="D912" s="49"/>
      <c r="F912" s="49"/>
      <c r="G912" s="49"/>
      <c r="I912" s="1847"/>
      <c r="J912" s="883"/>
      <c r="K912" s="1761"/>
      <c r="L912" s="49"/>
      <c r="M912" s="49"/>
      <c r="N912" s="49"/>
      <c r="O912" s="736"/>
      <c r="P912" s="1764"/>
      <c r="R912" s="1765"/>
      <c r="S912" s="1828"/>
      <c r="T912" s="1767"/>
      <c r="V912" s="1768"/>
      <c r="X912" s="1767"/>
      <c r="Z912" s="1768"/>
      <c r="AB912" s="1767"/>
      <c r="AD912" s="1768"/>
      <c r="AE912" s="1828"/>
      <c r="AO912" s="736"/>
    </row>
    <row r="913" spans="2:41" ht="18" customHeight="1">
      <c r="B913" s="72"/>
      <c r="D913" s="49"/>
      <c r="F913" s="49"/>
      <c r="G913" s="49"/>
      <c r="I913" s="1847"/>
      <c r="J913" s="883"/>
      <c r="K913" s="1761"/>
      <c r="L913" s="49"/>
      <c r="M913" s="49"/>
      <c r="N913" s="49"/>
      <c r="O913" s="736"/>
      <c r="P913" s="1764"/>
      <c r="R913" s="1765"/>
      <c r="S913" s="1828"/>
      <c r="T913" s="1767"/>
      <c r="V913" s="1768"/>
      <c r="X913" s="1767"/>
      <c r="Z913" s="1768"/>
      <c r="AB913" s="1767"/>
      <c r="AD913" s="1768"/>
      <c r="AE913" s="1828"/>
      <c r="AO913" s="736"/>
    </row>
    <row r="914" spans="2:41" ht="18" customHeight="1">
      <c r="B914" s="72"/>
      <c r="D914" s="49"/>
      <c r="F914" s="49"/>
      <c r="G914" s="49"/>
      <c r="I914" s="1847"/>
      <c r="J914" s="883"/>
      <c r="K914" s="1761"/>
      <c r="L914" s="49"/>
      <c r="M914" s="49"/>
      <c r="N914" s="49"/>
      <c r="O914" s="736"/>
      <c r="P914" s="1764"/>
      <c r="R914" s="1765"/>
      <c r="S914" s="1828"/>
      <c r="T914" s="1767"/>
      <c r="V914" s="1768"/>
      <c r="X914" s="1767"/>
      <c r="Z914" s="1768"/>
      <c r="AB914" s="1767"/>
      <c r="AD914" s="1768"/>
      <c r="AE914" s="1828"/>
      <c r="AO914" s="736"/>
    </row>
    <row r="915" spans="2:41" ht="18" customHeight="1">
      <c r="B915" s="72"/>
      <c r="D915" s="49"/>
      <c r="F915" s="49"/>
      <c r="G915" s="49"/>
      <c r="I915" s="1847"/>
      <c r="J915" s="883"/>
      <c r="K915" s="1761"/>
      <c r="L915" s="49"/>
      <c r="M915" s="49"/>
      <c r="N915" s="49"/>
      <c r="O915" s="736"/>
      <c r="P915" s="1764"/>
      <c r="R915" s="1765"/>
      <c r="S915" s="1828"/>
      <c r="T915" s="1767"/>
      <c r="V915" s="1768"/>
      <c r="X915" s="1767"/>
      <c r="Z915" s="1768"/>
      <c r="AB915" s="1767"/>
      <c r="AD915" s="1768"/>
      <c r="AE915" s="1828"/>
      <c r="AO915" s="736"/>
    </row>
    <row r="916" spans="2:41" ht="18" customHeight="1">
      <c r="B916" s="72"/>
      <c r="D916" s="49"/>
      <c r="F916" s="49"/>
      <c r="G916" s="49"/>
      <c r="I916" s="1847"/>
      <c r="J916" s="883"/>
      <c r="K916" s="1761"/>
      <c r="L916" s="49"/>
      <c r="M916" s="49"/>
      <c r="N916" s="49"/>
      <c r="O916" s="736"/>
      <c r="P916" s="1764"/>
      <c r="R916" s="1765"/>
      <c r="S916" s="1828"/>
      <c r="T916" s="1767"/>
      <c r="V916" s="1768"/>
      <c r="X916" s="1767"/>
      <c r="Z916" s="1768"/>
      <c r="AB916" s="1767"/>
      <c r="AD916" s="1768"/>
      <c r="AE916" s="1828"/>
      <c r="AO916" s="736"/>
    </row>
    <row r="917" spans="2:41" ht="18" customHeight="1">
      <c r="B917" s="72"/>
      <c r="D917" s="49"/>
      <c r="F917" s="49"/>
      <c r="G917" s="49"/>
      <c r="I917" s="1847"/>
      <c r="J917" s="883"/>
      <c r="K917" s="1761"/>
      <c r="L917" s="49"/>
      <c r="M917" s="49"/>
      <c r="N917" s="49"/>
      <c r="O917" s="736"/>
      <c r="P917" s="1764"/>
      <c r="R917" s="1765"/>
      <c r="S917" s="1828"/>
      <c r="T917" s="1767"/>
      <c r="V917" s="1768"/>
      <c r="X917" s="1767"/>
      <c r="Z917" s="1768"/>
      <c r="AB917" s="1767"/>
      <c r="AD917" s="1768"/>
      <c r="AE917" s="1828"/>
      <c r="AO917" s="736"/>
    </row>
    <row r="918" spans="2:41" ht="18" customHeight="1">
      <c r="B918" s="72"/>
      <c r="D918" s="49"/>
      <c r="F918" s="49"/>
      <c r="G918" s="49"/>
      <c r="I918" s="1847"/>
      <c r="J918" s="883"/>
      <c r="K918" s="1761"/>
      <c r="L918" s="49"/>
      <c r="M918" s="49"/>
      <c r="N918" s="49"/>
      <c r="O918" s="736"/>
      <c r="P918" s="1764"/>
      <c r="R918" s="1765"/>
      <c r="S918" s="1828"/>
      <c r="T918" s="1767"/>
      <c r="V918" s="1768"/>
      <c r="X918" s="1767"/>
      <c r="Z918" s="1768"/>
      <c r="AB918" s="1767"/>
      <c r="AD918" s="1768"/>
      <c r="AE918" s="1828"/>
      <c r="AO918" s="736"/>
    </row>
    <row r="919" spans="2:41" ht="18" customHeight="1">
      <c r="B919" s="72"/>
      <c r="D919" s="49"/>
      <c r="F919" s="49"/>
      <c r="G919" s="49"/>
      <c r="I919" s="1847"/>
      <c r="J919" s="883"/>
      <c r="K919" s="1761"/>
      <c r="L919" s="49"/>
      <c r="M919" s="49"/>
      <c r="N919" s="49"/>
      <c r="O919" s="736"/>
      <c r="P919" s="1764"/>
      <c r="R919" s="1765"/>
      <c r="S919" s="1828"/>
      <c r="T919" s="1767"/>
      <c r="V919" s="1768"/>
      <c r="X919" s="1767"/>
      <c r="Z919" s="1768"/>
      <c r="AB919" s="1767"/>
      <c r="AD919" s="1768"/>
      <c r="AE919" s="1828"/>
      <c r="AO919" s="736"/>
    </row>
    <row r="920" spans="2:41" ht="18" customHeight="1">
      <c r="B920" s="72"/>
      <c r="D920" s="49"/>
      <c r="F920" s="49"/>
      <c r="G920" s="49"/>
      <c r="I920" s="1847"/>
      <c r="J920" s="883"/>
      <c r="K920" s="1761"/>
      <c r="L920" s="49"/>
      <c r="M920" s="49"/>
      <c r="N920" s="49"/>
      <c r="O920" s="736"/>
      <c r="P920" s="1764"/>
      <c r="R920" s="1765"/>
      <c r="S920" s="1828"/>
      <c r="T920" s="1767"/>
      <c r="V920" s="1768"/>
      <c r="X920" s="1767"/>
      <c r="Z920" s="1768"/>
      <c r="AB920" s="1767"/>
      <c r="AD920" s="1768"/>
      <c r="AE920" s="1828"/>
      <c r="AO920" s="736"/>
    </row>
    <row r="921" spans="2:41" ht="18" customHeight="1">
      <c r="B921" s="72"/>
      <c r="D921" s="49"/>
      <c r="F921" s="49"/>
      <c r="G921" s="49"/>
      <c r="I921" s="1847"/>
      <c r="J921" s="883"/>
      <c r="K921" s="1761"/>
      <c r="L921" s="49"/>
      <c r="M921" s="49"/>
      <c r="N921" s="49"/>
      <c r="O921" s="736"/>
      <c r="P921" s="1764"/>
      <c r="R921" s="1765"/>
      <c r="S921" s="1828"/>
      <c r="T921" s="1767"/>
      <c r="V921" s="1768"/>
      <c r="X921" s="1767"/>
      <c r="Z921" s="1768"/>
      <c r="AB921" s="1767"/>
      <c r="AD921" s="1768"/>
      <c r="AE921" s="1828"/>
      <c r="AO921" s="736"/>
    </row>
    <row r="922" spans="2:41" ht="18" customHeight="1">
      <c r="B922" s="72"/>
      <c r="D922" s="49"/>
      <c r="F922" s="49"/>
      <c r="G922" s="49"/>
      <c r="I922" s="1847"/>
      <c r="J922" s="883"/>
      <c r="K922" s="1761"/>
      <c r="L922" s="49"/>
      <c r="M922" s="49"/>
      <c r="N922" s="49"/>
      <c r="O922" s="736"/>
      <c r="P922" s="1764"/>
      <c r="R922" s="1765"/>
      <c r="S922" s="1828"/>
      <c r="T922" s="1767"/>
      <c r="V922" s="1768"/>
      <c r="X922" s="1767"/>
      <c r="Z922" s="1768"/>
      <c r="AB922" s="1767"/>
      <c r="AD922" s="1768"/>
      <c r="AE922" s="1828"/>
      <c r="AO922" s="736"/>
    </row>
    <row r="923" spans="2:41" ht="18" customHeight="1">
      <c r="B923" s="72"/>
      <c r="D923" s="49"/>
      <c r="F923" s="49"/>
      <c r="G923" s="49"/>
      <c r="I923" s="1847"/>
      <c r="J923" s="883"/>
      <c r="K923" s="1761"/>
      <c r="L923" s="49"/>
      <c r="M923" s="49"/>
      <c r="N923" s="49"/>
      <c r="O923" s="736"/>
      <c r="P923" s="1764"/>
      <c r="R923" s="1765"/>
      <c r="S923" s="1828"/>
      <c r="T923" s="1767"/>
      <c r="V923" s="1768"/>
      <c r="X923" s="1767"/>
      <c r="Z923" s="1768"/>
      <c r="AB923" s="1767"/>
      <c r="AD923" s="1768"/>
      <c r="AE923" s="1828"/>
      <c r="AO923" s="736"/>
    </row>
    <row r="924" spans="2:41" ht="18" customHeight="1">
      <c r="B924" s="72"/>
      <c r="D924" s="49"/>
      <c r="F924" s="49"/>
      <c r="G924" s="49"/>
      <c r="I924" s="1847"/>
      <c r="J924" s="883"/>
      <c r="K924" s="1761"/>
      <c r="L924" s="49"/>
      <c r="M924" s="49"/>
      <c r="N924" s="49"/>
      <c r="O924" s="736"/>
      <c r="P924" s="1764"/>
      <c r="R924" s="1765"/>
      <c r="S924" s="1828"/>
      <c r="T924" s="1767"/>
      <c r="V924" s="1768"/>
      <c r="X924" s="1767"/>
      <c r="Z924" s="1768"/>
      <c r="AB924" s="1767"/>
      <c r="AD924" s="1768"/>
      <c r="AE924" s="1828"/>
      <c r="AO924" s="736"/>
    </row>
    <row r="925" spans="2:41" ht="18" customHeight="1">
      <c r="B925" s="72"/>
      <c r="D925" s="49"/>
      <c r="F925" s="49"/>
      <c r="G925" s="49"/>
      <c r="I925" s="1847"/>
      <c r="J925" s="883"/>
      <c r="K925" s="1761"/>
      <c r="L925" s="49"/>
      <c r="M925" s="49"/>
      <c r="N925" s="49"/>
      <c r="O925" s="736"/>
      <c r="P925" s="1764"/>
      <c r="R925" s="1765"/>
      <c r="S925" s="1828"/>
      <c r="T925" s="1767"/>
      <c r="V925" s="1768"/>
      <c r="X925" s="1767"/>
      <c r="Z925" s="1768"/>
      <c r="AB925" s="1767"/>
      <c r="AD925" s="1768"/>
      <c r="AE925" s="1828"/>
      <c r="AO925" s="736"/>
    </row>
    <row r="926" spans="2:41" ht="18" customHeight="1">
      <c r="B926" s="72"/>
      <c r="D926" s="49"/>
      <c r="F926" s="49"/>
      <c r="G926" s="49"/>
      <c r="I926" s="1847"/>
      <c r="J926" s="883"/>
      <c r="K926" s="1761"/>
      <c r="L926" s="49"/>
      <c r="M926" s="49"/>
      <c r="N926" s="49"/>
      <c r="O926" s="736"/>
      <c r="P926" s="1764"/>
      <c r="R926" s="1765"/>
      <c r="S926" s="1828"/>
      <c r="T926" s="1767"/>
      <c r="V926" s="1768"/>
      <c r="X926" s="1767"/>
      <c r="Z926" s="1768"/>
      <c r="AB926" s="1767"/>
      <c r="AD926" s="1768"/>
      <c r="AE926" s="1828"/>
      <c r="AO926" s="736"/>
    </row>
    <row r="927" spans="2:41" ht="18" customHeight="1">
      <c r="B927" s="72"/>
      <c r="D927" s="49"/>
      <c r="F927" s="49"/>
      <c r="G927" s="49"/>
      <c r="I927" s="1847"/>
      <c r="J927" s="883"/>
      <c r="K927" s="1761"/>
      <c r="L927" s="49"/>
      <c r="M927" s="49"/>
      <c r="N927" s="49"/>
      <c r="O927" s="736"/>
      <c r="P927" s="1764"/>
      <c r="R927" s="1765"/>
      <c r="S927" s="1828"/>
      <c r="T927" s="1767"/>
      <c r="V927" s="1768"/>
      <c r="X927" s="1767"/>
      <c r="Z927" s="1768"/>
      <c r="AB927" s="1767"/>
      <c r="AD927" s="1768"/>
      <c r="AE927" s="1828"/>
      <c r="AO927" s="736"/>
    </row>
    <row r="928" spans="2:41" ht="18" customHeight="1">
      <c r="B928" s="72"/>
      <c r="D928" s="49"/>
      <c r="F928" s="49"/>
      <c r="G928" s="49"/>
      <c r="I928" s="1847"/>
      <c r="J928" s="883"/>
      <c r="K928" s="1761"/>
      <c r="L928" s="49"/>
      <c r="M928" s="49"/>
      <c r="N928" s="49"/>
      <c r="O928" s="736"/>
      <c r="P928" s="1764"/>
      <c r="R928" s="1765"/>
      <c r="S928" s="1828"/>
      <c r="T928" s="1767"/>
      <c r="V928" s="1768"/>
      <c r="X928" s="1767"/>
      <c r="Z928" s="1768"/>
      <c r="AB928" s="1767"/>
      <c r="AD928" s="1768"/>
      <c r="AE928" s="1828"/>
      <c r="AO928" s="736"/>
    </row>
    <row r="929" spans="2:41" ht="18" customHeight="1">
      <c r="B929" s="72"/>
      <c r="D929" s="49"/>
      <c r="F929" s="49"/>
      <c r="G929" s="49"/>
      <c r="I929" s="1847"/>
      <c r="J929" s="883"/>
      <c r="K929" s="1761"/>
      <c r="L929" s="49"/>
      <c r="M929" s="49"/>
      <c r="N929" s="49"/>
      <c r="O929" s="736"/>
      <c r="P929" s="1764"/>
      <c r="R929" s="1765"/>
      <c r="S929" s="1828"/>
      <c r="T929" s="1767"/>
      <c r="V929" s="1768"/>
      <c r="X929" s="1767"/>
      <c r="Z929" s="1768"/>
      <c r="AB929" s="1767"/>
      <c r="AD929" s="1768"/>
      <c r="AE929" s="1828"/>
      <c r="AO929" s="736"/>
    </row>
    <row r="930" spans="2:41" ht="18" customHeight="1">
      <c r="B930" s="72"/>
      <c r="D930" s="49"/>
      <c r="F930" s="49"/>
      <c r="G930" s="49"/>
      <c r="I930" s="1847"/>
      <c r="J930" s="883"/>
      <c r="K930" s="1761"/>
      <c r="L930" s="49"/>
      <c r="M930" s="49"/>
      <c r="N930" s="49"/>
      <c r="O930" s="736"/>
      <c r="P930" s="1764"/>
      <c r="R930" s="1765"/>
      <c r="S930" s="1828"/>
      <c r="T930" s="1767"/>
      <c r="V930" s="1768"/>
      <c r="X930" s="1767"/>
      <c r="Z930" s="1768"/>
      <c r="AB930" s="1767"/>
      <c r="AD930" s="1768"/>
      <c r="AE930" s="1828"/>
      <c r="AO930" s="736"/>
    </row>
    <row r="931" spans="2:41" ht="18" customHeight="1">
      <c r="B931" s="72"/>
      <c r="D931" s="49"/>
      <c r="F931" s="49"/>
      <c r="G931" s="49"/>
      <c r="I931" s="1847"/>
      <c r="J931" s="883"/>
      <c r="K931" s="1761"/>
      <c r="L931" s="49"/>
      <c r="M931" s="49"/>
      <c r="N931" s="49"/>
      <c r="O931" s="736"/>
      <c r="P931" s="1764"/>
      <c r="R931" s="1765"/>
      <c r="S931" s="1828"/>
      <c r="T931" s="1767"/>
      <c r="V931" s="1768"/>
      <c r="X931" s="1767"/>
      <c r="Z931" s="1768"/>
      <c r="AB931" s="1767"/>
      <c r="AD931" s="1768"/>
      <c r="AE931" s="1828"/>
      <c r="AO931" s="736"/>
    </row>
    <row r="932" spans="2:41" ht="18" customHeight="1">
      <c r="B932" s="72"/>
      <c r="D932" s="49"/>
      <c r="F932" s="49"/>
      <c r="G932" s="49"/>
      <c r="I932" s="1847"/>
      <c r="J932" s="883"/>
      <c r="K932" s="1761"/>
      <c r="L932" s="49"/>
      <c r="M932" s="49"/>
      <c r="N932" s="49"/>
      <c r="O932" s="736"/>
      <c r="P932" s="1764"/>
      <c r="R932" s="1765"/>
      <c r="S932" s="1828"/>
      <c r="T932" s="1767"/>
      <c r="V932" s="1768"/>
      <c r="X932" s="1767"/>
      <c r="Z932" s="1768"/>
      <c r="AB932" s="1767"/>
      <c r="AD932" s="1768"/>
      <c r="AE932" s="1828"/>
      <c r="AO932" s="736"/>
    </row>
    <row r="933" spans="2:41" ht="18" customHeight="1">
      <c r="B933" s="72"/>
      <c r="D933" s="49"/>
      <c r="F933" s="49"/>
      <c r="G933" s="49"/>
      <c r="I933" s="1847"/>
      <c r="J933" s="883"/>
      <c r="K933" s="1761"/>
      <c r="L933" s="49"/>
      <c r="M933" s="49"/>
      <c r="N933" s="49"/>
      <c r="O933" s="736"/>
      <c r="P933" s="1764"/>
      <c r="R933" s="1765"/>
      <c r="S933" s="1828"/>
      <c r="T933" s="1767"/>
      <c r="V933" s="1768"/>
      <c r="X933" s="1767"/>
      <c r="Z933" s="1768"/>
      <c r="AB933" s="1767"/>
      <c r="AD933" s="1768"/>
      <c r="AE933" s="1828"/>
      <c r="AO933" s="736"/>
    </row>
    <row r="934" spans="2:41" ht="18" customHeight="1">
      <c r="B934" s="72"/>
      <c r="D934" s="49"/>
      <c r="F934" s="49"/>
      <c r="G934" s="49"/>
      <c r="I934" s="1847"/>
      <c r="J934" s="883"/>
      <c r="K934" s="1761"/>
      <c r="L934" s="49"/>
      <c r="M934" s="49"/>
      <c r="N934" s="49"/>
      <c r="O934" s="736"/>
      <c r="P934" s="1764"/>
      <c r="R934" s="1765"/>
      <c r="S934" s="1828"/>
      <c r="T934" s="1767"/>
      <c r="V934" s="1768"/>
      <c r="X934" s="1767"/>
      <c r="Z934" s="1768"/>
      <c r="AB934" s="1767"/>
      <c r="AD934" s="1768"/>
      <c r="AE934" s="1828"/>
      <c r="AO934" s="736"/>
    </row>
    <row r="935" spans="2:41" ht="18" customHeight="1">
      <c r="B935" s="72"/>
      <c r="D935" s="49"/>
      <c r="F935" s="49"/>
      <c r="G935" s="49"/>
      <c r="I935" s="1847"/>
      <c r="J935" s="883"/>
      <c r="K935" s="1761"/>
      <c r="L935" s="49"/>
      <c r="M935" s="49"/>
      <c r="N935" s="49"/>
      <c r="O935" s="736"/>
      <c r="P935" s="1764"/>
      <c r="R935" s="1765"/>
      <c r="S935" s="1828"/>
      <c r="T935" s="1767"/>
      <c r="V935" s="1768"/>
      <c r="X935" s="1767"/>
      <c r="Z935" s="1768"/>
      <c r="AB935" s="1767"/>
      <c r="AD935" s="1768"/>
      <c r="AE935" s="1828"/>
      <c r="AO935" s="736"/>
    </row>
    <row r="936" spans="2:41" ht="18" customHeight="1">
      <c r="B936" s="72"/>
      <c r="D936" s="49"/>
      <c r="F936" s="49"/>
      <c r="G936" s="49"/>
      <c r="I936" s="1847"/>
      <c r="J936" s="883"/>
      <c r="K936" s="1761"/>
      <c r="L936" s="49"/>
      <c r="M936" s="49"/>
      <c r="N936" s="49"/>
      <c r="O936" s="736"/>
      <c r="P936" s="1764"/>
      <c r="R936" s="1765"/>
      <c r="S936" s="1828"/>
      <c r="T936" s="1767"/>
      <c r="V936" s="1768"/>
      <c r="X936" s="1767"/>
      <c r="Z936" s="1768"/>
      <c r="AB936" s="1767"/>
      <c r="AD936" s="1768"/>
      <c r="AE936" s="1828"/>
      <c r="AO936" s="736"/>
    </row>
    <row r="937" spans="2:41" ht="18" customHeight="1">
      <c r="B937" s="72"/>
      <c r="D937" s="49"/>
      <c r="F937" s="49"/>
      <c r="G937" s="49"/>
      <c r="I937" s="1847"/>
      <c r="J937" s="883"/>
      <c r="K937" s="1761"/>
      <c r="L937" s="49"/>
      <c r="M937" s="49"/>
      <c r="N937" s="49"/>
      <c r="O937" s="736"/>
      <c r="P937" s="1764"/>
      <c r="R937" s="1765"/>
      <c r="S937" s="1828"/>
      <c r="T937" s="1767"/>
      <c r="V937" s="1768"/>
      <c r="X937" s="1767"/>
      <c r="Z937" s="1768"/>
      <c r="AB937" s="1767"/>
      <c r="AD937" s="1768"/>
      <c r="AE937" s="1828"/>
      <c r="AO937" s="736"/>
    </row>
    <row r="938" spans="2:41" ht="18" customHeight="1">
      <c r="B938" s="72"/>
      <c r="D938" s="49"/>
      <c r="F938" s="49"/>
      <c r="G938" s="49"/>
      <c r="I938" s="1847"/>
      <c r="J938" s="883"/>
      <c r="K938" s="1761"/>
      <c r="L938" s="49"/>
      <c r="M938" s="49"/>
      <c r="N938" s="49"/>
      <c r="O938" s="736"/>
      <c r="P938" s="1764"/>
      <c r="R938" s="1765"/>
      <c r="S938" s="1828"/>
      <c r="T938" s="1767"/>
      <c r="V938" s="1768"/>
      <c r="X938" s="1767"/>
      <c r="Z938" s="1768"/>
      <c r="AB938" s="1767"/>
      <c r="AD938" s="1768"/>
      <c r="AE938" s="1828"/>
      <c r="AO938" s="736"/>
    </row>
    <row r="939" spans="2:41" ht="18" customHeight="1">
      <c r="B939" s="72"/>
      <c r="D939" s="49"/>
      <c r="F939" s="49"/>
      <c r="G939" s="49"/>
      <c r="I939" s="1847"/>
      <c r="J939" s="883"/>
      <c r="K939" s="1761"/>
      <c r="L939" s="49"/>
      <c r="M939" s="49"/>
      <c r="N939" s="49"/>
      <c r="O939" s="736"/>
      <c r="P939" s="1764"/>
      <c r="R939" s="1765"/>
      <c r="S939" s="1828"/>
      <c r="T939" s="1767"/>
      <c r="V939" s="1768"/>
      <c r="X939" s="1767"/>
      <c r="Z939" s="1768"/>
      <c r="AB939" s="1767"/>
      <c r="AD939" s="1768"/>
      <c r="AE939" s="1828"/>
      <c r="AO939" s="736"/>
    </row>
    <row r="940" spans="2:41" ht="18" customHeight="1">
      <c r="B940" s="72"/>
      <c r="D940" s="49"/>
      <c r="F940" s="49"/>
      <c r="G940" s="49"/>
      <c r="I940" s="1847"/>
      <c r="J940" s="883"/>
      <c r="K940" s="1761"/>
      <c r="L940" s="49"/>
      <c r="M940" s="49"/>
      <c r="N940" s="49"/>
      <c r="O940" s="736"/>
      <c r="P940" s="1764"/>
      <c r="R940" s="1765"/>
      <c r="S940" s="1828"/>
      <c r="T940" s="1767"/>
      <c r="V940" s="1768"/>
      <c r="X940" s="1767"/>
      <c r="Z940" s="1768"/>
      <c r="AB940" s="1767"/>
      <c r="AD940" s="1768"/>
      <c r="AE940" s="1828"/>
      <c r="AO940" s="736"/>
    </row>
    <row r="941" spans="2:41" ht="18" customHeight="1">
      <c r="B941" s="72"/>
      <c r="D941" s="49"/>
      <c r="F941" s="49"/>
      <c r="G941" s="49"/>
      <c r="I941" s="1847"/>
      <c r="J941" s="883"/>
      <c r="K941" s="1761"/>
      <c r="L941" s="49"/>
      <c r="M941" s="49"/>
      <c r="N941" s="49"/>
      <c r="O941" s="736"/>
      <c r="P941" s="1764"/>
      <c r="R941" s="1765"/>
      <c r="S941" s="1828"/>
      <c r="T941" s="1767"/>
      <c r="V941" s="1768"/>
      <c r="X941" s="1767"/>
      <c r="Z941" s="1768"/>
      <c r="AB941" s="1767"/>
      <c r="AD941" s="1768"/>
      <c r="AE941" s="1828"/>
      <c r="AO941" s="736"/>
    </row>
    <row r="942" spans="2:41" ht="18" customHeight="1">
      <c r="B942" s="72"/>
      <c r="D942" s="49"/>
      <c r="F942" s="49"/>
      <c r="G942" s="49"/>
      <c r="I942" s="1847"/>
      <c r="J942" s="883"/>
      <c r="K942" s="1761"/>
      <c r="L942" s="49"/>
      <c r="M942" s="49"/>
      <c r="N942" s="49"/>
      <c r="O942" s="736"/>
      <c r="P942" s="1764"/>
      <c r="R942" s="1765"/>
      <c r="S942" s="1828"/>
      <c r="T942" s="1767"/>
      <c r="V942" s="1768"/>
      <c r="X942" s="1767"/>
      <c r="Z942" s="1768"/>
      <c r="AB942" s="1767"/>
      <c r="AD942" s="1768"/>
      <c r="AE942" s="1828"/>
      <c r="AO942" s="736"/>
    </row>
    <row r="943" spans="2:41" ht="18" customHeight="1">
      <c r="B943" s="72"/>
      <c r="D943" s="49"/>
      <c r="F943" s="49"/>
      <c r="G943" s="49"/>
      <c r="I943" s="1847"/>
      <c r="J943" s="883"/>
      <c r="K943" s="1761"/>
      <c r="L943" s="49"/>
      <c r="M943" s="49"/>
      <c r="N943" s="49"/>
      <c r="O943" s="736"/>
      <c r="P943" s="1764"/>
      <c r="R943" s="1765"/>
      <c r="S943" s="1828"/>
      <c r="T943" s="1767"/>
      <c r="V943" s="1768"/>
      <c r="X943" s="1767"/>
      <c r="Z943" s="1768"/>
      <c r="AB943" s="1767"/>
      <c r="AD943" s="1768"/>
      <c r="AE943" s="1828"/>
      <c r="AO943" s="736"/>
    </row>
    <row r="944" spans="2:41" ht="18" customHeight="1">
      <c r="B944" s="72"/>
      <c r="D944" s="49"/>
      <c r="F944" s="49"/>
      <c r="G944" s="49"/>
      <c r="I944" s="1847"/>
      <c r="J944" s="883"/>
      <c r="K944" s="1761"/>
      <c r="L944" s="49"/>
      <c r="M944" s="49"/>
      <c r="N944" s="49"/>
      <c r="O944" s="736"/>
      <c r="P944" s="1764"/>
      <c r="R944" s="1765"/>
      <c r="S944" s="1828"/>
      <c r="T944" s="1767"/>
      <c r="V944" s="1768"/>
      <c r="X944" s="1767"/>
      <c r="Z944" s="1768"/>
      <c r="AB944" s="1767"/>
      <c r="AD944" s="1768"/>
      <c r="AE944" s="1828"/>
      <c r="AO944" s="736"/>
    </row>
    <row r="945" spans="2:41" ht="18" customHeight="1">
      <c r="B945" s="72"/>
      <c r="D945" s="49"/>
      <c r="F945" s="49"/>
      <c r="G945" s="49"/>
      <c r="I945" s="1847"/>
      <c r="J945" s="883"/>
      <c r="K945" s="1761"/>
      <c r="L945" s="49"/>
      <c r="M945" s="49"/>
      <c r="N945" s="49"/>
      <c r="O945" s="736"/>
      <c r="P945" s="1764"/>
      <c r="R945" s="1765"/>
      <c r="S945" s="1828"/>
      <c r="T945" s="1767"/>
      <c r="V945" s="1768"/>
      <c r="X945" s="1767"/>
      <c r="Z945" s="1768"/>
      <c r="AB945" s="1767"/>
      <c r="AD945" s="1768"/>
      <c r="AE945" s="1828"/>
      <c r="AO945" s="736"/>
    </row>
    <row r="946" spans="2:41" ht="18" customHeight="1">
      <c r="B946" s="72"/>
      <c r="D946" s="49"/>
      <c r="F946" s="49"/>
      <c r="G946" s="49"/>
      <c r="I946" s="1847"/>
      <c r="J946" s="883"/>
      <c r="K946" s="1761"/>
      <c r="L946" s="49"/>
      <c r="M946" s="49"/>
      <c r="N946" s="49"/>
      <c r="O946" s="736"/>
      <c r="P946" s="1764"/>
      <c r="R946" s="1765"/>
      <c r="S946" s="1828"/>
      <c r="T946" s="1767"/>
      <c r="V946" s="1768"/>
      <c r="X946" s="1767"/>
      <c r="Z946" s="1768"/>
      <c r="AB946" s="1767"/>
      <c r="AD946" s="1768"/>
      <c r="AE946" s="1828"/>
      <c r="AO946" s="736"/>
    </row>
    <row r="947" spans="2:41" ht="18" customHeight="1">
      <c r="B947" s="72"/>
      <c r="D947" s="49"/>
      <c r="F947" s="49"/>
      <c r="G947" s="49"/>
      <c r="I947" s="1847"/>
      <c r="J947" s="883"/>
      <c r="K947" s="1761"/>
      <c r="L947" s="49"/>
      <c r="M947" s="49"/>
      <c r="N947" s="49"/>
      <c r="O947" s="736"/>
      <c r="P947" s="1764"/>
      <c r="R947" s="1765"/>
      <c r="S947" s="1828"/>
      <c r="T947" s="1767"/>
      <c r="V947" s="1768"/>
      <c r="X947" s="1767"/>
      <c r="Z947" s="1768"/>
      <c r="AB947" s="1767"/>
      <c r="AD947" s="1768"/>
      <c r="AE947" s="1828"/>
      <c r="AO947" s="736"/>
    </row>
    <row r="948" spans="2:41" ht="18" customHeight="1">
      <c r="B948" s="72"/>
      <c r="D948" s="49"/>
      <c r="F948" s="49"/>
      <c r="G948" s="49"/>
      <c r="I948" s="1847"/>
      <c r="J948" s="883"/>
      <c r="K948" s="1761"/>
      <c r="L948" s="49"/>
      <c r="M948" s="49"/>
      <c r="N948" s="49"/>
      <c r="O948" s="736"/>
      <c r="P948" s="1764"/>
      <c r="R948" s="1765"/>
      <c r="S948" s="1828"/>
      <c r="T948" s="1767"/>
      <c r="V948" s="1768"/>
      <c r="X948" s="1767"/>
      <c r="Z948" s="1768"/>
      <c r="AB948" s="1767"/>
      <c r="AD948" s="1768"/>
      <c r="AE948" s="1828"/>
      <c r="AO948" s="736"/>
    </row>
    <row r="949" spans="2:41" ht="18" customHeight="1">
      <c r="B949" s="72"/>
      <c r="D949" s="49"/>
      <c r="F949" s="49"/>
      <c r="G949" s="49"/>
      <c r="I949" s="1847"/>
      <c r="J949" s="883"/>
      <c r="K949" s="1761"/>
      <c r="L949" s="49"/>
      <c r="M949" s="49"/>
      <c r="N949" s="49"/>
      <c r="O949" s="736"/>
      <c r="P949" s="1764"/>
      <c r="R949" s="1765"/>
      <c r="S949" s="1828"/>
      <c r="T949" s="1767"/>
      <c r="V949" s="1768"/>
      <c r="X949" s="1767"/>
      <c r="Z949" s="1768"/>
      <c r="AB949" s="1767"/>
      <c r="AD949" s="1768"/>
      <c r="AE949" s="1828"/>
      <c r="AO949" s="736"/>
    </row>
    <row r="950" spans="2:41" ht="18" customHeight="1">
      <c r="B950" s="72"/>
      <c r="D950" s="49"/>
      <c r="F950" s="49"/>
      <c r="G950" s="49"/>
      <c r="I950" s="1847"/>
      <c r="J950" s="883"/>
      <c r="K950" s="1761"/>
      <c r="L950" s="49"/>
      <c r="M950" s="49"/>
      <c r="N950" s="49"/>
      <c r="O950" s="736"/>
      <c r="P950" s="1764"/>
      <c r="R950" s="1765"/>
      <c r="S950" s="1828"/>
      <c r="T950" s="1767"/>
      <c r="V950" s="1768"/>
      <c r="X950" s="1767"/>
      <c r="Z950" s="1768"/>
      <c r="AB950" s="1767"/>
      <c r="AD950" s="1768"/>
      <c r="AE950" s="1828"/>
      <c r="AO950" s="736"/>
    </row>
    <row r="951" spans="2:41" ht="18" customHeight="1">
      <c r="B951" s="72"/>
      <c r="D951" s="49"/>
      <c r="F951" s="49"/>
      <c r="G951" s="49"/>
      <c r="I951" s="1847"/>
      <c r="J951" s="883"/>
      <c r="K951" s="1761"/>
      <c r="L951" s="49"/>
      <c r="M951" s="49"/>
      <c r="N951" s="49"/>
      <c r="O951" s="736"/>
      <c r="P951" s="1764"/>
      <c r="R951" s="1765"/>
      <c r="S951" s="1828"/>
      <c r="T951" s="1767"/>
      <c r="V951" s="1768"/>
      <c r="X951" s="1767"/>
      <c r="Z951" s="1768"/>
      <c r="AB951" s="1767"/>
      <c r="AD951" s="1768"/>
      <c r="AE951" s="1828"/>
      <c r="AO951" s="736"/>
    </row>
    <row r="952" spans="2:41" ht="18" customHeight="1">
      <c r="B952" s="72"/>
      <c r="D952" s="49"/>
      <c r="F952" s="49"/>
      <c r="G952" s="49"/>
      <c r="I952" s="1847"/>
      <c r="J952" s="883"/>
      <c r="K952" s="1761"/>
      <c r="L952" s="49"/>
      <c r="M952" s="49"/>
      <c r="N952" s="49"/>
      <c r="O952" s="736"/>
      <c r="P952" s="1764"/>
      <c r="R952" s="1765"/>
      <c r="S952" s="1828"/>
      <c r="T952" s="1767"/>
      <c r="V952" s="1768"/>
      <c r="X952" s="1767"/>
      <c r="Z952" s="1768"/>
      <c r="AB952" s="1767"/>
      <c r="AD952" s="1768"/>
      <c r="AE952" s="1828"/>
      <c r="AO952" s="736"/>
    </row>
    <row r="953" spans="2:41" ht="18" customHeight="1">
      <c r="B953" s="72"/>
      <c r="D953" s="49"/>
      <c r="F953" s="49"/>
      <c r="G953" s="49"/>
      <c r="I953" s="1847"/>
      <c r="J953" s="883"/>
      <c r="K953" s="1761"/>
      <c r="L953" s="49"/>
      <c r="M953" s="49"/>
      <c r="N953" s="49"/>
      <c r="O953" s="736"/>
      <c r="P953" s="1764"/>
      <c r="R953" s="1765"/>
      <c r="S953" s="1828"/>
      <c r="T953" s="1767"/>
      <c r="V953" s="1768"/>
      <c r="X953" s="1767"/>
      <c r="Z953" s="1768"/>
      <c r="AB953" s="1767"/>
      <c r="AD953" s="1768"/>
      <c r="AE953" s="1828"/>
      <c r="AO953" s="736"/>
    </row>
    <row r="954" spans="2:41" ht="18" customHeight="1">
      <c r="B954" s="72"/>
      <c r="D954" s="49"/>
      <c r="F954" s="49"/>
      <c r="G954" s="49"/>
      <c r="I954" s="1847"/>
      <c r="J954" s="883"/>
      <c r="K954" s="1761"/>
      <c r="L954" s="49"/>
      <c r="M954" s="49"/>
      <c r="N954" s="49"/>
      <c r="O954" s="736"/>
      <c r="P954" s="1764"/>
      <c r="R954" s="1765"/>
      <c r="S954" s="1828"/>
      <c r="T954" s="1767"/>
      <c r="V954" s="1768"/>
      <c r="X954" s="1767"/>
      <c r="Z954" s="1768"/>
      <c r="AB954" s="1767"/>
      <c r="AD954" s="1768"/>
      <c r="AE954" s="1828"/>
      <c r="AO954" s="736"/>
    </row>
    <row r="955" spans="2:41" ht="18" customHeight="1">
      <c r="B955" s="72"/>
      <c r="D955" s="49"/>
      <c r="F955" s="49"/>
      <c r="G955" s="49"/>
      <c r="I955" s="1847"/>
      <c r="J955" s="883"/>
      <c r="K955" s="1761"/>
      <c r="L955" s="49"/>
      <c r="M955" s="49"/>
      <c r="N955" s="49"/>
      <c r="O955" s="736"/>
      <c r="P955" s="1764"/>
      <c r="R955" s="1765"/>
      <c r="S955" s="1828"/>
      <c r="T955" s="1767"/>
      <c r="V955" s="1768"/>
      <c r="X955" s="1767"/>
      <c r="Z955" s="1768"/>
      <c r="AB955" s="1767"/>
      <c r="AD955" s="1768"/>
      <c r="AE955" s="1828"/>
      <c r="AO955" s="736"/>
    </row>
    <row r="956" spans="2:41" ht="18" customHeight="1">
      <c r="B956" s="72"/>
      <c r="D956" s="49"/>
      <c r="F956" s="49"/>
      <c r="G956" s="49"/>
      <c r="I956" s="1847"/>
      <c r="J956" s="883"/>
      <c r="K956" s="1761"/>
      <c r="L956" s="49"/>
      <c r="M956" s="49"/>
      <c r="N956" s="49"/>
      <c r="O956" s="736"/>
      <c r="P956" s="1764"/>
      <c r="R956" s="1765"/>
      <c r="S956" s="1828"/>
      <c r="T956" s="1767"/>
      <c r="V956" s="1768"/>
      <c r="X956" s="1767"/>
      <c r="Z956" s="1768"/>
      <c r="AB956" s="1767"/>
      <c r="AD956" s="1768"/>
      <c r="AE956" s="1828"/>
      <c r="AO956" s="736"/>
    </row>
    <row r="957" spans="2:41" ht="18" customHeight="1">
      <c r="B957" s="72"/>
      <c r="D957" s="49"/>
      <c r="F957" s="49"/>
      <c r="G957" s="49"/>
      <c r="I957" s="1847"/>
      <c r="J957" s="883"/>
      <c r="K957" s="1761"/>
      <c r="L957" s="49"/>
      <c r="M957" s="49"/>
      <c r="N957" s="49"/>
      <c r="O957" s="736"/>
      <c r="P957" s="1764"/>
      <c r="R957" s="1765"/>
      <c r="S957" s="1828"/>
      <c r="T957" s="1767"/>
      <c r="V957" s="1768"/>
      <c r="X957" s="1767"/>
      <c r="Z957" s="1768"/>
      <c r="AB957" s="1767"/>
      <c r="AD957" s="1768"/>
      <c r="AE957" s="1828"/>
      <c r="AO957" s="736"/>
    </row>
    <row r="958" spans="2:41" ht="18" customHeight="1">
      <c r="B958" s="72"/>
      <c r="D958" s="49"/>
      <c r="F958" s="49"/>
      <c r="G958" s="49"/>
      <c r="I958" s="1847"/>
      <c r="J958" s="883"/>
      <c r="K958" s="1761"/>
      <c r="L958" s="49"/>
      <c r="M958" s="49"/>
      <c r="N958" s="49"/>
      <c r="O958" s="736"/>
      <c r="P958" s="1764"/>
      <c r="R958" s="1765"/>
      <c r="S958" s="1828"/>
      <c r="T958" s="1767"/>
      <c r="V958" s="1768"/>
      <c r="X958" s="1767"/>
      <c r="Z958" s="1768"/>
      <c r="AB958" s="1767"/>
      <c r="AD958" s="1768"/>
      <c r="AE958" s="1828"/>
      <c r="AO958" s="736"/>
    </row>
    <row r="959" spans="2:41" ht="18" customHeight="1">
      <c r="B959" s="72"/>
      <c r="D959" s="49"/>
      <c r="F959" s="49"/>
      <c r="G959" s="49"/>
      <c r="I959" s="1847"/>
      <c r="J959" s="883"/>
      <c r="K959" s="1761"/>
      <c r="L959" s="49"/>
      <c r="M959" s="49"/>
      <c r="N959" s="49"/>
      <c r="O959" s="736"/>
      <c r="P959" s="1764"/>
      <c r="R959" s="1765"/>
      <c r="S959" s="1828"/>
      <c r="T959" s="1767"/>
      <c r="V959" s="1768"/>
      <c r="X959" s="1767"/>
      <c r="Z959" s="1768"/>
      <c r="AB959" s="1767"/>
      <c r="AD959" s="1768"/>
      <c r="AE959" s="1828"/>
      <c r="AO959" s="736"/>
    </row>
    <row r="960" spans="2:41" ht="18" customHeight="1">
      <c r="B960" s="72"/>
      <c r="D960" s="49"/>
      <c r="F960" s="49"/>
      <c r="G960" s="49"/>
      <c r="I960" s="1847"/>
      <c r="J960" s="883"/>
      <c r="K960" s="1761"/>
      <c r="L960" s="49"/>
      <c r="M960" s="49"/>
      <c r="N960" s="49"/>
      <c r="O960" s="736"/>
      <c r="P960" s="1764"/>
      <c r="R960" s="1765"/>
      <c r="S960" s="1828"/>
      <c r="T960" s="1767"/>
      <c r="V960" s="1768"/>
      <c r="X960" s="1767"/>
      <c r="Z960" s="1768"/>
      <c r="AB960" s="1767"/>
      <c r="AD960" s="1768"/>
      <c r="AE960" s="1828"/>
      <c r="AO960" s="736"/>
    </row>
    <row r="961" spans="2:41" ht="18" customHeight="1">
      <c r="B961" s="72"/>
      <c r="D961" s="49"/>
      <c r="F961" s="49"/>
      <c r="G961" s="49"/>
      <c r="I961" s="1847"/>
      <c r="J961" s="883"/>
      <c r="K961" s="1761"/>
      <c r="L961" s="49"/>
      <c r="M961" s="49"/>
      <c r="N961" s="49"/>
      <c r="O961" s="736"/>
      <c r="P961" s="1764"/>
      <c r="R961" s="1765"/>
      <c r="S961" s="1828"/>
      <c r="T961" s="1767"/>
      <c r="V961" s="1768"/>
      <c r="X961" s="1767"/>
      <c r="Z961" s="1768"/>
      <c r="AB961" s="1767"/>
      <c r="AD961" s="1768"/>
      <c r="AE961" s="1828"/>
      <c r="AO961" s="736"/>
    </row>
    <row r="962" spans="2:41" ht="18" customHeight="1">
      <c r="B962" s="72"/>
      <c r="D962" s="49"/>
      <c r="F962" s="49"/>
      <c r="G962" s="49"/>
      <c r="I962" s="1847"/>
      <c r="J962" s="883"/>
      <c r="K962" s="1761"/>
      <c r="L962" s="49"/>
      <c r="M962" s="49"/>
      <c r="N962" s="49"/>
      <c r="O962" s="736"/>
      <c r="P962" s="1764"/>
      <c r="R962" s="1765"/>
      <c r="S962" s="1828"/>
      <c r="T962" s="1767"/>
      <c r="V962" s="1768"/>
      <c r="X962" s="1767"/>
      <c r="Z962" s="1768"/>
      <c r="AB962" s="1767"/>
      <c r="AD962" s="1768"/>
      <c r="AE962" s="1828"/>
      <c r="AO962" s="736"/>
    </row>
    <row r="963" spans="2:41" ht="18" customHeight="1">
      <c r="B963" s="72"/>
      <c r="D963" s="49"/>
      <c r="F963" s="49"/>
      <c r="G963" s="49"/>
      <c r="I963" s="1847"/>
      <c r="J963" s="883"/>
      <c r="K963" s="1761"/>
      <c r="L963" s="49"/>
      <c r="M963" s="49"/>
      <c r="N963" s="49"/>
      <c r="O963" s="736"/>
      <c r="P963" s="1764"/>
      <c r="R963" s="1765"/>
      <c r="S963" s="1828"/>
      <c r="T963" s="1767"/>
      <c r="V963" s="1768"/>
      <c r="X963" s="1767"/>
      <c r="Z963" s="1768"/>
      <c r="AB963" s="1767"/>
      <c r="AD963" s="1768"/>
      <c r="AE963" s="1828"/>
      <c r="AO963" s="736"/>
    </row>
    <row r="964" spans="2:41" ht="18" customHeight="1">
      <c r="B964" s="72"/>
      <c r="D964" s="49"/>
      <c r="F964" s="49"/>
      <c r="G964" s="49"/>
      <c r="I964" s="1847"/>
      <c r="J964" s="883"/>
      <c r="K964" s="1761"/>
      <c r="L964" s="49"/>
      <c r="M964" s="49"/>
      <c r="N964" s="49"/>
      <c r="O964" s="736"/>
      <c r="P964" s="1764"/>
      <c r="R964" s="1765"/>
      <c r="S964" s="1828"/>
      <c r="T964" s="1767"/>
      <c r="V964" s="1768"/>
      <c r="X964" s="1767"/>
      <c r="Z964" s="1768"/>
      <c r="AB964" s="1767"/>
      <c r="AD964" s="1768"/>
      <c r="AE964" s="1828"/>
      <c r="AO964" s="736"/>
    </row>
    <row r="965" spans="2:41" ht="18" customHeight="1">
      <c r="B965" s="72"/>
      <c r="D965" s="49"/>
      <c r="F965" s="49"/>
      <c r="G965" s="49"/>
      <c r="I965" s="1847"/>
      <c r="J965" s="883"/>
      <c r="K965" s="1761"/>
      <c r="L965" s="49"/>
      <c r="M965" s="49"/>
      <c r="N965" s="49"/>
      <c r="O965" s="736"/>
      <c r="P965" s="1764"/>
      <c r="R965" s="1765"/>
      <c r="S965" s="1828"/>
      <c r="T965" s="1767"/>
      <c r="V965" s="1768"/>
      <c r="X965" s="1767"/>
      <c r="Z965" s="1768"/>
      <c r="AB965" s="1767"/>
      <c r="AD965" s="1768"/>
      <c r="AE965" s="1828"/>
      <c r="AO965" s="736"/>
    </row>
    <row r="966" spans="2:41" ht="18" customHeight="1">
      <c r="B966" s="72"/>
      <c r="D966" s="49"/>
      <c r="F966" s="49"/>
      <c r="G966" s="49"/>
      <c r="I966" s="1847"/>
      <c r="J966" s="883"/>
      <c r="K966" s="1761"/>
      <c r="L966" s="49"/>
      <c r="M966" s="49"/>
      <c r="N966" s="49"/>
      <c r="O966" s="736"/>
      <c r="P966" s="1764"/>
      <c r="R966" s="1765"/>
      <c r="S966" s="1828"/>
      <c r="T966" s="1767"/>
      <c r="V966" s="1768"/>
      <c r="X966" s="1767"/>
      <c r="Z966" s="1768"/>
      <c r="AB966" s="1767"/>
      <c r="AD966" s="1768"/>
      <c r="AE966" s="1828"/>
      <c r="AO966" s="736"/>
    </row>
    <row r="967" spans="2:41" ht="18" customHeight="1">
      <c r="B967" s="72"/>
      <c r="D967" s="49"/>
      <c r="F967" s="49"/>
      <c r="G967" s="49"/>
      <c r="I967" s="1847"/>
      <c r="J967" s="883"/>
      <c r="K967" s="1761"/>
      <c r="L967" s="49"/>
      <c r="M967" s="49"/>
      <c r="N967" s="49"/>
      <c r="O967" s="736"/>
      <c r="P967" s="1764"/>
      <c r="R967" s="1765"/>
      <c r="S967" s="1828"/>
      <c r="T967" s="1767"/>
      <c r="V967" s="1768"/>
      <c r="X967" s="1767"/>
      <c r="Z967" s="1768"/>
      <c r="AB967" s="1767"/>
      <c r="AD967" s="1768"/>
      <c r="AE967" s="1828"/>
      <c r="AO967" s="736"/>
    </row>
    <row r="968" spans="2:41" ht="18" customHeight="1">
      <c r="B968" s="72"/>
      <c r="D968" s="49"/>
      <c r="F968" s="49"/>
      <c r="G968" s="49"/>
      <c r="I968" s="1847"/>
      <c r="J968" s="883"/>
      <c r="K968" s="1761"/>
      <c r="L968" s="49"/>
      <c r="M968" s="49"/>
      <c r="N968" s="49"/>
      <c r="O968" s="736"/>
      <c r="P968" s="1764"/>
      <c r="R968" s="1765"/>
      <c r="S968" s="1828"/>
      <c r="T968" s="1767"/>
      <c r="V968" s="1768"/>
      <c r="X968" s="1767"/>
      <c r="Z968" s="1768"/>
      <c r="AB968" s="1767"/>
      <c r="AD968" s="1768"/>
      <c r="AE968" s="1828"/>
      <c r="AO968" s="736"/>
    </row>
    <row r="969" spans="2:41" ht="18" customHeight="1">
      <c r="B969" s="72"/>
      <c r="D969" s="49"/>
      <c r="F969" s="49"/>
      <c r="G969" s="49"/>
      <c r="I969" s="1847"/>
      <c r="J969" s="883"/>
      <c r="K969" s="1761"/>
      <c r="L969" s="49"/>
      <c r="M969" s="49"/>
      <c r="N969" s="49"/>
      <c r="O969" s="736"/>
      <c r="P969" s="1764"/>
      <c r="R969" s="1765"/>
      <c r="S969" s="1828"/>
      <c r="T969" s="1767"/>
      <c r="V969" s="1768"/>
      <c r="X969" s="1767"/>
      <c r="Z969" s="1768"/>
      <c r="AB969" s="1767"/>
      <c r="AD969" s="1768"/>
      <c r="AE969" s="1828"/>
      <c r="AO969" s="736"/>
    </row>
    <row r="970" spans="2:41" ht="18" customHeight="1">
      <c r="B970" s="72"/>
      <c r="D970" s="49"/>
      <c r="F970" s="49"/>
      <c r="G970" s="49"/>
      <c r="I970" s="1847"/>
      <c r="J970" s="883"/>
      <c r="K970" s="1761"/>
      <c r="L970" s="49"/>
      <c r="M970" s="49"/>
      <c r="N970" s="49"/>
      <c r="O970" s="736"/>
      <c r="P970" s="1764"/>
      <c r="R970" s="1765"/>
      <c r="S970" s="1828"/>
      <c r="T970" s="1767"/>
      <c r="V970" s="1768"/>
      <c r="X970" s="1767"/>
      <c r="Z970" s="1768"/>
      <c r="AB970" s="1767"/>
      <c r="AD970" s="1768"/>
      <c r="AE970" s="1828"/>
      <c r="AO970" s="736"/>
    </row>
    <row r="971" spans="2:41" ht="18" customHeight="1">
      <c r="B971" s="72"/>
      <c r="D971" s="49"/>
      <c r="F971" s="49"/>
      <c r="G971" s="49"/>
      <c r="I971" s="1847"/>
      <c r="J971" s="883"/>
      <c r="K971" s="1761"/>
      <c r="L971" s="49"/>
      <c r="M971" s="49"/>
      <c r="N971" s="49"/>
      <c r="O971" s="736"/>
      <c r="P971" s="1764"/>
      <c r="R971" s="1765"/>
      <c r="S971" s="1828"/>
      <c r="T971" s="1767"/>
      <c r="V971" s="1768"/>
      <c r="X971" s="1767"/>
      <c r="Z971" s="1768"/>
      <c r="AB971" s="1767"/>
      <c r="AD971" s="1768"/>
      <c r="AE971" s="1828"/>
      <c r="AO971" s="736"/>
    </row>
    <row r="972" spans="2:41" ht="18" customHeight="1">
      <c r="B972" s="72"/>
      <c r="D972" s="49"/>
      <c r="F972" s="49"/>
      <c r="G972" s="49"/>
      <c r="I972" s="1847"/>
      <c r="J972" s="883"/>
      <c r="K972" s="1761"/>
      <c r="L972" s="49"/>
      <c r="M972" s="49"/>
      <c r="N972" s="49"/>
      <c r="O972" s="736"/>
      <c r="P972" s="1764"/>
      <c r="R972" s="1765"/>
      <c r="S972" s="1828"/>
      <c r="T972" s="1767"/>
      <c r="V972" s="1768"/>
      <c r="X972" s="1767"/>
      <c r="Z972" s="1768"/>
      <c r="AB972" s="1767"/>
      <c r="AD972" s="1768"/>
      <c r="AE972" s="1828"/>
      <c r="AO972" s="736"/>
    </row>
    <row r="973" spans="2:41" ht="18" customHeight="1">
      <c r="B973" s="72"/>
      <c r="D973" s="49"/>
      <c r="F973" s="49"/>
      <c r="G973" s="49"/>
      <c r="I973" s="1847"/>
      <c r="J973" s="883"/>
      <c r="K973" s="1761"/>
      <c r="L973" s="49"/>
      <c r="M973" s="49"/>
      <c r="N973" s="49"/>
      <c r="O973" s="736"/>
      <c r="P973" s="1764"/>
      <c r="R973" s="1765"/>
      <c r="S973" s="1828"/>
      <c r="T973" s="1767"/>
      <c r="V973" s="1768"/>
      <c r="X973" s="1767"/>
      <c r="Z973" s="1768"/>
      <c r="AB973" s="1767"/>
      <c r="AD973" s="1768"/>
      <c r="AE973" s="1828"/>
      <c r="AO973" s="736"/>
    </row>
    <row r="974" spans="2:41" ht="18" customHeight="1">
      <c r="B974" s="72"/>
      <c r="D974" s="49"/>
      <c r="F974" s="49"/>
      <c r="G974" s="49"/>
      <c r="I974" s="1847"/>
      <c r="J974" s="883"/>
      <c r="K974" s="1761"/>
      <c r="L974" s="49"/>
      <c r="M974" s="49"/>
      <c r="N974" s="49"/>
      <c r="O974" s="736"/>
      <c r="P974" s="1764"/>
      <c r="R974" s="1765"/>
      <c r="S974" s="1828"/>
      <c r="T974" s="1767"/>
      <c r="V974" s="1768"/>
      <c r="X974" s="1767"/>
      <c r="Z974" s="1768"/>
      <c r="AB974" s="1767"/>
      <c r="AD974" s="1768"/>
      <c r="AE974" s="1828"/>
      <c r="AO974" s="736"/>
    </row>
    <row r="975" spans="2:41" ht="18" customHeight="1">
      <c r="B975" s="72"/>
      <c r="D975" s="49"/>
      <c r="F975" s="49"/>
      <c r="G975" s="49"/>
      <c r="I975" s="1847"/>
      <c r="J975" s="883"/>
      <c r="K975" s="1761"/>
      <c r="L975" s="49"/>
      <c r="M975" s="49"/>
      <c r="N975" s="49"/>
      <c r="O975" s="736"/>
      <c r="P975" s="1764"/>
      <c r="R975" s="1765"/>
      <c r="S975" s="1828"/>
      <c r="T975" s="1767"/>
      <c r="V975" s="1768"/>
      <c r="X975" s="1767"/>
      <c r="Z975" s="1768"/>
      <c r="AB975" s="1767"/>
      <c r="AD975" s="1768"/>
      <c r="AE975" s="1828"/>
      <c r="AO975" s="736"/>
    </row>
    <row r="976" spans="2:41" ht="18" customHeight="1">
      <c r="B976" s="72"/>
      <c r="D976" s="49"/>
      <c r="F976" s="49"/>
      <c r="G976" s="49"/>
      <c r="I976" s="1847"/>
      <c r="J976" s="883"/>
      <c r="K976" s="1761"/>
      <c r="L976" s="49"/>
      <c r="M976" s="49"/>
      <c r="N976" s="49"/>
      <c r="O976" s="736"/>
      <c r="P976" s="1764"/>
      <c r="R976" s="1765"/>
      <c r="S976" s="1828"/>
      <c r="T976" s="1767"/>
      <c r="V976" s="1768"/>
      <c r="X976" s="1767"/>
      <c r="Z976" s="1768"/>
      <c r="AB976" s="1767"/>
      <c r="AD976" s="1768"/>
      <c r="AE976" s="1828"/>
      <c r="AO976" s="736"/>
    </row>
    <row r="977" spans="2:41" ht="18" customHeight="1">
      <c r="B977" s="72"/>
      <c r="D977" s="49"/>
      <c r="F977" s="49"/>
      <c r="G977" s="49"/>
      <c r="I977" s="1847"/>
      <c r="J977" s="883"/>
      <c r="K977" s="1761"/>
      <c r="L977" s="49"/>
      <c r="M977" s="49"/>
      <c r="N977" s="49"/>
      <c r="O977" s="736"/>
      <c r="P977" s="1764"/>
      <c r="R977" s="1765"/>
      <c r="S977" s="1828"/>
      <c r="T977" s="1767"/>
      <c r="V977" s="1768"/>
      <c r="X977" s="1767"/>
      <c r="Z977" s="1768"/>
      <c r="AB977" s="1767"/>
      <c r="AD977" s="1768"/>
      <c r="AE977" s="1828"/>
      <c r="AO977" s="736"/>
    </row>
    <row r="978" spans="2:41" ht="18" customHeight="1">
      <c r="B978" s="72"/>
      <c r="D978" s="49"/>
      <c r="F978" s="49"/>
      <c r="G978" s="49"/>
      <c r="I978" s="1847"/>
      <c r="J978" s="883"/>
      <c r="K978" s="1761"/>
      <c r="L978" s="49"/>
      <c r="M978" s="49"/>
      <c r="N978" s="49"/>
      <c r="O978" s="736"/>
      <c r="P978" s="1764"/>
      <c r="R978" s="1765"/>
      <c r="S978" s="1828"/>
      <c r="T978" s="1767"/>
      <c r="V978" s="1768"/>
      <c r="X978" s="1767"/>
      <c r="Z978" s="1768"/>
      <c r="AB978" s="1767"/>
      <c r="AD978" s="1768"/>
      <c r="AE978" s="1828"/>
      <c r="AO978" s="736"/>
    </row>
    <row r="979" spans="2:41" ht="18" customHeight="1">
      <c r="B979" s="72"/>
      <c r="D979" s="49"/>
      <c r="F979" s="49"/>
      <c r="G979" s="49"/>
      <c r="I979" s="1847"/>
      <c r="J979" s="883"/>
      <c r="K979" s="1761"/>
      <c r="L979" s="49"/>
      <c r="M979" s="49"/>
      <c r="N979" s="49"/>
      <c r="O979" s="736"/>
      <c r="P979" s="1764"/>
      <c r="R979" s="1765"/>
      <c r="S979" s="1828"/>
      <c r="T979" s="1767"/>
      <c r="V979" s="1768"/>
      <c r="X979" s="1767"/>
      <c r="Z979" s="1768"/>
      <c r="AB979" s="1767"/>
      <c r="AD979" s="1768"/>
      <c r="AE979" s="1828"/>
      <c r="AO979" s="736"/>
    </row>
    <row r="980" spans="2:41" ht="18" customHeight="1">
      <c r="B980" s="72"/>
      <c r="D980" s="49"/>
      <c r="F980" s="49"/>
      <c r="G980" s="49"/>
      <c r="I980" s="1847"/>
      <c r="J980" s="883"/>
      <c r="K980" s="1761"/>
      <c r="L980" s="49"/>
      <c r="M980" s="49"/>
      <c r="N980" s="49"/>
      <c r="O980" s="736"/>
      <c r="P980" s="1764"/>
      <c r="R980" s="1765"/>
      <c r="S980" s="1828"/>
      <c r="T980" s="1767"/>
      <c r="V980" s="1768"/>
      <c r="X980" s="1767"/>
      <c r="Z980" s="1768"/>
      <c r="AB980" s="1767"/>
      <c r="AD980" s="1768"/>
      <c r="AE980" s="1828"/>
      <c r="AO980" s="736"/>
    </row>
    <row r="981" spans="2:41" ht="18" customHeight="1">
      <c r="B981" s="72"/>
      <c r="D981" s="49"/>
      <c r="F981" s="49"/>
      <c r="G981" s="49"/>
      <c r="I981" s="1847"/>
      <c r="J981" s="883"/>
      <c r="K981" s="1761"/>
      <c r="L981" s="49"/>
      <c r="M981" s="49"/>
      <c r="N981" s="49"/>
      <c r="O981" s="736"/>
      <c r="P981" s="1764"/>
      <c r="R981" s="1765"/>
      <c r="S981" s="1828"/>
      <c r="T981" s="1767"/>
      <c r="V981" s="1768"/>
      <c r="X981" s="1767"/>
      <c r="Z981" s="1768"/>
      <c r="AB981" s="1767"/>
      <c r="AD981" s="1768"/>
      <c r="AE981" s="1828"/>
      <c r="AO981" s="736"/>
    </row>
    <row r="982" spans="2:41" ht="18" customHeight="1">
      <c r="B982" s="72"/>
      <c r="D982" s="49"/>
      <c r="F982" s="49"/>
      <c r="G982" s="49"/>
      <c r="I982" s="1847"/>
      <c r="J982" s="883"/>
      <c r="K982" s="1761"/>
      <c r="L982" s="49"/>
      <c r="M982" s="49"/>
      <c r="N982" s="49"/>
      <c r="O982" s="736"/>
      <c r="P982" s="1764"/>
      <c r="R982" s="1765"/>
      <c r="S982" s="1828"/>
      <c r="T982" s="1767"/>
      <c r="V982" s="1768"/>
      <c r="X982" s="1767"/>
      <c r="Z982" s="1768"/>
      <c r="AB982" s="1767"/>
      <c r="AD982" s="1768"/>
      <c r="AE982" s="1828"/>
      <c r="AO982" s="736"/>
    </row>
    <row r="983" spans="2:41" ht="18" customHeight="1">
      <c r="B983" s="72"/>
      <c r="D983" s="49"/>
      <c r="F983" s="49"/>
      <c r="G983" s="49"/>
      <c r="I983" s="1847"/>
      <c r="J983" s="883"/>
      <c r="K983" s="1761"/>
      <c r="L983" s="49"/>
      <c r="M983" s="49"/>
      <c r="N983" s="49"/>
      <c r="O983" s="736"/>
      <c r="P983" s="1764"/>
      <c r="R983" s="1765"/>
      <c r="S983" s="1828"/>
      <c r="T983" s="1767"/>
      <c r="V983" s="1768"/>
      <c r="X983" s="1767"/>
      <c r="Z983" s="1768"/>
      <c r="AB983" s="1767"/>
      <c r="AD983" s="1768"/>
      <c r="AE983" s="1828"/>
      <c r="AO983" s="736"/>
    </row>
    <row r="984" spans="2:41" ht="18" customHeight="1">
      <c r="B984" s="72"/>
      <c r="D984" s="49"/>
      <c r="F984" s="49"/>
      <c r="G984" s="49"/>
      <c r="I984" s="1847"/>
      <c r="J984" s="883"/>
      <c r="K984" s="1761"/>
      <c r="L984" s="49"/>
      <c r="M984" s="49"/>
      <c r="N984" s="49"/>
      <c r="O984" s="736"/>
      <c r="P984" s="1764"/>
      <c r="R984" s="1765"/>
      <c r="S984" s="1828"/>
      <c r="T984" s="1767"/>
      <c r="V984" s="1768"/>
      <c r="X984" s="1767"/>
      <c r="Z984" s="1768"/>
      <c r="AB984" s="1767"/>
      <c r="AD984" s="1768"/>
      <c r="AE984" s="1828"/>
      <c r="AO984" s="736"/>
    </row>
    <row r="985" spans="2:41" ht="18" customHeight="1">
      <c r="B985" s="72"/>
      <c r="D985" s="49"/>
      <c r="F985" s="49"/>
      <c r="G985" s="49"/>
      <c r="I985" s="1847"/>
      <c r="J985" s="883"/>
      <c r="K985" s="1761"/>
      <c r="L985" s="49"/>
      <c r="M985" s="49"/>
      <c r="N985" s="49"/>
      <c r="O985" s="736"/>
      <c r="P985" s="1764"/>
      <c r="R985" s="1765"/>
      <c r="S985" s="1828"/>
      <c r="T985" s="1767"/>
      <c r="V985" s="1768"/>
      <c r="X985" s="1767"/>
      <c r="Z985" s="1768"/>
      <c r="AB985" s="1767"/>
      <c r="AD985" s="1768"/>
      <c r="AE985" s="1828"/>
      <c r="AO985" s="736"/>
    </row>
    <row r="986" spans="2:41" ht="18" customHeight="1">
      <c r="B986" s="72"/>
      <c r="D986" s="49"/>
      <c r="F986" s="49"/>
      <c r="G986" s="49"/>
      <c r="I986" s="1847"/>
      <c r="J986" s="883"/>
      <c r="K986" s="1761"/>
      <c r="L986" s="49"/>
      <c r="M986" s="49"/>
      <c r="N986" s="49"/>
      <c r="O986" s="736"/>
      <c r="P986" s="1764"/>
      <c r="R986" s="1765"/>
      <c r="S986" s="1828"/>
      <c r="T986" s="1767"/>
      <c r="V986" s="1768"/>
      <c r="X986" s="1767"/>
      <c r="Z986" s="1768"/>
      <c r="AB986" s="1767"/>
      <c r="AD986" s="1768"/>
      <c r="AE986" s="1828"/>
      <c r="AO986" s="736"/>
    </row>
    <row r="987" spans="2:41" ht="18" customHeight="1">
      <c r="B987" s="72"/>
      <c r="D987" s="49"/>
      <c r="F987" s="49"/>
      <c r="G987" s="49"/>
      <c r="I987" s="1847"/>
      <c r="J987" s="883"/>
      <c r="K987" s="1761"/>
      <c r="L987" s="49"/>
      <c r="M987" s="49"/>
      <c r="N987" s="49"/>
      <c r="O987" s="736"/>
      <c r="P987" s="1764"/>
      <c r="R987" s="1765"/>
      <c r="S987" s="1828"/>
      <c r="T987" s="1767"/>
      <c r="V987" s="1768"/>
      <c r="X987" s="1767"/>
      <c r="Z987" s="1768"/>
      <c r="AB987" s="1767"/>
      <c r="AD987" s="1768"/>
      <c r="AE987" s="1828"/>
      <c r="AO987" s="736"/>
    </row>
    <row r="988" spans="2:41" ht="18" customHeight="1">
      <c r="B988" s="72"/>
      <c r="D988" s="49"/>
      <c r="F988" s="49"/>
      <c r="G988" s="49"/>
      <c r="I988" s="1847"/>
      <c r="J988" s="883"/>
      <c r="K988" s="1761"/>
      <c r="L988" s="49"/>
      <c r="M988" s="49"/>
      <c r="N988" s="49"/>
      <c r="O988" s="736"/>
      <c r="P988" s="1764"/>
      <c r="R988" s="1765"/>
      <c r="S988" s="1828"/>
      <c r="T988" s="1767"/>
      <c r="V988" s="1768"/>
      <c r="X988" s="1767"/>
      <c r="Z988" s="1768"/>
      <c r="AB988" s="1767"/>
      <c r="AD988" s="1768"/>
      <c r="AE988" s="1828"/>
      <c r="AO988" s="736"/>
    </row>
    <row r="989" spans="2:41" ht="18" customHeight="1">
      <c r="B989" s="72"/>
      <c r="D989" s="49"/>
      <c r="F989" s="49"/>
      <c r="G989" s="49"/>
      <c r="I989" s="1847"/>
      <c r="J989" s="883"/>
      <c r="K989" s="1761"/>
      <c r="L989" s="49"/>
      <c r="M989" s="49"/>
      <c r="N989" s="49"/>
      <c r="O989" s="736"/>
      <c r="P989" s="1764"/>
      <c r="R989" s="1765"/>
      <c r="S989" s="1828"/>
      <c r="T989" s="1767"/>
      <c r="V989" s="1768"/>
      <c r="X989" s="1767"/>
      <c r="Z989" s="1768"/>
      <c r="AB989" s="1767"/>
      <c r="AD989" s="1768"/>
      <c r="AE989" s="1828"/>
      <c r="AO989" s="736"/>
    </row>
    <row r="990" spans="2:41" ht="18" customHeight="1">
      <c r="B990" s="72"/>
      <c r="D990" s="49"/>
      <c r="F990" s="49"/>
      <c r="G990" s="49"/>
      <c r="I990" s="1847"/>
      <c r="J990" s="883"/>
      <c r="K990" s="1761"/>
      <c r="L990" s="49"/>
      <c r="M990" s="49"/>
      <c r="N990" s="49"/>
      <c r="O990" s="736"/>
      <c r="P990" s="1764"/>
      <c r="R990" s="1765"/>
      <c r="S990" s="1828"/>
      <c r="T990" s="1767"/>
      <c r="V990" s="1768"/>
      <c r="X990" s="1767"/>
      <c r="Z990" s="1768"/>
      <c r="AB990" s="1767"/>
      <c r="AD990" s="1768"/>
      <c r="AE990" s="1828"/>
      <c r="AO990" s="736"/>
    </row>
    <row r="991" spans="2:41" ht="18" customHeight="1">
      <c r="B991" s="72"/>
      <c r="D991" s="49"/>
      <c r="F991" s="49"/>
      <c r="G991" s="49"/>
      <c r="I991" s="1847"/>
      <c r="J991" s="883"/>
      <c r="K991" s="1761"/>
      <c r="L991" s="49"/>
      <c r="M991" s="49"/>
      <c r="N991" s="49"/>
      <c r="O991" s="736"/>
      <c r="P991" s="1764"/>
      <c r="R991" s="1765"/>
      <c r="S991" s="1828"/>
      <c r="T991" s="1767"/>
      <c r="V991" s="1768"/>
      <c r="X991" s="1767"/>
      <c r="Z991" s="1768"/>
      <c r="AB991" s="1767"/>
      <c r="AD991" s="1768"/>
      <c r="AE991" s="1828"/>
      <c r="AO991" s="736"/>
    </row>
    <row r="992" spans="2:41" ht="18" customHeight="1">
      <c r="B992" s="72"/>
      <c r="D992" s="49"/>
      <c r="F992" s="49"/>
      <c r="G992" s="49"/>
      <c r="I992" s="1847"/>
      <c r="J992" s="883"/>
      <c r="K992" s="1761"/>
      <c r="L992" s="49"/>
      <c r="M992" s="49"/>
      <c r="N992" s="49"/>
      <c r="O992" s="736"/>
      <c r="P992" s="1764"/>
      <c r="R992" s="1765"/>
      <c r="S992" s="1828"/>
      <c r="T992" s="1767"/>
      <c r="V992" s="1768"/>
      <c r="X992" s="1767"/>
      <c r="Z992" s="1768"/>
      <c r="AB992" s="1767"/>
      <c r="AD992" s="1768"/>
      <c r="AE992" s="1828"/>
      <c r="AO992" s="736"/>
    </row>
    <row r="993" spans="2:41" ht="18" customHeight="1">
      <c r="B993" s="72"/>
      <c r="D993" s="49"/>
      <c r="F993" s="49"/>
      <c r="G993" s="49"/>
      <c r="I993" s="1847"/>
      <c r="J993" s="883"/>
      <c r="K993" s="1761"/>
      <c r="L993" s="49"/>
      <c r="M993" s="49"/>
      <c r="N993" s="49"/>
      <c r="O993" s="736"/>
      <c r="P993" s="1764"/>
      <c r="R993" s="1765"/>
      <c r="S993" s="1828"/>
      <c r="T993" s="1767"/>
      <c r="V993" s="1768"/>
      <c r="X993" s="1767"/>
      <c r="Z993" s="1768"/>
      <c r="AB993" s="1767"/>
      <c r="AD993" s="1768"/>
      <c r="AE993" s="1828"/>
      <c r="AO993" s="736"/>
    </row>
    <row r="994" spans="2:41" ht="18" customHeight="1">
      <c r="B994" s="72"/>
      <c r="D994" s="49"/>
      <c r="F994" s="49"/>
      <c r="G994" s="49"/>
      <c r="I994" s="1847"/>
      <c r="J994" s="883"/>
      <c r="K994" s="1761"/>
      <c r="L994" s="49"/>
      <c r="M994" s="49"/>
      <c r="N994" s="49"/>
      <c r="O994" s="736"/>
      <c r="P994" s="1764"/>
      <c r="R994" s="1765"/>
      <c r="S994" s="1828"/>
      <c r="T994" s="1767"/>
      <c r="V994" s="1768"/>
      <c r="X994" s="1767"/>
      <c r="Z994" s="1768"/>
      <c r="AB994" s="1767"/>
      <c r="AD994" s="1768"/>
      <c r="AE994" s="1828"/>
      <c r="AO994" s="736"/>
    </row>
    <row r="995" spans="2:41" ht="18" customHeight="1">
      <c r="B995" s="72"/>
      <c r="D995" s="49"/>
      <c r="F995" s="49"/>
      <c r="G995" s="49"/>
      <c r="I995" s="1847"/>
      <c r="J995" s="883"/>
      <c r="K995" s="1761"/>
      <c r="L995" s="49"/>
      <c r="M995" s="49"/>
      <c r="N995" s="49"/>
      <c r="O995" s="736"/>
      <c r="P995" s="1764"/>
      <c r="R995" s="1765"/>
      <c r="S995" s="1828"/>
      <c r="T995" s="1767"/>
      <c r="V995" s="1768"/>
      <c r="X995" s="1767"/>
      <c r="Z995" s="1768"/>
      <c r="AB995" s="1767"/>
      <c r="AD995" s="1768"/>
      <c r="AE995" s="1828"/>
      <c r="AO995" s="736"/>
    </row>
    <row r="996" spans="2:41" ht="18" customHeight="1">
      <c r="B996" s="72"/>
      <c r="D996" s="49"/>
      <c r="F996" s="49"/>
      <c r="G996" s="49"/>
      <c r="I996" s="1847"/>
      <c r="J996" s="883"/>
      <c r="K996" s="1761"/>
      <c r="L996" s="49"/>
      <c r="M996" s="49"/>
      <c r="N996" s="49"/>
      <c r="O996" s="736"/>
      <c r="P996" s="1764"/>
      <c r="R996" s="1765"/>
      <c r="S996" s="1828"/>
      <c r="T996" s="1767"/>
      <c r="V996" s="1768"/>
      <c r="X996" s="1767"/>
      <c r="Z996" s="1768"/>
      <c r="AB996" s="1767"/>
      <c r="AD996" s="1768"/>
      <c r="AE996" s="1828"/>
      <c r="AO996" s="736"/>
    </row>
    <row r="997" spans="2:41" ht="18" customHeight="1">
      <c r="B997" s="72"/>
      <c r="D997" s="49"/>
      <c r="F997" s="49"/>
      <c r="G997" s="49"/>
      <c r="I997" s="1847"/>
      <c r="J997" s="883"/>
      <c r="K997" s="1761"/>
      <c r="L997" s="49"/>
      <c r="M997" s="49"/>
      <c r="N997" s="49"/>
      <c r="O997" s="736"/>
      <c r="P997" s="1764"/>
      <c r="R997" s="1765"/>
      <c r="S997" s="1828"/>
      <c r="T997" s="1767"/>
      <c r="V997" s="1768"/>
      <c r="X997" s="1767"/>
      <c r="Z997" s="1768"/>
      <c r="AB997" s="1767"/>
      <c r="AD997" s="1768"/>
      <c r="AE997" s="1828"/>
      <c r="AO997" s="736"/>
    </row>
    <row r="998" spans="2:41" ht="18" customHeight="1">
      <c r="B998" s="72"/>
      <c r="D998" s="49"/>
      <c r="F998" s="49"/>
      <c r="G998" s="49"/>
      <c r="I998" s="1847"/>
      <c r="J998" s="883"/>
      <c r="K998" s="1761"/>
      <c r="L998" s="49"/>
      <c r="M998" s="49"/>
      <c r="N998" s="49"/>
      <c r="O998" s="736"/>
      <c r="P998" s="1764"/>
      <c r="R998" s="1765"/>
      <c r="S998" s="1828"/>
      <c r="T998" s="1767"/>
      <c r="V998" s="1768"/>
      <c r="X998" s="1767"/>
      <c r="Z998" s="1768"/>
      <c r="AB998" s="1767"/>
      <c r="AD998" s="1768"/>
      <c r="AE998" s="1828"/>
      <c r="AO998" s="736"/>
    </row>
    <row r="999" spans="2:41" ht="18" customHeight="1">
      <c r="B999" s="72"/>
      <c r="D999" s="49"/>
      <c r="F999" s="49"/>
      <c r="G999" s="49"/>
      <c r="I999" s="1847"/>
      <c r="J999" s="883"/>
      <c r="K999" s="1761"/>
      <c r="L999" s="49"/>
      <c r="M999" s="49"/>
      <c r="N999" s="49"/>
      <c r="O999" s="736"/>
      <c r="P999" s="1764"/>
      <c r="R999" s="1765"/>
      <c r="S999" s="1828"/>
      <c r="T999" s="1767"/>
      <c r="V999" s="1768"/>
      <c r="X999" s="1767"/>
      <c r="Z999" s="1768"/>
      <c r="AB999" s="1767"/>
      <c r="AD999" s="1768"/>
      <c r="AE999" s="1828"/>
      <c r="AO999" s="736"/>
    </row>
    <row r="1000" spans="2:41" ht="18" customHeight="1">
      <c r="B1000" s="72"/>
      <c r="D1000" s="49"/>
      <c r="F1000" s="49"/>
      <c r="G1000" s="49"/>
      <c r="I1000" s="1847"/>
      <c r="J1000" s="883"/>
      <c r="K1000" s="1761"/>
      <c r="L1000" s="49"/>
      <c r="M1000" s="49"/>
      <c r="N1000" s="49"/>
      <c r="O1000" s="736"/>
      <c r="P1000" s="1764"/>
      <c r="R1000" s="1765"/>
      <c r="S1000" s="1828"/>
      <c r="T1000" s="1767"/>
      <c r="V1000" s="1768"/>
      <c r="X1000" s="1767"/>
      <c r="Z1000" s="1768"/>
      <c r="AB1000" s="1767"/>
      <c r="AD1000" s="1768"/>
      <c r="AE1000" s="1828"/>
      <c r="AO1000" s="736"/>
    </row>
    <row r="1001" spans="2:41" ht="18" customHeight="1">
      <c r="B1001" s="72"/>
      <c r="D1001" s="49"/>
      <c r="F1001" s="49"/>
      <c r="G1001" s="49"/>
      <c r="I1001" s="1847"/>
      <c r="J1001" s="883"/>
      <c r="K1001" s="1761"/>
      <c r="L1001" s="49"/>
      <c r="M1001" s="49"/>
      <c r="N1001" s="49"/>
      <c r="O1001" s="736"/>
      <c r="P1001" s="1764"/>
      <c r="R1001" s="1765"/>
      <c r="S1001" s="1828"/>
      <c r="T1001" s="1767"/>
      <c r="V1001" s="1768"/>
      <c r="X1001" s="1767"/>
      <c r="Z1001" s="1768"/>
      <c r="AB1001" s="1767"/>
      <c r="AD1001" s="1768"/>
      <c r="AE1001" s="1828"/>
      <c r="AO1001" s="736"/>
    </row>
    <row r="1002" spans="2:41" ht="18" customHeight="1">
      <c r="B1002" s="72"/>
      <c r="D1002" s="49"/>
      <c r="F1002" s="49"/>
      <c r="G1002" s="49"/>
      <c r="I1002" s="1847"/>
      <c r="J1002" s="883"/>
      <c r="K1002" s="1761"/>
      <c r="L1002" s="49"/>
      <c r="M1002" s="49"/>
      <c r="N1002" s="49"/>
      <c r="O1002" s="736"/>
      <c r="P1002" s="1764"/>
      <c r="R1002" s="1765"/>
      <c r="S1002" s="1828"/>
      <c r="T1002" s="1767"/>
      <c r="V1002" s="1768"/>
      <c r="X1002" s="1767"/>
      <c r="Z1002" s="1768"/>
      <c r="AB1002" s="1767"/>
      <c r="AD1002" s="1768"/>
      <c r="AE1002" s="1828"/>
      <c r="AO1002" s="736"/>
    </row>
    <row r="1003" spans="2:41" ht="18" customHeight="1">
      <c r="B1003" s="72"/>
      <c r="D1003" s="49"/>
      <c r="F1003" s="49"/>
      <c r="G1003" s="49"/>
      <c r="I1003" s="1847"/>
      <c r="J1003" s="883"/>
      <c r="K1003" s="1761"/>
      <c r="L1003" s="49"/>
      <c r="M1003" s="49"/>
      <c r="N1003" s="49"/>
      <c r="O1003" s="736"/>
      <c r="P1003" s="1764"/>
      <c r="R1003" s="1765"/>
      <c r="S1003" s="1828"/>
      <c r="T1003" s="1767"/>
      <c r="V1003" s="1768"/>
      <c r="X1003" s="1767"/>
      <c r="Z1003" s="1768"/>
      <c r="AB1003" s="1767"/>
      <c r="AD1003" s="1768"/>
      <c r="AE1003" s="1828"/>
      <c r="AO1003" s="736"/>
    </row>
    <row r="1004" spans="2:41" ht="18" customHeight="1">
      <c r="B1004" s="72"/>
      <c r="D1004" s="49"/>
      <c r="F1004" s="49"/>
      <c r="G1004" s="49"/>
      <c r="I1004" s="1847"/>
      <c r="J1004" s="883"/>
      <c r="K1004" s="1761"/>
      <c r="L1004" s="49"/>
      <c r="M1004" s="49"/>
      <c r="N1004" s="49"/>
      <c r="O1004" s="736"/>
      <c r="P1004" s="1764"/>
      <c r="R1004" s="1765"/>
      <c r="S1004" s="1828"/>
      <c r="T1004" s="1767"/>
      <c r="V1004" s="1768"/>
      <c r="X1004" s="1767"/>
      <c r="Z1004" s="1768"/>
      <c r="AB1004" s="1767"/>
      <c r="AD1004" s="1768"/>
      <c r="AE1004" s="1828"/>
      <c r="AO1004" s="736"/>
    </row>
    <row r="1005" spans="2:41" ht="18" customHeight="1">
      <c r="B1005" s="72"/>
      <c r="D1005" s="49"/>
      <c r="F1005" s="49"/>
      <c r="G1005" s="49"/>
      <c r="I1005" s="1847"/>
      <c r="J1005" s="883"/>
      <c r="K1005" s="1761"/>
      <c r="L1005" s="49"/>
      <c r="M1005" s="49"/>
      <c r="N1005" s="49"/>
      <c r="O1005" s="736"/>
      <c r="P1005" s="1764"/>
      <c r="R1005" s="1765"/>
      <c r="S1005" s="1828"/>
      <c r="T1005" s="1767"/>
      <c r="V1005" s="1768"/>
      <c r="X1005" s="1767"/>
      <c r="Z1005" s="1768"/>
      <c r="AB1005" s="1767"/>
      <c r="AD1005" s="1768"/>
      <c r="AE1005" s="1828"/>
      <c r="AO1005" s="736"/>
    </row>
    <row r="1006" spans="2:41" ht="18" customHeight="1">
      <c r="B1006" s="72"/>
      <c r="D1006" s="49"/>
      <c r="F1006" s="49"/>
      <c r="G1006" s="49"/>
      <c r="I1006" s="1847"/>
      <c r="J1006" s="883"/>
      <c r="K1006" s="1761"/>
      <c r="L1006" s="49"/>
      <c r="M1006" s="49"/>
      <c r="N1006" s="49"/>
      <c r="O1006" s="736"/>
      <c r="P1006" s="1764"/>
      <c r="R1006" s="1765"/>
      <c r="S1006" s="1828"/>
      <c r="T1006" s="1767"/>
      <c r="V1006" s="1768"/>
      <c r="X1006" s="1767"/>
      <c r="Z1006" s="1768"/>
      <c r="AB1006" s="1767"/>
      <c r="AD1006" s="1768"/>
      <c r="AE1006" s="1828"/>
      <c r="AO1006" s="736"/>
    </row>
    <row r="1007" spans="2:41" ht="18" customHeight="1">
      <c r="B1007" s="72"/>
      <c r="D1007" s="49"/>
      <c r="F1007" s="49"/>
      <c r="G1007" s="49"/>
      <c r="I1007" s="1847"/>
      <c r="J1007" s="883"/>
      <c r="K1007" s="1761"/>
      <c r="L1007" s="49"/>
      <c r="M1007" s="49"/>
      <c r="N1007" s="49"/>
      <c r="O1007" s="736"/>
      <c r="P1007" s="1764"/>
      <c r="R1007" s="1765"/>
      <c r="S1007" s="1828"/>
      <c r="T1007" s="1767"/>
      <c r="V1007" s="1768"/>
      <c r="X1007" s="1767"/>
      <c r="Z1007" s="1768"/>
      <c r="AB1007" s="1767"/>
      <c r="AD1007" s="1768"/>
      <c r="AE1007" s="1828"/>
      <c r="AO1007" s="736"/>
    </row>
    <row r="1008" spans="2:41" ht="18" customHeight="1">
      <c r="B1008" s="72"/>
      <c r="D1008" s="49"/>
      <c r="F1008" s="49"/>
      <c r="G1008" s="49"/>
      <c r="I1008" s="1847"/>
      <c r="J1008" s="883"/>
      <c r="K1008" s="1761"/>
      <c r="L1008" s="49"/>
      <c r="M1008" s="49"/>
      <c r="N1008" s="49"/>
      <c r="O1008" s="736"/>
      <c r="P1008" s="1764"/>
      <c r="R1008" s="1765"/>
      <c r="S1008" s="1828"/>
      <c r="T1008" s="1767"/>
      <c r="V1008" s="1768"/>
      <c r="X1008" s="1767"/>
      <c r="Z1008" s="1768"/>
      <c r="AB1008" s="1767"/>
      <c r="AD1008" s="1768"/>
      <c r="AE1008" s="1828"/>
      <c r="AO1008" s="736"/>
    </row>
    <row r="1009" spans="2:41" ht="18" customHeight="1">
      <c r="B1009" s="72"/>
      <c r="D1009" s="49"/>
      <c r="F1009" s="49"/>
      <c r="G1009" s="49"/>
      <c r="I1009" s="1847"/>
      <c r="J1009" s="883"/>
      <c r="K1009" s="1761"/>
      <c r="L1009" s="49"/>
      <c r="M1009" s="49"/>
      <c r="N1009" s="49"/>
      <c r="O1009" s="736"/>
      <c r="P1009" s="1764"/>
      <c r="R1009" s="1765"/>
      <c r="S1009" s="1828"/>
      <c r="T1009" s="1767"/>
      <c r="V1009" s="1768"/>
      <c r="X1009" s="1767"/>
      <c r="Z1009" s="1768"/>
      <c r="AB1009" s="1767"/>
      <c r="AD1009" s="1768"/>
      <c r="AE1009" s="1828"/>
      <c r="AO1009" s="736"/>
    </row>
    <row r="1010" spans="2:41" ht="18" customHeight="1">
      <c r="B1010" s="72"/>
      <c r="D1010" s="49"/>
      <c r="F1010" s="49"/>
      <c r="G1010" s="49"/>
      <c r="I1010" s="1847"/>
      <c r="J1010" s="883"/>
      <c r="K1010" s="1761"/>
      <c r="L1010" s="49"/>
      <c r="M1010" s="49"/>
      <c r="N1010" s="49"/>
      <c r="O1010" s="736"/>
      <c r="P1010" s="1764"/>
      <c r="R1010" s="1765"/>
      <c r="S1010" s="1828"/>
      <c r="T1010" s="1767"/>
      <c r="V1010" s="1768"/>
      <c r="X1010" s="1767"/>
      <c r="Z1010" s="1768"/>
      <c r="AB1010" s="1767"/>
      <c r="AD1010" s="1768"/>
      <c r="AE1010" s="1828"/>
      <c r="AO1010" s="736"/>
    </row>
    <row r="1011" spans="2:41" ht="18" customHeight="1">
      <c r="B1011" s="72"/>
      <c r="D1011" s="49"/>
      <c r="F1011" s="49"/>
      <c r="G1011" s="49"/>
      <c r="I1011" s="1847"/>
      <c r="J1011" s="883"/>
      <c r="K1011" s="1761"/>
      <c r="L1011" s="49"/>
      <c r="M1011" s="49"/>
      <c r="N1011" s="49"/>
      <c r="O1011" s="736"/>
      <c r="P1011" s="1764"/>
      <c r="R1011" s="1765"/>
      <c r="S1011" s="1828"/>
      <c r="T1011" s="1767"/>
      <c r="V1011" s="1768"/>
      <c r="X1011" s="1767"/>
      <c r="Z1011" s="1768"/>
      <c r="AB1011" s="1767"/>
      <c r="AD1011" s="1768"/>
      <c r="AE1011" s="1828"/>
      <c r="AO1011" s="736"/>
    </row>
    <row r="1012" spans="2:41" ht="18" customHeight="1">
      <c r="B1012" s="72"/>
      <c r="D1012" s="49"/>
      <c r="F1012" s="49"/>
      <c r="G1012" s="49"/>
      <c r="I1012" s="1847"/>
      <c r="J1012" s="883"/>
      <c r="K1012" s="1761"/>
      <c r="L1012" s="49"/>
      <c r="M1012" s="49"/>
      <c r="N1012" s="49"/>
      <c r="O1012" s="736"/>
      <c r="P1012" s="1764"/>
      <c r="R1012" s="1765"/>
      <c r="S1012" s="1828"/>
      <c r="T1012" s="1767"/>
      <c r="V1012" s="1768"/>
      <c r="X1012" s="1767"/>
      <c r="Z1012" s="1768"/>
      <c r="AB1012" s="1767"/>
      <c r="AD1012" s="1768"/>
      <c r="AE1012" s="1828"/>
      <c r="AO1012" s="736"/>
    </row>
    <row r="1013" spans="2:41" ht="18" customHeight="1">
      <c r="B1013" s="72"/>
      <c r="D1013" s="49"/>
      <c r="F1013" s="49"/>
      <c r="G1013" s="49"/>
      <c r="I1013" s="1847"/>
      <c r="J1013" s="883"/>
      <c r="K1013" s="1761"/>
      <c r="L1013" s="49"/>
      <c r="M1013" s="49"/>
      <c r="N1013" s="49"/>
      <c r="O1013" s="736"/>
      <c r="P1013" s="1764"/>
      <c r="R1013" s="1765"/>
      <c r="S1013" s="1828"/>
      <c r="T1013" s="1767"/>
      <c r="V1013" s="1768"/>
      <c r="X1013" s="1767"/>
      <c r="Z1013" s="1768"/>
      <c r="AB1013" s="1767"/>
      <c r="AD1013" s="1768"/>
      <c r="AE1013" s="1828"/>
      <c r="AO1013" s="736"/>
    </row>
    <row r="1014" spans="2:41" ht="18" customHeight="1">
      <c r="B1014" s="72"/>
      <c r="D1014" s="49"/>
      <c r="F1014" s="49"/>
      <c r="G1014" s="49"/>
      <c r="I1014" s="1847"/>
      <c r="J1014" s="883"/>
      <c r="K1014" s="1761"/>
      <c r="L1014" s="49"/>
      <c r="M1014" s="49"/>
      <c r="N1014" s="49"/>
      <c r="O1014" s="736"/>
      <c r="P1014" s="1764"/>
      <c r="R1014" s="1765"/>
      <c r="S1014" s="1828"/>
      <c r="T1014" s="1767"/>
      <c r="V1014" s="1768"/>
      <c r="X1014" s="1767"/>
      <c r="Z1014" s="1768"/>
      <c r="AB1014" s="1767"/>
      <c r="AD1014" s="1768"/>
      <c r="AE1014" s="1828"/>
      <c r="AO1014" s="736"/>
    </row>
    <row r="1015" spans="2:41" ht="18" customHeight="1">
      <c r="B1015" s="72"/>
      <c r="D1015" s="49"/>
      <c r="F1015" s="49"/>
      <c r="G1015" s="49"/>
      <c r="I1015" s="1847"/>
      <c r="J1015" s="883"/>
      <c r="K1015" s="1761"/>
      <c r="L1015" s="49"/>
      <c r="M1015" s="49"/>
      <c r="N1015" s="49"/>
      <c r="O1015" s="736"/>
      <c r="P1015" s="1764"/>
      <c r="R1015" s="1765"/>
      <c r="S1015" s="1828"/>
      <c r="T1015" s="1767"/>
      <c r="V1015" s="1768"/>
      <c r="X1015" s="1767"/>
      <c r="Z1015" s="1768"/>
      <c r="AB1015" s="1767"/>
      <c r="AD1015" s="1768"/>
      <c r="AE1015" s="1828"/>
      <c r="AO1015" s="736"/>
    </row>
    <row r="1016" spans="2:41" ht="18" customHeight="1">
      <c r="B1016" s="72"/>
      <c r="D1016" s="49"/>
      <c r="F1016" s="49"/>
      <c r="G1016" s="49"/>
      <c r="I1016" s="1847"/>
      <c r="J1016" s="883"/>
      <c r="K1016" s="1761"/>
      <c r="L1016" s="49"/>
      <c r="M1016" s="49"/>
      <c r="N1016" s="49"/>
      <c r="O1016" s="736"/>
      <c r="P1016" s="1764"/>
      <c r="R1016" s="1765"/>
      <c r="S1016" s="1828"/>
      <c r="T1016" s="1767"/>
      <c r="V1016" s="1768"/>
      <c r="X1016" s="1767"/>
      <c r="Z1016" s="1768"/>
      <c r="AB1016" s="1767"/>
      <c r="AD1016" s="1768"/>
      <c r="AE1016" s="1828"/>
      <c r="AO1016" s="736"/>
    </row>
    <row r="1017" spans="2:41" ht="18" customHeight="1">
      <c r="B1017" s="72"/>
      <c r="D1017" s="49"/>
      <c r="F1017" s="49"/>
      <c r="G1017" s="49"/>
      <c r="I1017" s="1847"/>
      <c r="J1017" s="883"/>
      <c r="K1017" s="1761"/>
      <c r="L1017" s="49"/>
      <c r="M1017" s="49"/>
      <c r="N1017" s="49"/>
      <c r="O1017" s="736"/>
      <c r="P1017" s="1764"/>
      <c r="R1017" s="1765"/>
      <c r="S1017" s="1828"/>
      <c r="T1017" s="1767"/>
      <c r="V1017" s="1768"/>
      <c r="X1017" s="1767"/>
      <c r="Z1017" s="1768"/>
      <c r="AB1017" s="1767"/>
      <c r="AD1017" s="1768"/>
      <c r="AE1017" s="1828"/>
      <c r="AO1017" s="736"/>
    </row>
    <row r="1018" spans="2:41" ht="18" customHeight="1">
      <c r="B1018" s="72"/>
      <c r="D1018" s="49"/>
      <c r="F1018" s="49"/>
      <c r="G1018" s="49"/>
      <c r="I1018" s="1847"/>
      <c r="J1018" s="883"/>
      <c r="K1018" s="1761"/>
      <c r="L1018" s="49"/>
      <c r="M1018" s="49"/>
      <c r="N1018" s="49"/>
      <c r="O1018" s="736"/>
      <c r="P1018" s="1764"/>
      <c r="R1018" s="1765"/>
      <c r="S1018" s="1828"/>
      <c r="T1018" s="1767"/>
      <c r="V1018" s="1768"/>
      <c r="X1018" s="1767"/>
      <c r="Z1018" s="1768"/>
      <c r="AB1018" s="1767"/>
      <c r="AD1018" s="1768"/>
      <c r="AE1018" s="1828"/>
      <c r="AO1018" s="736"/>
    </row>
    <row r="1019" spans="2:41" ht="18" customHeight="1">
      <c r="B1019" s="72"/>
      <c r="D1019" s="49"/>
      <c r="F1019" s="49"/>
      <c r="G1019" s="49"/>
      <c r="I1019" s="1847"/>
      <c r="J1019" s="883"/>
      <c r="K1019" s="1761"/>
      <c r="L1019" s="49"/>
      <c r="M1019" s="49"/>
      <c r="N1019" s="49"/>
      <c r="O1019" s="736"/>
      <c r="P1019" s="1764"/>
      <c r="R1019" s="1765"/>
      <c r="S1019" s="1828"/>
      <c r="T1019" s="1767"/>
      <c r="V1019" s="1768"/>
      <c r="X1019" s="1767"/>
      <c r="Z1019" s="1768"/>
      <c r="AB1019" s="1767"/>
      <c r="AD1019" s="1768"/>
      <c r="AE1019" s="1828"/>
      <c r="AO1019" s="736"/>
    </row>
    <row r="1020" spans="2:41" ht="18" customHeight="1">
      <c r="B1020" s="72"/>
      <c r="D1020" s="49"/>
      <c r="F1020" s="49"/>
      <c r="G1020" s="49"/>
      <c r="I1020" s="1847"/>
      <c r="J1020" s="883"/>
      <c r="K1020" s="1761"/>
      <c r="L1020" s="49"/>
      <c r="M1020" s="49"/>
      <c r="N1020" s="49"/>
      <c r="O1020" s="736"/>
      <c r="P1020" s="1764"/>
      <c r="R1020" s="1765"/>
      <c r="S1020" s="1828"/>
      <c r="T1020" s="1767"/>
      <c r="V1020" s="1768"/>
      <c r="X1020" s="1767"/>
      <c r="Z1020" s="1768"/>
      <c r="AB1020" s="1767"/>
      <c r="AD1020" s="1768"/>
      <c r="AE1020" s="1828"/>
      <c r="AO1020" s="736"/>
    </row>
    <row r="1021" spans="2:41" ht="18" customHeight="1">
      <c r="B1021" s="72"/>
      <c r="D1021" s="49"/>
      <c r="F1021" s="49"/>
      <c r="G1021" s="49"/>
      <c r="I1021" s="1847"/>
      <c r="J1021" s="883"/>
      <c r="K1021" s="1761"/>
      <c r="L1021" s="49"/>
      <c r="M1021" s="49"/>
      <c r="N1021" s="49"/>
      <c r="O1021" s="736"/>
      <c r="P1021" s="1764"/>
      <c r="R1021" s="1765"/>
      <c r="S1021" s="1828"/>
      <c r="T1021" s="1767"/>
      <c r="V1021" s="1768"/>
      <c r="X1021" s="1767"/>
      <c r="Z1021" s="1768"/>
      <c r="AB1021" s="1767"/>
      <c r="AD1021" s="1768"/>
      <c r="AE1021" s="1828"/>
      <c r="AO1021" s="736"/>
    </row>
    <row r="1022" spans="2:41" ht="18" customHeight="1">
      <c r="B1022" s="72"/>
      <c r="D1022" s="49"/>
      <c r="F1022" s="49"/>
      <c r="G1022" s="49"/>
      <c r="I1022" s="1847"/>
      <c r="J1022" s="883"/>
      <c r="K1022" s="1761"/>
      <c r="L1022" s="49"/>
      <c r="M1022" s="49"/>
      <c r="N1022" s="49"/>
      <c r="O1022" s="736"/>
      <c r="P1022" s="1764"/>
      <c r="R1022" s="1765"/>
      <c r="S1022" s="1828"/>
      <c r="T1022" s="1767"/>
      <c r="V1022" s="1768"/>
      <c r="X1022" s="1767"/>
      <c r="Z1022" s="1768"/>
      <c r="AB1022" s="1767"/>
      <c r="AD1022" s="1768"/>
      <c r="AE1022" s="1828"/>
      <c r="AO1022" s="736"/>
    </row>
    <row r="1023" spans="2:41" ht="18" customHeight="1">
      <c r="B1023" s="72"/>
      <c r="D1023" s="49"/>
      <c r="F1023" s="49"/>
      <c r="G1023" s="49"/>
      <c r="I1023" s="1847"/>
      <c r="J1023" s="883"/>
      <c r="K1023" s="1761"/>
      <c r="L1023" s="49"/>
      <c r="M1023" s="49"/>
      <c r="N1023" s="49"/>
      <c r="O1023" s="736"/>
      <c r="P1023" s="1764"/>
      <c r="R1023" s="1765"/>
      <c r="S1023" s="1828"/>
      <c r="T1023" s="1767"/>
      <c r="V1023" s="1768"/>
      <c r="X1023" s="1767"/>
      <c r="Z1023" s="1768"/>
      <c r="AB1023" s="1767"/>
      <c r="AD1023" s="1768"/>
      <c r="AE1023" s="1828"/>
      <c r="AO1023" s="736"/>
    </row>
    <row r="1024" spans="2:41" ht="18" customHeight="1">
      <c r="B1024" s="72"/>
      <c r="D1024" s="49"/>
      <c r="F1024" s="49"/>
      <c r="G1024" s="49"/>
      <c r="I1024" s="1847"/>
      <c r="J1024" s="883"/>
      <c r="K1024" s="1761"/>
      <c r="L1024" s="49"/>
      <c r="M1024" s="49"/>
      <c r="N1024" s="49"/>
      <c r="O1024" s="736"/>
      <c r="P1024" s="1764"/>
      <c r="R1024" s="1765"/>
      <c r="S1024" s="1828"/>
      <c r="T1024" s="1767"/>
      <c r="V1024" s="1768"/>
      <c r="X1024" s="1767"/>
      <c r="Z1024" s="1768"/>
      <c r="AB1024" s="1767"/>
      <c r="AD1024" s="1768"/>
      <c r="AE1024" s="1828"/>
      <c r="AO1024" s="736"/>
    </row>
    <row r="1025" spans="2:41" ht="18" customHeight="1">
      <c r="B1025" s="72"/>
      <c r="D1025" s="49"/>
      <c r="F1025" s="49"/>
      <c r="G1025" s="49"/>
      <c r="I1025" s="1847"/>
      <c r="J1025" s="883"/>
      <c r="K1025" s="1761"/>
      <c r="L1025" s="49"/>
      <c r="M1025" s="49"/>
      <c r="N1025" s="49"/>
      <c r="O1025" s="736"/>
      <c r="P1025" s="1764"/>
      <c r="R1025" s="1765"/>
      <c r="S1025" s="1828"/>
      <c r="T1025" s="1767"/>
      <c r="V1025" s="1768"/>
      <c r="X1025" s="1767"/>
      <c r="Z1025" s="1768"/>
      <c r="AB1025" s="1767"/>
      <c r="AD1025" s="1768"/>
      <c r="AE1025" s="1828"/>
      <c r="AO1025" s="736"/>
    </row>
    <row r="1026" spans="2:41" ht="18" customHeight="1">
      <c r="B1026" s="72"/>
      <c r="D1026" s="49"/>
      <c r="F1026" s="49"/>
      <c r="G1026" s="49"/>
      <c r="I1026" s="1847"/>
      <c r="J1026" s="883"/>
      <c r="K1026" s="1761"/>
      <c r="L1026" s="49"/>
      <c r="M1026" s="49"/>
      <c r="N1026" s="49"/>
      <c r="O1026" s="736"/>
      <c r="P1026" s="1764"/>
      <c r="R1026" s="1765"/>
      <c r="S1026" s="1828"/>
      <c r="T1026" s="1767"/>
      <c r="V1026" s="1768"/>
      <c r="X1026" s="1767"/>
      <c r="Z1026" s="1768"/>
      <c r="AB1026" s="1767"/>
      <c r="AD1026" s="1768"/>
      <c r="AE1026" s="1828"/>
      <c r="AO1026" s="736"/>
    </row>
    <row r="1027" spans="2:41" ht="18" customHeight="1">
      <c r="B1027" s="72"/>
      <c r="D1027" s="49"/>
      <c r="F1027" s="49"/>
      <c r="G1027" s="49"/>
      <c r="I1027" s="1847"/>
      <c r="J1027" s="883"/>
      <c r="K1027" s="1761"/>
      <c r="L1027" s="49"/>
      <c r="M1027" s="49"/>
      <c r="N1027" s="49"/>
      <c r="O1027" s="736"/>
      <c r="P1027" s="1764"/>
      <c r="R1027" s="1765"/>
      <c r="S1027" s="1828"/>
      <c r="T1027" s="1767"/>
      <c r="V1027" s="1768"/>
      <c r="X1027" s="1767"/>
      <c r="Z1027" s="1768"/>
      <c r="AB1027" s="1767"/>
      <c r="AD1027" s="1768"/>
      <c r="AE1027" s="1828"/>
      <c r="AO1027" s="736"/>
    </row>
    <row r="1028" spans="2:41" ht="18" customHeight="1">
      <c r="B1028" s="72"/>
      <c r="D1028" s="49"/>
      <c r="F1028" s="49"/>
      <c r="G1028" s="49"/>
      <c r="I1028" s="1847"/>
      <c r="J1028" s="883"/>
      <c r="K1028" s="1761"/>
      <c r="L1028" s="49"/>
      <c r="M1028" s="49"/>
      <c r="N1028" s="49"/>
      <c r="O1028" s="736"/>
      <c r="P1028" s="1764"/>
      <c r="R1028" s="1765"/>
      <c r="S1028" s="1828"/>
      <c r="T1028" s="1767"/>
      <c r="V1028" s="1768"/>
      <c r="X1028" s="1767"/>
      <c r="Z1028" s="1768"/>
      <c r="AB1028" s="1767"/>
      <c r="AD1028" s="1768"/>
      <c r="AE1028" s="1828"/>
      <c r="AO1028" s="736"/>
    </row>
    <row r="1029" spans="2:41" ht="18" customHeight="1">
      <c r="B1029" s="72"/>
      <c r="D1029" s="49"/>
      <c r="F1029" s="49"/>
      <c r="G1029" s="49"/>
      <c r="I1029" s="1847"/>
      <c r="J1029" s="883"/>
      <c r="K1029" s="1761"/>
      <c r="L1029" s="49"/>
      <c r="M1029" s="49"/>
      <c r="N1029" s="49"/>
      <c r="O1029" s="736"/>
      <c r="P1029" s="1764"/>
      <c r="R1029" s="1765"/>
      <c r="S1029" s="1828"/>
      <c r="T1029" s="1767"/>
      <c r="V1029" s="1768"/>
      <c r="X1029" s="1767"/>
      <c r="Z1029" s="1768"/>
      <c r="AB1029" s="1767"/>
      <c r="AD1029" s="1768"/>
      <c r="AE1029" s="1828"/>
      <c r="AO1029" s="736"/>
    </row>
    <row r="1030" spans="2:41" ht="18" customHeight="1">
      <c r="B1030" s="72"/>
      <c r="D1030" s="49"/>
      <c r="F1030" s="49"/>
      <c r="G1030" s="49"/>
      <c r="I1030" s="1847"/>
      <c r="J1030" s="883"/>
      <c r="K1030" s="1761"/>
      <c r="L1030" s="49"/>
      <c r="M1030" s="49"/>
      <c r="N1030" s="49"/>
      <c r="O1030" s="736"/>
      <c r="P1030" s="1764"/>
      <c r="R1030" s="1765"/>
      <c r="S1030" s="1828"/>
      <c r="T1030" s="1767"/>
      <c r="V1030" s="1768"/>
      <c r="X1030" s="1767"/>
      <c r="Z1030" s="1768"/>
      <c r="AB1030" s="1767"/>
      <c r="AD1030" s="1768"/>
      <c r="AE1030" s="1828"/>
      <c r="AO1030" s="736"/>
    </row>
    <row r="1031" spans="2:41" ht="18" customHeight="1">
      <c r="B1031" s="72"/>
      <c r="D1031" s="49"/>
      <c r="F1031" s="49"/>
      <c r="G1031" s="49"/>
      <c r="I1031" s="1847"/>
      <c r="J1031" s="883"/>
      <c r="K1031" s="1761"/>
      <c r="L1031" s="49"/>
      <c r="M1031" s="49"/>
      <c r="N1031" s="49"/>
      <c r="O1031" s="736"/>
      <c r="P1031" s="1764"/>
      <c r="R1031" s="1765"/>
      <c r="S1031" s="1828"/>
      <c r="T1031" s="1767"/>
      <c r="V1031" s="1768"/>
      <c r="X1031" s="1767"/>
      <c r="Z1031" s="1768"/>
      <c r="AB1031" s="1767"/>
      <c r="AD1031" s="1768"/>
      <c r="AE1031" s="1828"/>
      <c r="AO1031" s="736"/>
    </row>
    <row r="1032" spans="2:41" ht="18" customHeight="1">
      <c r="B1032" s="72"/>
      <c r="D1032" s="49"/>
      <c r="F1032" s="49"/>
      <c r="G1032" s="49"/>
      <c r="I1032" s="1847"/>
      <c r="J1032" s="883"/>
      <c r="K1032" s="1761"/>
      <c r="L1032" s="49"/>
      <c r="M1032" s="49"/>
      <c r="N1032" s="49"/>
      <c r="O1032" s="736"/>
      <c r="P1032" s="1764"/>
      <c r="R1032" s="1765"/>
      <c r="S1032" s="1828"/>
      <c r="T1032" s="1767"/>
      <c r="V1032" s="1768"/>
      <c r="X1032" s="1767"/>
      <c r="Z1032" s="1768"/>
      <c r="AB1032" s="1767"/>
      <c r="AD1032" s="1768"/>
      <c r="AE1032" s="1828"/>
      <c r="AO1032" s="736"/>
    </row>
    <row r="1033" spans="2:41" ht="18" customHeight="1">
      <c r="B1033" s="72"/>
      <c r="D1033" s="49"/>
      <c r="F1033" s="49"/>
      <c r="G1033" s="49"/>
      <c r="I1033" s="1847"/>
      <c r="J1033" s="883"/>
      <c r="K1033" s="1761"/>
      <c r="L1033" s="49"/>
      <c r="M1033" s="49"/>
      <c r="N1033" s="49"/>
      <c r="O1033" s="736"/>
      <c r="P1033" s="1764"/>
      <c r="R1033" s="1765"/>
      <c r="S1033" s="1828"/>
      <c r="T1033" s="1767"/>
      <c r="V1033" s="1768"/>
      <c r="X1033" s="1767"/>
      <c r="Z1033" s="1768"/>
      <c r="AB1033" s="1767"/>
      <c r="AD1033" s="1768"/>
      <c r="AE1033" s="1828"/>
      <c r="AO1033" s="736"/>
    </row>
    <row r="1034" spans="2:41" ht="18" customHeight="1">
      <c r="B1034" s="72"/>
      <c r="D1034" s="49"/>
      <c r="F1034" s="49"/>
      <c r="G1034" s="49"/>
      <c r="I1034" s="1847"/>
      <c r="J1034" s="883"/>
      <c r="K1034" s="1761"/>
      <c r="L1034" s="49"/>
      <c r="M1034" s="49"/>
      <c r="N1034" s="49"/>
      <c r="O1034" s="736"/>
      <c r="P1034" s="1764"/>
      <c r="R1034" s="1765"/>
      <c r="S1034" s="1828"/>
      <c r="T1034" s="1767"/>
      <c r="V1034" s="1768"/>
      <c r="X1034" s="1767"/>
      <c r="Z1034" s="1768"/>
      <c r="AB1034" s="1767"/>
      <c r="AD1034" s="1768"/>
      <c r="AE1034" s="1828"/>
      <c r="AO1034" s="736"/>
    </row>
    <row r="1035" spans="2:41" ht="18" customHeight="1">
      <c r="B1035" s="72"/>
      <c r="D1035" s="49"/>
      <c r="F1035" s="49"/>
      <c r="G1035" s="49"/>
      <c r="I1035" s="1847"/>
      <c r="J1035" s="883"/>
      <c r="K1035" s="1761"/>
      <c r="L1035" s="49"/>
      <c r="M1035" s="49"/>
      <c r="N1035" s="49"/>
      <c r="O1035" s="736"/>
      <c r="P1035" s="1764"/>
      <c r="R1035" s="1765"/>
      <c r="S1035" s="1828"/>
      <c r="T1035" s="1767"/>
      <c r="V1035" s="1768"/>
      <c r="X1035" s="1767"/>
      <c r="Z1035" s="1768"/>
      <c r="AB1035" s="1767"/>
      <c r="AD1035" s="1768"/>
      <c r="AE1035" s="1828"/>
      <c r="AO1035" s="736"/>
    </row>
    <row r="1036" spans="2:41" ht="18" customHeight="1">
      <c r="B1036" s="72"/>
      <c r="D1036" s="49"/>
      <c r="F1036" s="49"/>
      <c r="G1036" s="49"/>
      <c r="I1036" s="1847"/>
      <c r="J1036" s="883"/>
      <c r="K1036" s="1761"/>
      <c r="L1036" s="49"/>
      <c r="M1036" s="49"/>
      <c r="N1036" s="49"/>
      <c r="O1036" s="736"/>
      <c r="P1036" s="1764"/>
      <c r="R1036" s="1765"/>
      <c r="S1036" s="1828"/>
      <c r="T1036" s="1767"/>
      <c r="V1036" s="1768"/>
      <c r="X1036" s="1767"/>
      <c r="Z1036" s="1768"/>
      <c r="AB1036" s="1767"/>
      <c r="AD1036" s="1768"/>
      <c r="AE1036" s="1828"/>
      <c r="AO1036" s="736"/>
    </row>
    <row r="1037" spans="2:41" ht="18" customHeight="1">
      <c r="B1037" s="72"/>
      <c r="D1037" s="49"/>
      <c r="F1037" s="49"/>
      <c r="G1037" s="49"/>
      <c r="I1037" s="1847"/>
      <c r="J1037" s="883"/>
      <c r="K1037" s="1761"/>
      <c r="L1037" s="49"/>
      <c r="M1037" s="49"/>
      <c r="N1037" s="49"/>
      <c r="O1037" s="736"/>
      <c r="P1037" s="1764"/>
      <c r="R1037" s="1765"/>
      <c r="S1037" s="1828"/>
      <c r="T1037" s="1767"/>
      <c r="V1037" s="1768"/>
      <c r="X1037" s="1767"/>
      <c r="Z1037" s="1768"/>
      <c r="AB1037" s="1767"/>
      <c r="AD1037" s="1768"/>
      <c r="AE1037" s="1828"/>
      <c r="AO1037" s="736"/>
    </row>
    <row r="1038" spans="2:41" ht="18" customHeight="1">
      <c r="B1038" s="72"/>
      <c r="D1038" s="49"/>
      <c r="F1038" s="49"/>
      <c r="G1038" s="49"/>
      <c r="I1038" s="1847"/>
      <c r="J1038" s="883"/>
      <c r="K1038" s="1761"/>
      <c r="L1038" s="49"/>
      <c r="M1038" s="49"/>
      <c r="N1038" s="49"/>
      <c r="O1038" s="736"/>
      <c r="P1038" s="1764"/>
      <c r="R1038" s="1765"/>
      <c r="S1038" s="1828"/>
      <c r="T1038" s="1767"/>
      <c r="V1038" s="1768"/>
      <c r="X1038" s="1767"/>
      <c r="Z1038" s="1768"/>
      <c r="AB1038" s="1767"/>
      <c r="AD1038" s="1768"/>
      <c r="AE1038" s="1828"/>
      <c r="AO1038" s="736"/>
    </row>
    <row r="1039" spans="2:41" ht="18" customHeight="1">
      <c r="B1039" s="72"/>
      <c r="D1039" s="49"/>
      <c r="F1039" s="49"/>
      <c r="G1039" s="49"/>
      <c r="I1039" s="1847"/>
      <c r="J1039" s="883"/>
      <c r="K1039" s="1761"/>
      <c r="L1039" s="49"/>
      <c r="M1039" s="49"/>
      <c r="N1039" s="49"/>
      <c r="O1039" s="736"/>
      <c r="P1039" s="1764"/>
      <c r="R1039" s="1765"/>
      <c r="S1039" s="1828"/>
      <c r="T1039" s="1767"/>
      <c r="V1039" s="1768"/>
      <c r="X1039" s="1767"/>
      <c r="Z1039" s="1768"/>
      <c r="AB1039" s="1767"/>
      <c r="AD1039" s="1768"/>
      <c r="AE1039" s="1828"/>
      <c r="AO1039" s="736"/>
    </row>
    <row r="1040" spans="2:41" ht="18" customHeight="1">
      <c r="B1040" s="72"/>
      <c r="D1040" s="49"/>
      <c r="F1040" s="49"/>
      <c r="G1040" s="49"/>
      <c r="I1040" s="1847"/>
      <c r="J1040" s="883"/>
      <c r="K1040" s="1761"/>
      <c r="L1040" s="49"/>
      <c r="M1040" s="49"/>
      <c r="N1040" s="49"/>
      <c r="O1040" s="736"/>
      <c r="P1040" s="1764"/>
      <c r="R1040" s="1765"/>
      <c r="S1040" s="1828"/>
      <c r="T1040" s="1767"/>
      <c r="V1040" s="1768"/>
      <c r="X1040" s="1767"/>
      <c r="Z1040" s="1768"/>
      <c r="AB1040" s="1767"/>
      <c r="AD1040" s="1768"/>
      <c r="AE1040" s="1828"/>
      <c r="AO1040" s="736"/>
    </row>
    <row r="1041" spans="2:41" ht="18" customHeight="1">
      <c r="B1041" s="72"/>
      <c r="D1041" s="49"/>
      <c r="F1041" s="49"/>
      <c r="G1041" s="49"/>
      <c r="I1041" s="1847"/>
      <c r="J1041" s="883"/>
      <c r="K1041" s="1761"/>
      <c r="L1041" s="49"/>
      <c r="M1041" s="49"/>
      <c r="N1041" s="49"/>
      <c r="O1041" s="736"/>
      <c r="P1041" s="1764"/>
      <c r="R1041" s="1765"/>
      <c r="S1041" s="1828"/>
      <c r="T1041" s="1767"/>
      <c r="V1041" s="1768"/>
      <c r="X1041" s="1767"/>
      <c r="Z1041" s="1768"/>
      <c r="AB1041" s="1767"/>
      <c r="AD1041" s="1768"/>
      <c r="AE1041" s="1828"/>
      <c r="AO1041" s="736"/>
    </row>
    <row r="1042" spans="2:41" ht="18" customHeight="1">
      <c r="B1042" s="72"/>
      <c r="D1042" s="49"/>
      <c r="F1042" s="49"/>
      <c r="G1042" s="49"/>
      <c r="I1042" s="1847"/>
      <c r="J1042" s="883"/>
      <c r="K1042" s="1761"/>
      <c r="L1042" s="49"/>
      <c r="M1042" s="49"/>
      <c r="N1042" s="49"/>
      <c r="O1042" s="736"/>
      <c r="P1042" s="1764"/>
      <c r="R1042" s="1765"/>
      <c r="S1042" s="1828"/>
      <c r="T1042" s="1767"/>
      <c r="V1042" s="1768"/>
      <c r="X1042" s="1767"/>
      <c r="Z1042" s="1768"/>
      <c r="AB1042" s="1767"/>
      <c r="AD1042" s="1768"/>
      <c r="AE1042" s="1828"/>
      <c r="AO1042" s="736"/>
    </row>
    <row r="1043" spans="2:41" ht="18" customHeight="1">
      <c r="B1043" s="72"/>
      <c r="D1043" s="49"/>
      <c r="F1043" s="49"/>
      <c r="G1043" s="49"/>
      <c r="I1043" s="1847"/>
      <c r="J1043" s="883"/>
      <c r="K1043" s="1761"/>
      <c r="L1043" s="49"/>
      <c r="M1043" s="49"/>
      <c r="N1043" s="49"/>
      <c r="O1043" s="736"/>
      <c r="P1043" s="1764"/>
      <c r="R1043" s="1765"/>
      <c r="S1043" s="1828"/>
      <c r="T1043" s="1767"/>
      <c r="V1043" s="1768"/>
      <c r="X1043" s="1767"/>
      <c r="Z1043" s="1768"/>
      <c r="AB1043" s="1767"/>
      <c r="AD1043" s="1768"/>
      <c r="AE1043" s="1828"/>
      <c r="AO1043" s="736"/>
    </row>
    <row r="1044" spans="2:41" ht="18" customHeight="1">
      <c r="B1044" s="72"/>
      <c r="D1044" s="49"/>
      <c r="F1044" s="49"/>
      <c r="G1044" s="49"/>
      <c r="I1044" s="1847"/>
      <c r="J1044" s="883"/>
      <c r="K1044" s="1761"/>
      <c r="L1044" s="49"/>
      <c r="M1044" s="49"/>
      <c r="N1044" s="49"/>
      <c r="O1044" s="736"/>
      <c r="P1044" s="1764"/>
      <c r="R1044" s="1765"/>
      <c r="S1044" s="1828"/>
      <c r="T1044" s="1767"/>
      <c r="V1044" s="1768"/>
      <c r="X1044" s="1767"/>
      <c r="Z1044" s="1768"/>
      <c r="AB1044" s="1767"/>
      <c r="AD1044" s="1768"/>
      <c r="AE1044" s="1828"/>
      <c r="AO1044" s="736"/>
    </row>
    <row r="1045" spans="2:41" ht="18" customHeight="1">
      <c r="B1045" s="72"/>
      <c r="D1045" s="49"/>
      <c r="F1045" s="49"/>
      <c r="G1045" s="49"/>
      <c r="I1045" s="1847"/>
      <c r="J1045" s="883"/>
      <c r="K1045" s="1761"/>
      <c r="L1045" s="49"/>
      <c r="M1045" s="49"/>
      <c r="N1045" s="49"/>
      <c r="O1045" s="736"/>
      <c r="P1045" s="1764"/>
      <c r="R1045" s="1765"/>
      <c r="S1045" s="1828"/>
      <c r="T1045" s="1767"/>
      <c r="V1045" s="1768"/>
      <c r="X1045" s="1767"/>
      <c r="Z1045" s="1768"/>
      <c r="AB1045" s="1767"/>
      <c r="AD1045" s="1768"/>
      <c r="AE1045" s="1828"/>
      <c r="AO1045" s="736"/>
    </row>
    <row r="1046" spans="2:41" ht="18" customHeight="1">
      <c r="B1046" s="72"/>
      <c r="D1046" s="49"/>
      <c r="F1046" s="49"/>
      <c r="G1046" s="49"/>
      <c r="I1046" s="1847"/>
      <c r="J1046" s="883"/>
      <c r="K1046" s="1761"/>
      <c r="L1046" s="49"/>
      <c r="M1046" s="49"/>
      <c r="N1046" s="49"/>
      <c r="O1046" s="736"/>
      <c r="P1046" s="1764"/>
      <c r="R1046" s="1765"/>
      <c r="S1046" s="1828"/>
      <c r="T1046" s="1767"/>
      <c r="V1046" s="1768"/>
      <c r="X1046" s="1767"/>
      <c r="Z1046" s="1768"/>
      <c r="AB1046" s="1767"/>
      <c r="AD1046" s="1768"/>
      <c r="AE1046" s="1828"/>
      <c r="AO1046" s="736"/>
    </row>
    <row r="1047" spans="2:41" ht="18" customHeight="1">
      <c r="B1047" s="72"/>
      <c r="D1047" s="49"/>
      <c r="F1047" s="49"/>
      <c r="G1047" s="49"/>
      <c r="I1047" s="1847"/>
      <c r="J1047" s="883"/>
      <c r="K1047" s="1761"/>
      <c r="L1047" s="49"/>
      <c r="M1047" s="49"/>
      <c r="N1047" s="49"/>
      <c r="O1047" s="736"/>
      <c r="P1047" s="1764"/>
      <c r="R1047" s="1765"/>
      <c r="S1047" s="1828"/>
      <c r="T1047" s="1767"/>
      <c r="V1047" s="1768"/>
      <c r="X1047" s="1767"/>
      <c r="Z1047" s="1768"/>
      <c r="AB1047" s="1767"/>
      <c r="AD1047" s="1768"/>
      <c r="AE1047" s="1828"/>
      <c r="AO1047" s="736"/>
    </row>
    <row r="1048" spans="2:41" ht="18" customHeight="1">
      <c r="B1048" s="72"/>
      <c r="D1048" s="49"/>
      <c r="F1048" s="49"/>
      <c r="G1048" s="49"/>
      <c r="I1048" s="1847"/>
      <c r="J1048" s="883"/>
      <c r="K1048" s="1761"/>
      <c r="L1048" s="49"/>
      <c r="M1048" s="49"/>
      <c r="N1048" s="49"/>
      <c r="O1048" s="736"/>
      <c r="P1048" s="1764"/>
      <c r="R1048" s="1765"/>
      <c r="S1048" s="1828"/>
      <c r="T1048" s="1767"/>
      <c r="V1048" s="1768"/>
      <c r="X1048" s="1767"/>
      <c r="Z1048" s="1768"/>
      <c r="AB1048" s="1767"/>
      <c r="AD1048" s="1768"/>
      <c r="AE1048" s="1828"/>
      <c r="AO1048" s="736"/>
    </row>
    <row r="1049" spans="2:41" ht="18" customHeight="1">
      <c r="B1049" s="72"/>
      <c r="D1049" s="49"/>
      <c r="F1049" s="49"/>
      <c r="G1049" s="49"/>
      <c r="I1049" s="1847"/>
      <c r="J1049" s="883"/>
      <c r="K1049" s="1761"/>
      <c r="L1049" s="49"/>
      <c r="M1049" s="49"/>
      <c r="N1049" s="49"/>
      <c r="O1049" s="736"/>
      <c r="P1049" s="1764"/>
      <c r="R1049" s="1765"/>
      <c r="S1049" s="1828"/>
      <c r="T1049" s="1767"/>
      <c r="V1049" s="1768"/>
      <c r="X1049" s="1767"/>
      <c r="Z1049" s="1768"/>
      <c r="AB1049" s="1767"/>
      <c r="AD1049" s="1768"/>
      <c r="AE1049" s="1828"/>
      <c r="AO1049" s="736"/>
    </row>
    <row r="1050" spans="2:41" ht="18" customHeight="1">
      <c r="B1050" s="72"/>
      <c r="D1050" s="49"/>
      <c r="F1050" s="49"/>
      <c r="G1050" s="49"/>
      <c r="I1050" s="1847"/>
      <c r="J1050" s="883"/>
      <c r="K1050" s="1761"/>
      <c r="L1050" s="49"/>
      <c r="M1050" s="49"/>
      <c r="N1050" s="49"/>
      <c r="O1050" s="736"/>
      <c r="P1050" s="1764"/>
      <c r="R1050" s="1765"/>
      <c r="S1050" s="1828"/>
      <c r="T1050" s="1767"/>
      <c r="V1050" s="1768"/>
      <c r="X1050" s="1767"/>
      <c r="Z1050" s="1768"/>
      <c r="AB1050" s="1767"/>
      <c r="AD1050" s="1768"/>
      <c r="AE1050" s="1828"/>
      <c r="AO1050" s="736"/>
    </row>
    <row r="1051" spans="2:41" ht="18" customHeight="1">
      <c r="B1051" s="72"/>
      <c r="D1051" s="49"/>
      <c r="F1051" s="49"/>
      <c r="G1051" s="49"/>
      <c r="I1051" s="1847"/>
      <c r="J1051" s="883"/>
      <c r="K1051" s="1761"/>
      <c r="L1051" s="49"/>
      <c r="M1051" s="49"/>
      <c r="N1051" s="49"/>
      <c r="O1051" s="736"/>
      <c r="P1051" s="1764"/>
      <c r="R1051" s="1765"/>
      <c r="S1051" s="1828"/>
      <c r="T1051" s="1767"/>
      <c r="V1051" s="1768"/>
      <c r="X1051" s="1767"/>
      <c r="Z1051" s="1768"/>
      <c r="AB1051" s="1767"/>
      <c r="AD1051" s="1768"/>
      <c r="AE1051" s="1828"/>
      <c r="AO1051" s="736"/>
    </row>
    <row r="1052" spans="2:41" ht="18" customHeight="1">
      <c r="B1052" s="72"/>
      <c r="D1052" s="49"/>
      <c r="F1052" s="49"/>
      <c r="G1052" s="49"/>
      <c r="I1052" s="1847"/>
      <c r="J1052" s="883"/>
      <c r="K1052" s="1761"/>
      <c r="L1052" s="49"/>
      <c r="M1052" s="49"/>
      <c r="N1052" s="49"/>
      <c r="O1052" s="736"/>
      <c r="P1052" s="1764"/>
      <c r="R1052" s="1765"/>
      <c r="S1052" s="1828"/>
      <c r="T1052" s="1767"/>
      <c r="V1052" s="1768"/>
      <c r="X1052" s="1767"/>
      <c r="Z1052" s="1768"/>
      <c r="AB1052" s="1767"/>
      <c r="AD1052" s="1768"/>
      <c r="AE1052" s="1828"/>
      <c r="AO1052" s="736"/>
    </row>
    <row r="1053" spans="2:41" ht="18" customHeight="1">
      <c r="B1053" s="72"/>
      <c r="D1053" s="49"/>
      <c r="F1053" s="49"/>
      <c r="G1053" s="49"/>
      <c r="I1053" s="1847"/>
      <c r="J1053" s="883"/>
      <c r="K1053" s="1761"/>
      <c r="L1053" s="49"/>
      <c r="M1053" s="49"/>
      <c r="N1053" s="49"/>
      <c r="O1053" s="736"/>
      <c r="P1053" s="1764"/>
      <c r="R1053" s="1765"/>
      <c r="S1053" s="1828"/>
      <c r="T1053" s="1767"/>
      <c r="V1053" s="1768"/>
      <c r="X1053" s="1767"/>
      <c r="Z1053" s="1768"/>
      <c r="AB1053" s="1767"/>
      <c r="AD1053" s="1768"/>
      <c r="AE1053" s="1828"/>
      <c r="AO1053" s="736"/>
    </row>
    <row r="1054" spans="2:41" ht="18" customHeight="1">
      <c r="B1054" s="72"/>
      <c r="D1054" s="49"/>
      <c r="F1054" s="49"/>
      <c r="G1054" s="49"/>
      <c r="I1054" s="1847"/>
      <c r="J1054" s="883"/>
      <c r="K1054" s="1761"/>
      <c r="L1054" s="49"/>
      <c r="M1054" s="49"/>
      <c r="N1054" s="49"/>
      <c r="O1054" s="736"/>
      <c r="P1054" s="1764"/>
      <c r="R1054" s="1765"/>
      <c r="S1054" s="1828"/>
      <c r="T1054" s="1767"/>
      <c r="V1054" s="1768"/>
      <c r="X1054" s="1767"/>
      <c r="Z1054" s="1768"/>
      <c r="AB1054" s="1767"/>
      <c r="AD1054" s="1768"/>
      <c r="AE1054" s="1828"/>
      <c r="AO1054" s="736"/>
    </row>
    <row r="1055" spans="2:41" ht="18" customHeight="1">
      <c r="B1055" s="72"/>
      <c r="D1055" s="49"/>
      <c r="F1055" s="49"/>
      <c r="G1055" s="49"/>
      <c r="I1055" s="1847"/>
      <c r="J1055" s="883"/>
      <c r="K1055" s="1761"/>
      <c r="L1055" s="49"/>
      <c r="M1055" s="49"/>
      <c r="N1055" s="49"/>
      <c r="O1055" s="736"/>
      <c r="P1055" s="1764"/>
      <c r="R1055" s="1765"/>
      <c r="S1055" s="1828"/>
      <c r="T1055" s="1767"/>
      <c r="V1055" s="1768"/>
      <c r="X1055" s="1767"/>
      <c r="Z1055" s="1768"/>
      <c r="AB1055" s="1767"/>
      <c r="AD1055" s="1768"/>
      <c r="AE1055" s="1828"/>
      <c r="AO1055" s="736"/>
    </row>
    <row r="1056" spans="2:41" ht="18" customHeight="1">
      <c r="B1056" s="72"/>
      <c r="D1056" s="49"/>
      <c r="F1056" s="49"/>
      <c r="G1056" s="49"/>
      <c r="I1056" s="1847"/>
      <c r="J1056" s="883"/>
      <c r="K1056" s="1761"/>
      <c r="L1056" s="49"/>
      <c r="M1056" s="49"/>
      <c r="N1056" s="49"/>
      <c r="O1056" s="736"/>
      <c r="P1056" s="1764"/>
      <c r="R1056" s="1765"/>
      <c r="S1056" s="1828"/>
      <c r="T1056" s="1767"/>
      <c r="V1056" s="1768"/>
      <c r="X1056" s="1767"/>
      <c r="Z1056" s="1768"/>
      <c r="AB1056" s="1767"/>
      <c r="AD1056" s="1768"/>
      <c r="AE1056" s="1828"/>
      <c r="AO1056" s="736"/>
    </row>
    <row r="1057" spans="2:41" ht="18" customHeight="1">
      <c r="B1057" s="72"/>
      <c r="D1057" s="49"/>
      <c r="F1057" s="49"/>
      <c r="G1057" s="49"/>
      <c r="I1057" s="1847"/>
      <c r="J1057" s="883"/>
      <c r="K1057" s="1761"/>
      <c r="L1057" s="49"/>
      <c r="M1057" s="49"/>
      <c r="N1057" s="49"/>
      <c r="O1057" s="736"/>
      <c r="P1057" s="1764"/>
      <c r="R1057" s="1765"/>
      <c r="S1057" s="1828"/>
      <c r="T1057" s="1767"/>
      <c r="V1057" s="1768"/>
      <c r="X1057" s="1767"/>
      <c r="Z1057" s="1768"/>
      <c r="AB1057" s="1767"/>
      <c r="AD1057" s="1768"/>
      <c r="AE1057" s="1828"/>
      <c r="AO1057" s="736"/>
    </row>
    <row r="1058" spans="2:41" ht="18" customHeight="1">
      <c r="B1058" s="72"/>
      <c r="D1058" s="49"/>
      <c r="F1058" s="49"/>
      <c r="G1058" s="49"/>
      <c r="I1058" s="1847"/>
      <c r="J1058" s="883"/>
      <c r="K1058" s="1761"/>
      <c r="L1058" s="49"/>
      <c r="M1058" s="49"/>
      <c r="N1058" s="49"/>
      <c r="O1058" s="736"/>
      <c r="P1058" s="1764"/>
      <c r="R1058" s="1765"/>
      <c r="S1058" s="1828"/>
      <c r="T1058" s="1767"/>
      <c r="V1058" s="1768"/>
      <c r="X1058" s="1767"/>
      <c r="Z1058" s="1768"/>
      <c r="AB1058" s="1767"/>
      <c r="AD1058" s="1768"/>
      <c r="AE1058" s="1828"/>
      <c r="AO1058" s="736"/>
    </row>
    <row r="1059" spans="2:41" ht="18" customHeight="1">
      <c r="B1059" s="72"/>
      <c r="D1059" s="49"/>
      <c r="F1059" s="49"/>
      <c r="G1059" s="49"/>
      <c r="I1059" s="1847"/>
      <c r="J1059" s="883"/>
      <c r="K1059" s="1761"/>
      <c r="L1059" s="49"/>
      <c r="M1059" s="49"/>
      <c r="N1059" s="49"/>
      <c r="O1059" s="736"/>
      <c r="P1059" s="1764"/>
      <c r="R1059" s="1765"/>
      <c r="S1059" s="1828"/>
      <c r="T1059" s="1767"/>
      <c r="V1059" s="1768"/>
      <c r="X1059" s="1767"/>
      <c r="Z1059" s="1768"/>
      <c r="AB1059" s="1767"/>
      <c r="AD1059" s="1768"/>
      <c r="AE1059" s="1828"/>
      <c r="AO1059" s="736"/>
    </row>
    <row r="1060" spans="2:41" ht="18" customHeight="1">
      <c r="B1060" s="72"/>
      <c r="D1060" s="49"/>
      <c r="F1060" s="49"/>
      <c r="G1060" s="49"/>
      <c r="I1060" s="1847"/>
      <c r="J1060" s="883"/>
      <c r="K1060" s="1761"/>
      <c r="L1060" s="49"/>
      <c r="M1060" s="49"/>
      <c r="N1060" s="49"/>
      <c r="O1060" s="736"/>
      <c r="P1060" s="1764"/>
      <c r="R1060" s="1765"/>
      <c r="S1060" s="1828"/>
      <c r="T1060" s="1767"/>
      <c r="V1060" s="1768"/>
      <c r="X1060" s="1767"/>
      <c r="Z1060" s="1768"/>
      <c r="AB1060" s="1767"/>
      <c r="AD1060" s="1768"/>
      <c r="AE1060" s="1828"/>
      <c r="AO1060" s="736"/>
    </row>
    <row r="1061" spans="2:41" ht="18" customHeight="1">
      <c r="B1061" s="72"/>
      <c r="D1061" s="49"/>
      <c r="F1061" s="49"/>
      <c r="G1061" s="49"/>
      <c r="I1061" s="1847"/>
      <c r="J1061" s="883"/>
      <c r="K1061" s="1761"/>
      <c r="L1061" s="49"/>
      <c r="M1061" s="49"/>
      <c r="N1061" s="49"/>
      <c r="O1061" s="736"/>
      <c r="P1061" s="1764"/>
      <c r="R1061" s="1765"/>
      <c r="S1061" s="1828"/>
      <c r="T1061" s="1767"/>
      <c r="V1061" s="1768"/>
      <c r="X1061" s="1767"/>
      <c r="Z1061" s="1768"/>
      <c r="AB1061" s="1767"/>
      <c r="AD1061" s="1768"/>
      <c r="AE1061" s="1828"/>
      <c r="AO1061" s="736"/>
    </row>
    <row r="1062" spans="2:41" ht="18" customHeight="1">
      <c r="B1062" s="72"/>
      <c r="D1062" s="49"/>
      <c r="F1062" s="49"/>
      <c r="G1062" s="49"/>
      <c r="I1062" s="1847"/>
      <c r="J1062" s="883"/>
      <c r="K1062" s="1761"/>
      <c r="L1062" s="49"/>
      <c r="M1062" s="49"/>
      <c r="N1062" s="49"/>
      <c r="O1062" s="736"/>
      <c r="P1062" s="1764"/>
      <c r="R1062" s="1765"/>
      <c r="S1062" s="1828"/>
      <c r="T1062" s="1767"/>
      <c r="V1062" s="1768"/>
      <c r="X1062" s="1767"/>
      <c r="Z1062" s="1768"/>
      <c r="AB1062" s="1767"/>
      <c r="AD1062" s="1768"/>
      <c r="AE1062" s="1828"/>
      <c r="AO1062" s="736"/>
    </row>
    <row r="1063" spans="2:41" ht="18" customHeight="1">
      <c r="B1063" s="72"/>
      <c r="D1063" s="49"/>
      <c r="F1063" s="49"/>
      <c r="G1063" s="49"/>
      <c r="I1063" s="1847"/>
      <c r="J1063" s="883"/>
      <c r="K1063" s="1761"/>
      <c r="L1063" s="49"/>
      <c r="M1063" s="49"/>
      <c r="N1063" s="49"/>
      <c r="O1063" s="736"/>
      <c r="P1063" s="1764"/>
      <c r="R1063" s="1765"/>
      <c r="S1063" s="1828"/>
      <c r="T1063" s="1767"/>
      <c r="V1063" s="1768"/>
      <c r="X1063" s="1767"/>
      <c r="Z1063" s="1768"/>
      <c r="AB1063" s="1767"/>
      <c r="AD1063" s="1768"/>
      <c r="AE1063" s="1828"/>
      <c r="AO1063" s="736"/>
    </row>
    <row r="1064" spans="2:41" ht="18" customHeight="1">
      <c r="B1064" s="72"/>
      <c r="D1064" s="49"/>
      <c r="F1064" s="49"/>
      <c r="G1064" s="49"/>
      <c r="I1064" s="1847"/>
      <c r="J1064" s="883"/>
      <c r="K1064" s="1761"/>
      <c r="L1064" s="49"/>
      <c r="M1064" s="49"/>
      <c r="N1064" s="49"/>
      <c r="O1064" s="736"/>
      <c r="P1064" s="1764"/>
      <c r="R1064" s="1765"/>
      <c r="S1064" s="1828"/>
      <c r="T1064" s="1767"/>
      <c r="V1064" s="1768"/>
      <c r="X1064" s="1767"/>
      <c r="Z1064" s="1768"/>
      <c r="AB1064" s="1767"/>
      <c r="AD1064" s="1768"/>
      <c r="AE1064" s="1828"/>
      <c r="AO1064" s="736"/>
    </row>
    <row r="1065" spans="2:41" ht="18" customHeight="1">
      <c r="B1065" s="72"/>
      <c r="D1065" s="49"/>
      <c r="F1065" s="49"/>
      <c r="G1065" s="49"/>
      <c r="I1065" s="1847"/>
      <c r="J1065" s="883"/>
      <c r="K1065" s="1761"/>
      <c r="L1065" s="49"/>
      <c r="M1065" s="49"/>
      <c r="N1065" s="49"/>
      <c r="O1065" s="736"/>
      <c r="P1065" s="1764"/>
      <c r="R1065" s="1765"/>
      <c r="S1065" s="1828"/>
      <c r="T1065" s="1767"/>
      <c r="V1065" s="1768"/>
      <c r="X1065" s="1767"/>
      <c r="Z1065" s="1768"/>
      <c r="AB1065" s="1767"/>
      <c r="AD1065" s="1768"/>
      <c r="AE1065" s="1828"/>
      <c r="AO1065" s="736"/>
    </row>
    <row r="1066" spans="2:41" ht="18" customHeight="1">
      <c r="B1066" s="72"/>
      <c r="D1066" s="49"/>
      <c r="F1066" s="49"/>
      <c r="G1066" s="49"/>
      <c r="I1066" s="1847"/>
      <c r="J1066" s="883"/>
      <c r="K1066" s="1761"/>
      <c r="L1066" s="49"/>
      <c r="M1066" s="49"/>
      <c r="N1066" s="49"/>
      <c r="O1066" s="736"/>
      <c r="P1066" s="1764"/>
      <c r="R1066" s="1765"/>
      <c r="S1066" s="1828"/>
      <c r="T1066" s="1767"/>
      <c r="V1066" s="1768"/>
      <c r="X1066" s="1767"/>
      <c r="Z1066" s="1768"/>
      <c r="AB1066" s="1767"/>
      <c r="AD1066" s="1768"/>
      <c r="AE1066" s="1828"/>
      <c r="AO1066" s="736"/>
    </row>
    <row r="1067" spans="2:41" ht="18" customHeight="1">
      <c r="B1067" s="72"/>
      <c r="D1067" s="49"/>
      <c r="F1067" s="49"/>
      <c r="G1067" s="49"/>
      <c r="I1067" s="1847"/>
      <c r="J1067" s="883"/>
      <c r="K1067" s="1761"/>
      <c r="L1067" s="49"/>
      <c r="M1067" s="49"/>
      <c r="N1067" s="49"/>
      <c r="O1067" s="736"/>
      <c r="P1067" s="1764"/>
      <c r="R1067" s="1765"/>
      <c r="S1067" s="1828"/>
      <c r="T1067" s="1767"/>
      <c r="V1067" s="1768"/>
      <c r="X1067" s="1767"/>
      <c r="Z1067" s="1768"/>
      <c r="AB1067" s="1767"/>
      <c r="AD1067" s="1768"/>
      <c r="AE1067" s="1828"/>
      <c r="AO1067" s="736"/>
    </row>
    <row r="1068" spans="2:41" ht="18" customHeight="1">
      <c r="B1068" s="72"/>
      <c r="D1068" s="49"/>
      <c r="F1068" s="49"/>
      <c r="G1068" s="49"/>
      <c r="I1068" s="1847"/>
      <c r="J1068" s="883"/>
      <c r="K1068" s="1761"/>
      <c r="L1068" s="49"/>
      <c r="M1068" s="49"/>
      <c r="N1068" s="49"/>
      <c r="O1068" s="736"/>
      <c r="P1068" s="1764"/>
      <c r="R1068" s="1765"/>
      <c r="S1068" s="1828"/>
      <c r="T1068" s="1767"/>
      <c r="V1068" s="1768"/>
      <c r="X1068" s="1767"/>
      <c r="Z1068" s="1768"/>
      <c r="AB1068" s="1767"/>
      <c r="AD1068" s="1768"/>
      <c r="AE1068" s="1828"/>
      <c r="AO1068" s="736"/>
    </row>
    <row r="1069" spans="2:41" ht="18" customHeight="1">
      <c r="B1069" s="72"/>
      <c r="D1069" s="49"/>
      <c r="F1069" s="49"/>
      <c r="G1069" s="49"/>
      <c r="I1069" s="1847"/>
      <c r="J1069" s="883"/>
      <c r="K1069" s="1761"/>
      <c r="L1069" s="49"/>
      <c r="M1069" s="49"/>
      <c r="N1069" s="49"/>
      <c r="O1069" s="736"/>
      <c r="P1069" s="1764"/>
      <c r="R1069" s="1765"/>
      <c r="S1069" s="1828"/>
      <c r="T1069" s="1767"/>
      <c r="V1069" s="1768"/>
      <c r="X1069" s="1767"/>
      <c r="Z1069" s="1768"/>
      <c r="AB1069" s="1767"/>
      <c r="AD1069" s="1768"/>
      <c r="AE1069" s="1828"/>
      <c r="AO1069" s="736"/>
    </row>
    <row r="1070" spans="2:41" ht="18" customHeight="1">
      <c r="B1070" s="72"/>
      <c r="D1070" s="49"/>
      <c r="F1070" s="49"/>
      <c r="G1070" s="49"/>
      <c r="I1070" s="1847"/>
      <c r="J1070" s="883"/>
      <c r="K1070" s="1761"/>
      <c r="L1070" s="49"/>
      <c r="M1070" s="49"/>
      <c r="N1070" s="49"/>
      <c r="O1070" s="736"/>
      <c r="P1070" s="1764"/>
      <c r="R1070" s="1765"/>
      <c r="S1070" s="1828"/>
      <c r="T1070" s="1767"/>
      <c r="V1070" s="1768"/>
      <c r="X1070" s="1767"/>
      <c r="Z1070" s="1768"/>
      <c r="AB1070" s="1767"/>
      <c r="AD1070" s="1768"/>
      <c r="AE1070" s="1828"/>
      <c r="AO1070" s="736"/>
    </row>
    <row r="1071" spans="2:41" ht="18" customHeight="1">
      <c r="B1071" s="72"/>
      <c r="D1071" s="49"/>
      <c r="F1071" s="49"/>
      <c r="G1071" s="49"/>
      <c r="I1071" s="1847"/>
      <c r="J1071" s="883"/>
      <c r="K1071" s="1761"/>
      <c r="L1071" s="49"/>
      <c r="M1071" s="49"/>
      <c r="N1071" s="49"/>
      <c r="O1071" s="736"/>
      <c r="P1071" s="1764"/>
      <c r="R1071" s="1765"/>
      <c r="S1071" s="1828"/>
      <c r="T1071" s="1767"/>
      <c r="V1071" s="1768"/>
      <c r="X1071" s="1767"/>
      <c r="Z1071" s="1768"/>
      <c r="AB1071" s="1767"/>
      <c r="AD1071" s="1768"/>
      <c r="AE1071" s="1828"/>
      <c r="AO1071" s="736"/>
    </row>
    <row r="1072" spans="2:41" ht="18" customHeight="1">
      <c r="B1072" s="72"/>
      <c r="D1072" s="49"/>
      <c r="F1072" s="49"/>
      <c r="G1072" s="49"/>
      <c r="I1072" s="1847"/>
      <c r="J1072" s="883"/>
      <c r="K1072" s="1761"/>
      <c r="L1072" s="49"/>
      <c r="M1072" s="49"/>
      <c r="N1072" s="49"/>
      <c r="O1072" s="736"/>
      <c r="P1072" s="1764"/>
      <c r="R1072" s="1765"/>
      <c r="S1072" s="1828"/>
      <c r="T1072" s="1767"/>
      <c r="V1072" s="1768"/>
      <c r="X1072" s="1767"/>
      <c r="Z1072" s="1768"/>
      <c r="AB1072" s="1767"/>
      <c r="AD1072" s="1768"/>
      <c r="AE1072" s="1828"/>
      <c r="AO1072" s="736"/>
    </row>
    <row r="1073" spans="2:41" ht="18" customHeight="1">
      <c r="B1073" s="72"/>
      <c r="D1073" s="49"/>
      <c r="F1073" s="49"/>
      <c r="G1073" s="49"/>
      <c r="I1073" s="1847"/>
      <c r="J1073" s="883"/>
      <c r="K1073" s="1761"/>
      <c r="L1073" s="49"/>
      <c r="M1073" s="49"/>
      <c r="N1073" s="49"/>
      <c r="O1073" s="736"/>
      <c r="P1073" s="1764"/>
      <c r="R1073" s="1765"/>
      <c r="S1073" s="1828"/>
      <c r="T1073" s="1767"/>
      <c r="V1073" s="1768"/>
      <c r="X1073" s="1767"/>
      <c r="Z1073" s="1768"/>
      <c r="AB1073" s="1767"/>
      <c r="AD1073" s="1768"/>
      <c r="AE1073" s="1828"/>
      <c r="AO1073" s="736"/>
    </row>
    <row r="1074" spans="2:41" ht="18" customHeight="1">
      <c r="B1074" s="72"/>
      <c r="D1074" s="49"/>
      <c r="F1074" s="49"/>
      <c r="G1074" s="49"/>
      <c r="I1074" s="1847"/>
      <c r="J1074" s="883"/>
      <c r="K1074" s="1761"/>
      <c r="L1074" s="49"/>
      <c r="M1074" s="49"/>
      <c r="N1074" s="49"/>
      <c r="O1074" s="736"/>
      <c r="P1074" s="1764"/>
      <c r="R1074" s="1765"/>
      <c r="S1074" s="1828"/>
      <c r="T1074" s="1767"/>
      <c r="V1074" s="1768"/>
      <c r="X1074" s="1767"/>
      <c r="Z1074" s="1768"/>
      <c r="AB1074" s="1767"/>
      <c r="AD1074" s="1768"/>
      <c r="AE1074" s="1828"/>
      <c r="AO1074" s="736"/>
    </row>
    <row r="1075" spans="2:41" ht="18" customHeight="1">
      <c r="B1075" s="72"/>
      <c r="D1075" s="49"/>
      <c r="F1075" s="49"/>
      <c r="G1075" s="49"/>
      <c r="I1075" s="1847"/>
      <c r="J1075" s="883"/>
      <c r="K1075" s="1761"/>
      <c r="L1075" s="49"/>
      <c r="M1075" s="49"/>
      <c r="N1075" s="49"/>
      <c r="O1075" s="736"/>
      <c r="P1075" s="1764"/>
      <c r="R1075" s="1765"/>
      <c r="S1075" s="1828"/>
      <c r="T1075" s="1767"/>
      <c r="V1075" s="1768"/>
      <c r="X1075" s="1767"/>
      <c r="Z1075" s="1768"/>
      <c r="AB1075" s="1767"/>
      <c r="AD1075" s="1768"/>
      <c r="AE1075" s="1828"/>
      <c r="AO1075" s="736"/>
    </row>
    <row r="1076" spans="2:41" ht="18" customHeight="1">
      <c r="B1076" s="72"/>
      <c r="D1076" s="49"/>
      <c r="F1076" s="49"/>
      <c r="G1076" s="49"/>
      <c r="I1076" s="1847"/>
      <c r="J1076" s="883"/>
      <c r="K1076" s="1761"/>
      <c r="L1076" s="49"/>
      <c r="M1076" s="49"/>
      <c r="N1076" s="49"/>
      <c r="O1076" s="736"/>
      <c r="P1076" s="1764"/>
      <c r="R1076" s="1765"/>
      <c r="S1076" s="1828"/>
      <c r="T1076" s="1767"/>
      <c r="V1076" s="1768"/>
      <c r="X1076" s="1767"/>
      <c r="Z1076" s="1768"/>
      <c r="AB1076" s="1767"/>
      <c r="AD1076" s="1768"/>
      <c r="AE1076" s="1828"/>
      <c r="AO1076" s="736"/>
    </row>
    <row r="1077" spans="2:41" ht="18" customHeight="1">
      <c r="B1077" s="72"/>
      <c r="D1077" s="49"/>
      <c r="F1077" s="49"/>
      <c r="G1077" s="49"/>
      <c r="I1077" s="1847"/>
      <c r="J1077" s="883"/>
      <c r="K1077" s="1761"/>
      <c r="L1077" s="49"/>
      <c r="M1077" s="49"/>
      <c r="N1077" s="49"/>
      <c r="O1077" s="736"/>
      <c r="P1077" s="1764"/>
      <c r="R1077" s="1765"/>
      <c r="S1077" s="1828"/>
      <c r="T1077" s="1767"/>
      <c r="V1077" s="1768"/>
      <c r="X1077" s="1767"/>
      <c r="Z1077" s="1768"/>
      <c r="AB1077" s="1767"/>
      <c r="AD1077" s="1768"/>
      <c r="AE1077" s="1828"/>
      <c r="AO1077" s="736"/>
    </row>
    <row r="1078" spans="2:41" ht="18" customHeight="1">
      <c r="B1078" s="72"/>
      <c r="D1078" s="49"/>
      <c r="F1078" s="49"/>
      <c r="G1078" s="49"/>
      <c r="I1078" s="1847"/>
      <c r="J1078" s="883"/>
      <c r="K1078" s="1761"/>
      <c r="L1078" s="49"/>
      <c r="M1078" s="49"/>
      <c r="N1078" s="49"/>
      <c r="O1078" s="736"/>
      <c r="P1078" s="1764"/>
      <c r="R1078" s="1765"/>
      <c r="S1078" s="1828"/>
      <c r="T1078" s="1767"/>
      <c r="V1078" s="1768"/>
      <c r="X1078" s="1767"/>
      <c r="Z1078" s="1768"/>
      <c r="AB1078" s="1767"/>
      <c r="AD1078" s="1768"/>
      <c r="AE1078" s="1828"/>
      <c r="AO1078" s="736"/>
    </row>
    <row r="1079" spans="2:41" ht="18" customHeight="1">
      <c r="B1079" s="72"/>
      <c r="D1079" s="49"/>
      <c r="F1079" s="49"/>
      <c r="G1079" s="49"/>
      <c r="I1079" s="1847"/>
      <c r="J1079" s="883"/>
      <c r="K1079" s="1761"/>
      <c r="L1079" s="49"/>
      <c r="M1079" s="49"/>
      <c r="N1079" s="49"/>
      <c r="O1079" s="736"/>
      <c r="P1079" s="1764"/>
      <c r="R1079" s="1765"/>
      <c r="S1079" s="1828"/>
      <c r="T1079" s="1767"/>
      <c r="V1079" s="1768"/>
      <c r="X1079" s="1767"/>
      <c r="Z1079" s="1768"/>
      <c r="AB1079" s="1767"/>
      <c r="AD1079" s="1768"/>
      <c r="AE1079" s="1828"/>
      <c r="AO1079" s="736"/>
    </row>
    <row r="1080" spans="2:41" ht="18" customHeight="1">
      <c r="B1080" s="72"/>
      <c r="D1080" s="49"/>
      <c r="F1080" s="49"/>
      <c r="G1080" s="49"/>
      <c r="I1080" s="1847"/>
      <c r="J1080" s="883"/>
      <c r="K1080" s="1761"/>
      <c r="L1080" s="49"/>
      <c r="M1080" s="49"/>
      <c r="N1080" s="49"/>
      <c r="O1080" s="736"/>
      <c r="P1080" s="1764"/>
      <c r="R1080" s="1765"/>
      <c r="S1080" s="1828"/>
      <c r="T1080" s="1767"/>
      <c r="V1080" s="1768"/>
      <c r="X1080" s="1767"/>
      <c r="Z1080" s="1768"/>
      <c r="AB1080" s="1767"/>
      <c r="AD1080" s="1768"/>
      <c r="AE1080" s="1828"/>
      <c r="AO1080" s="736"/>
    </row>
    <row r="1081" spans="2:41" ht="18" customHeight="1">
      <c r="B1081" s="72"/>
      <c r="D1081" s="49"/>
      <c r="F1081" s="49"/>
      <c r="G1081" s="49"/>
      <c r="I1081" s="1847"/>
      <c r="J1081" s="883"/>
      <c r="K1081" s="1761"/>
      <c r="L1081" s="49"/>
      <c r="M1081" s="49"/>
      <c r="N1081" s="49"/>
      <c r="O1081" s="736"/>
      <c r="P1081" s="1764"/>
      <c r="R1081" s="1765"/>
      <c r="S1081" s="1828"/>
      <c r="T1081" s="1767"/>
      <c r="V1081" s="1768"/>
      <c r="X1081" s="1767"/>
      <c r="Z1081" s="1768"/>
      <c r="AB1081" s="1767"/>
      <c r="AD1081" s="1768"/>
      <c r="AE1081" s="1828"/>
      <c r="AO1081" s="736"/>
    </row>
    <row r="1082" spans="2:41" ht="18" customHeight="1">
      <c r="B1082" s="72"/>
      <c r="D1082" s="49"/>
      <c r="F1082" s="49"/>
      <c r="G1082" s="49"/>
      <c r="I1082" s="1847"/>
      <c r="J1082" s="883"/>
      <c r="K1082" s="1761"/>
      <c r="L1082" s="49"/>
      <c r="M1082" s="49"/>
      <c r="N1082" s="49"/>
      <c r="O1082" s="736"/>
      <c r="P1082" s="1764"/>
      <c r="R1082" s="1765"/>
      <c r="S1082" s="1828"/>
      <c r="T1082" s="1767"/>
      <c r="V1082" s="1768"/>
      <c r="X1082" s="1767"/>
      <c r="Z1082" s="1768"/>
      <c r="AB1082" s="1767"/>
      <c r="AD1082" s="1768"/>
      <c r="AE1082" s="1828"/>
      <c r="AO1082" s="736"/>
    </row>
    <row r="1083" spans="2:41" ht="18" customHeight="1">
      <c r="B1083" s="72"/>
      <c r="D1083" s="49"/>
      <c r="F1083" s="49"/>
      <c r="G1083" s="49"/>
      <c r="I1083" s="1847"/>
      <c r="J1083" s="883"/>
      <c r="K1083" s="1761"/>
      <c r="L1083" s="49"/>
      <c r="M1083" s="49"/>
      <c r="N1083" s="49"/>
      <c r="O1083" s="736"/>
      <c r="P1083" s="1764"/>
      <c r="R1083" s="1765"/>
      <c r="S1083" s="1828"/>
      <c r="T1083" s="1767"/>
      <c r="V1083" s="1768"/>
      <c r="X1083" s="1767"/>
      <c r="Z1083" s="1768"/>
      <c r="AB1083" s="1767"/>
      <c r="AD1083" s="1768"/>
      <c r="AE1083" s="1828"/>
      <c r="AO1083" s="736"/>
    </row>
    <row r="1084" spans="2:41" ht="18" customHeight="1">
      <c r="B1084" s="72"/>
      <c r="D1084" s="49"/>
      <c r="F1084" s="49"/>
      <c r="G1084" s="49"/>
      <c r="I1084" s="1847"/>
      <c r="J1084" s="883"/>
      <c r="K1084" s="1761"/>
      <c r="L1084" s="49"/>
      <c r="M1084" s="49"/>
      <c r="N1084" s="49"/>
      <c r="O1084" s="736"/>
      <c r="P1084" s="1764"/>
      <c r="R1084" s="1765"/>
      <c r="S1084" s="1828"/>
      <c r="T1084" s="1767"/>
      <c r="V1084" s="1768"/>
      <c r="X1084" s="1767"/>
      <c r="Z1084" s="1768"/>
      <c r="AB1084" s="1767"/>
      <c r="AD1084" s="1768"/>
      <c r="AE1084" s="1828"/>
      <c r="AO1084" s="736"/>
    </row>
    <row r="1085" spans="2:41" ht="18" customHeight="1">
      <c r="B1085" s="72"/>
      <c r="D1085" s="49"/>
      <c r="F1085" s="49"/>
      <c r="G1085" s="49"/>
      <c r="I1085" s="1847"/>
      <c r="J1085" s="883"/>
      <c r="K1085" s="1761"/>
      <c r="L1085" s="49"/>
      <c r="M1085" s="49"/>
      <c r="N1085" s="49"/>
      <c r="O1085" s="736"/>
      <c r="P1085" s="1764"/>
      <c r="R1085" s="1765"/>
      <c r="S1085" s="1828"/>
      <c r="T1085" s="1767"/>
      <c r="V1085" s="1768"/>
      <c r="X1085" s="1767"/>
      <c r="Z1085" s="1768"/>
      <c r="AB1085" s="1767"/>
      <c r="AD1085" s="1768"/>
      <c r="AE1085" s="1828"/>
      <c r="AO1085" s="736"/>
    </row>
    <row r="1086" spans="2:41" ht="18" customHeight="1">
      <c r="B1086" s="72"/>
      <c r="D1086" s="49"/>
      <c r="F1086" s="49"/>
      <c r="G1086" s="49"/>
      <c r="I1086" s="1847"/>
      <c r="J1086" s="883"/>
      <c r="K1086" s="1761"/>
      <c r="L1086" s="49"/>
      <c r="M1086" s="49"/>
      <c r="N1086" s="49"/>
      <c r="O1086" s="736"/>
      <c r="P1086" s="1764"/>
      <c r="R1086" s="1765"/>
      <c r="S1086" s="1828"/>
      <c r="T1086" s="1767"/>
      <c r="V1086" s="1768"/>
      <c r="X1086" s="1767"/>
      <c r="Z1086" s="1768"/>
      <c r="AB1086" s="1767"/>
      <c r="AD1086" s="1768"/>
      <c r="AE1086" s="1828"/>
      <c r="AO1086" s="736"/>
    </row>
    <row r="1087" spans="2:41" ht="18" customHeight="1">
      <c r="B1087" s="72"/>
      <c r="D1087" s="49"/>
      <c r="F1087" s="49"/>
      <c r="G1087" s="49"/>
      <c r="I1087" s="1847"/>
      <c r="J1087" s="883"/>
      <c r="K1087" s="1761"/>
      <c r="L1087" s="49"/>
      <c r="M1087" s="49"/>
      <c r="N1087" s="49"/>
      <c r="O1087" s="736"/>
      <c r="P1087" s="1764"/>
      <c r="R1087" s="1765"/>
      <c r="S1087" s="1828"/>
      <c r="T1087" s="1767"/>
      <c r="V1087" s="1768"/>
      <c r="X1087" s="1767"/>
      <c r="Z1087" s="1768"/>
      <c r="AB1087" s="1767"/>
      <c r="AD1087" s="1768"/>
      <c r="AE1087" s="1828"/>
      <c r="AO1087" s="736"/>
    </row>
    <row r="1088" spans="2:41" ht="18" customHeight="1">
      <c r="B1088" s="72"/>
      <c r="D1088" s="49"/>
      <c r="F1088" s="49"/>
      <c r="G1088" s="49"/>
      <c r="I1088" s="1847"/>
      <c r="J1088" s="883"/>
      <c r="K1088" s="1761"/>
      <c r="L1088" s="49"/>
      <c r="M1088" s="49"/>
      <c r="N1088" s="49"/>
      <c r="O1088" s="736"/>
      <c r="P1088" s="1764"/>
      <c r="R1088" s="1765"/>
      <c r="S1088" s="1828"/>
      <c r="T1088" s="1767"/>
      <c r="V1088" s="1768"/>
      <c r="X1088" s="1767"/>
      <c r="Z1088" s="1768"/>
      <c r="AB1088" s="1767"/>
      <c r="AD1088" s="1768"/>
      <c r="AE1088" s="1828"/>
      <c r="AO1088" s="736"/>
    </row>
    <row r="1089" spans="2:41" ht="18" customHeight="1">
      <c r="B1089" s="72"/>
      <c r="D1089" s="49"/>
      <c r="F1089" s="49"/>
      <c r="G1089" s="49"/>
      <c r="I1089" s="1847"/>
      <c r="J1089" s="883"/>
      <c r="K1089" s="1761"/>
      <c r="L1089" s="49"/>
      <c r="M1089" s="49"/>
      <c r="N1089" s="49"/>
      <c r="O1089" s="736"/>
      <c r="P1089" s="1764"/>
      <c r="R1089" s="1765"/>
      <c r="S1089" s="1828"/>
      <c r="T1089" s="1767"/>
      <c r="V1089" s="1768"/>
      <c r="X1089" s="1767"/>
      <c r="Z1089" s="1768"/>
      <c r="AB1089" s="1767"/>
      <c r="AD1089" s="1768"/>
      <c r="AE1089" s="1828"/>
      <c r="AO1089" s="736"/>
    </row>
    <row r="1090" spans="2:41" ht="18" customHeight="1">
      <c r="B1090" s="72"/>
      <c r="D1090" s="49"/>
      <c r="F1090" s="49"/>
      <c r="G1090" s="49"/>
      <c r="I1090" s="1847"/>
      <c r="J1090" s="883"/>
      <c r="K1090" s="1761"/>
      <c r="L1090" s="49"/>
      <c r="M1090" s="49"/>
      <c r="N1090" s="49"/>
      <c r="O1090" s="736"/>
      <c r="P1090" s="1764"/>
      <c r="R1090" s="1765"/>
      <c r="S1090" s="1828"/>
      <c r="T1090" s="1767"/>
      <c r="V1090" s="1768"/>
      <c r="X1090" s="1767"/>
      <c r="Z1090" s="1768"/>
      <c r="AB1090" s="1767"/>
      <c r="AD1090" s="1768"/>
      <c r="AE1090" s="1828"/>
      <c r="AO1090" s="736"/>
    </row>
    <row r="1091" spans="2:41" ht="18" customHeight="1">
      <c r="B1091" s="72"/>
      <c r="D1091" s="49"/>
      <c r="F1091" s="49"/>
      <c r="G1091" s="49"/>
      <c r="I1091" s="1847"/>
      <c r="J1091" s="883"/>
      <c r="K1091" s="1761"/>
      <c r="L1091" s="49"/>
      <c r="M1091" s="49"/>
      <c r="N1091" s="49"/>
      <c r="O1091" s="736"/>
      <c r="P1091" s="1764"/>
      <c r="R1091" s="1765"/>
      <c r="S1091" s="1828"/>
      <c r="T1091" s="1767"/>
      <c r="V1091" s="1768"/>
      <c r="X1091" s="1767"/>
      <c r="Z1091" s="1768"/>
      <c r="AB1091" s="1767"/>
      <c r="AD1091" s="1768"/>
      <c r="AE1091" s="1828"/>
      <c r="AO1091" s="736"/>
    </row>
    <row r="1092" spans="2:41" ht="18" customHeight="1">
      <c r="B1092" s="72"/>
      <c r="D1092" s="49"/>
      <c r="F1092" s="49"/>
      <c r="G1092" s="49"/>
      <c r="I1092" s="1847"/>
      <c r="J1092" s="883"/>
      <c r="K1092" s="1761"/>
      <c r="L1092" s="49"/>
      <c r="M1092" s="49"/>
      <c r="N1092" s="49"/>
      <c r="O1092" s="736"/>
      <c r="P1092" s="1764"/>
      <c r="R1092" s="1765"/>
      <c r="S1092" s="1828"/>
      <c r="T1092" s="1767"/>
      <c r="V1092" s="1768"/>
      <c r="X1092" s="1767"/>
      <c r="Z1092" s="1768"/>
      <c r="AB1092" s="1767"/>
      <c r="AD1092" s="1768"/>
      <c r="AE1092" s="1828"/>
      <c r="AO1092" s="736"/>
    </row>
    <row r="1093" spans="2:41" ht="18" customHeight="1">
      <c r="B1093" s="72"/>
      <c r="D1093" s="49"/>
      <c r="F1093" s="49"/>
      <c r="G1093" s="49"/>
      <c r="I1093" s="1847"/>
      <c r="J1093" s="883"/>
      <c r="K1093" s="1761"/>
      <c r="L1093" s="49"/>
      <c r="M1093" s="49"/>
      <c r="N1093" s="49"/>
      <c r="O1093" s="736"/>
      <c r="P1093" s="1764"/>
      <c r="R1093" s="1765"/>
      <c r="S1093" s="1828"/>
      <c r="T1093" s="1767"/>
      <c r="V1093" s="1768"/>
      <c r="X1093" s="1767"/>
      <c r="Z1093" s="1768"/>
      <c r="AB1093" s="1767"/>
      <c r="AD1093" s="1768"/>
      <c r="AE1093" s="1828"/>
      <c r="AO1093" s="736"/>
    </row>
    <row r="1094" spans="2:41" ht="18" customHeight="1">
      <c r="B1094" s="72"/>
      <c r="D1094" s="49"/>
      <c r="F1094" s="49"/>
      <c r="G1094" s="49"/>
      <c r="I1094" s="1847"/>
      <c r="J1094" s="883"/>
      <c r="K1094" s="1761"/>
      <c r="L1094" s="49"/>
      <c r="M1094" s="49"/>
      <c r="N1094" s="49"/>
      <c r="O1094" s="736"/>
      <c r="P1094" s="1764"/>
      <c r="R1094" s="1765"/>
      <c r="S1094" s="1828"/>
      <c r="T1094" s="1767"/>
      <c r="V1094" s="1768"/>
      <c r="X1094" s="1767"/>
      <c r="Z1094" s="1768"/>
      <c r="AB1094" s="1767"/>
      <c r="AD1094" s="1768"/>
      <c r="AE1094" s="1828"/>
      <c r="AO1094" s="736"/>
    </row>
    <row r="1095" spans="2:41" ht="18" customHeight="1">
      <c r="B1095" s="72"/>
      <c r="D1095" s="49"/>
      <c r="F1095" s="49"/>
      <c r="G1095" s="49"/>
      <c r="I1095" s="1847"/>
      <c r="J1095" s="883"/>
      <c r="K1095" s="1761"/>
      <c r="L1095" s="49"/>
      <c r="M1095" s="49"/>
      <c r="N1095" s="49"/>
      <c r="O1095" s="736"/>
      <c r="P1095" s="1764"/>
      <c r="R1095" s="1765"/>
      <c r="S1095" s="1828"/>
      <c r="T1095" s="1767"/>
      <c r="V1095" s="1768"/>
      <c r="X1095" s="1767"/>
      <c r="Z1095" s="1768"/>
      <c r="AB1095" s="1767"/>
      <c r="AD1095" s="1768"/>
      <c r="AE1095" s="1828"/>
      <c r="AO1095" s="736"/>
    </row>
    <row r="1096" spans="2:41" ht="18" customHeight="1">
      <c r="B1096" s="72"/>
      <c r="D1096" s="49"/>
      <c r="F1096" s="49"/>
      <c r="G1096" s="49"/>
      <c r="I1096" s="1847"/>
      <c r="J1096" s="883"/>
      <c r="K1096" s="1761"/>
      <c r="L1096" s="49"/>
      <c r="M1096" s="49"/>
      <c r="N1096" s="49"/>
      <c r="O1096" s="736"/>
      <c r="P1096" s="1764"/>
      <c r="R1096" s="1765"/>
      <c r="S1096" s="1828"/>
      <c r="T1096" s="1767"/>
      <c r="V1096" s="1768"/>
      <c r="X1096" s="1767"/>
      <c r="Z1096" s="1768"/>
      <c r="AB1096" s="1767"/>
      <c r="AD1096" s="1768"/>
      <c r="AE1096" s="1828"/>
      <c r="AO1096" s="736"/>
    </row>
    <row r="1097" spans="2:41" ht="18" customHeight="1">
      <c r="B1097" s="72"/>
      <c r="D1097" s="49"/>
      <c r="F1097" s="49"/>
      <c r="G1097" s="49"/>
      <c r="I1097" s="1847"/>
      <c r="J1097" s="883"/>
      <c r="K1097" s="1761"/>
      <c r="L1097" s="49"/>
      <c r="M1097" s="49"/>
      <c r="N1097" s="49"/>
      <c r="O1097" s="736"/>
      <c r="P1097" s="1764"/>
      <c r="R1097" s="1765"/>
      <c r="S1097" s="1828"/>
      <c r="T1097" s="1767"/>
      <c r="V1097" s="1768"/>
      <c r="X1097" s="1767"/>
      <c r="Z1097" s="1768"/>
      <c r="AB1097" s="1767"/>
      <c r="AD1097" s="1768"/>
      <c r="AE1097" s="1828"/>
      <c r="AO1097" s="736"/>
    </row>
    <row r="1098" spans="2:41" ht="18" customHeight="1">
      <c r="B1098" s="72"/>
      <c r="D1098" s="49"/>
      <c r="F1098" s="49"/>
      <c r="G1098" s="49"/>
      <c r="I1098" s="1847"/>
      <c r="J1098" s="883"/>
      <c r="K1098" s="1761"/>
      <c r="L1098" s="49"/>
      <c r="M1098" s="49"/>
      <c r="N1098" s="49"/>
      <c r="O1098" s="736"/>
      <c r="P1098" s="1764"/>
      <c r="R1098" s="1765"/>
      <c r="S1098" s="1828"/>
      <c r="T1098" s="1767"/>
      <c r="V1098" s="1768"/>
      <c r="X1098" s="1767"/>
      <c r="Z1098" s="1768"/>
      <c r="AB1098" s="1767"/>
      <c r="AD1098" s="1768"/>
      <c r="AE1098" s="1828"/>
      <c r="AO1098" s="736"/>
    </row>
    <row r="1099" spans="2:41" ht="18" customHeight="1">
      <c r="B1099" s="72"/>
      <c r="D1099" s="49"/>
      <c r="F1099" s="49"/>
      <c r="G1099" s="49"/>
      <c r="I1099" s="1847"/>
      <c r="J1099" s="883"/>
      <c r="K1099" s="1761"/>
      <c r="L1099" s="49"/>
      <c r="M1099" s="49"/>
      <c r="N1099" s="49"/>
      <c r="O1099" s="736"/>
      <c r="P1099" s="1764"/>
      <c r="R1099" s="1765"/>
      <c r="S1099" s="1828"/>
      <c r="T1099" s="1767"/>
      <c r="V1099" s="1768"/>
      <c r="X1099" s="1767"/>
      <c r="Z1099" s="1768"/>
      <c r="AB1099" s="1767"/>
      <c r="AD1099" s="1768"/>
      <c r="AE1099" s="1828"/>
      <c r="AO1099" s="736"/>
    </row>
    <row r="1100" spans="2:41" ht="18" customHeight="1">
      <c r="B1100" s="72"/>
      <c r="D1100" s="49"/>
      <c r="F1100" s="49"/>
      <c r="G1100" s="49"/>
      <c r="I1100" s="1847"/>
      <c r="J1100" s="883"/>
      <c r="K1100" s="1761"/>
      <c r="L1100" s="49"/>
      <c r="M1100" s="49"/>
      <c r="N1100" s="49"/>
      <c r="O1100" s="736"/>
      <c r="P1100" s="1764"/>
      <c r="R1100" s="1765"/>
      <c r="S1100" s="1828"/>
      <c r="T1100" s="1767"/>
      <c r="V1100" s="1768"/>
      <c r="X1100" s="1767"/>
      <c r="Z1100" s="1768"/>
      <c r="AB1100" s="1767"/>
      <c r="AD1100" s="1768"/>
      <c r="AE1100" s="1828"/>
      <c r="AO1100" s="736"/>
    </row>
    <row r="1101" spans="2:41" ht="18" customHeight="1">
      <c r="B1101" s="72"/>
      <c r="D1101" s="49"/>
      <c r="F1101" s="49"/>
      <c r="G1101" s="49"/>
      <c r="I1101" s="1847"/>
      <c r="J1101" s="883"/>
      <c r="K1101" s="1761"/>
      <c r="L1101" s="49"/>
      <c r="M1101" s="49"/>
      <c r="N1101" s="49"/>
      <c r="O1101" s="736"/>
      <c r="P1101" s="1764"/>
      <c r="R1101" s="1765"/>
      <c r="S1101" s="1828"/>
      <c r="T1101" s="1767"/>
      <c r="V1101" s="1768"/>
      <c r="X1101" s="1767"/>
      <c r="Z1101" s="1768"/>
      <c r="AB1101" s="1767"/>
      <c r="AD1101" s="1768"/>
      <c r="AE1101" s="1828"/>
      <c r="AO1101" s="736"/>
    </row>
    <row r="1102" spans="2:41" ht="18" customHeight="1">
      <c r="B1102" s="72"/>
      <c r="D1102" s="49"/>
      <c r="F1102" s="49"/>
      <c r="G1102" s="49"/>
      <c r="I1102" s="1847"/>
      <c r="J1102" s="883"/>
      <c r="K1102" s="1761"/>
      <c r="L1102" s="49"/>
      <c r="M1102" s="49"/>
      <c r="N1102" s="49"/>
      <c r="O1102" s="736"/>
      <c r="P1102" s="1764"/>
      <c r="R1102" s="1765"/>
      <c r="S1102" s="1828"/>
      <c r="T1102" s="1767"/>
      <c r="V1102" s="1768"/>
      <c r="X1102" s="1767"/>
      <c r="Z1102" s="1768"/>
      <c r="AB1102" s="1767"/>
      <c r="AD1102" s="1768"/>
      <c r="AE1102" s="1828"/>
      <c r="AO1102" s="736"/>
    </row>
    <row r="1103" spans="2:41" ht="18" customHeight="1">
      <c r="B1103" s="72"/>
      <c r="D1103" s="49"/>
      <c r="F1103" s="49"/>
      <c r="G1103" s="49"/>
      <c r="I1103" s="1847"/>
      <c r="J1103" s="883"/>
      <c r="K1103" s="1761"/>
      <c r="L1103" s="49"/>
      <c r="M1103" s="49"/>
      <c r="N1103" s="49"/>
      <c r="O1103" s="736"/>
      <c r="P1103" s="1764"/>
      <c r="R1103" s="1765"/>
      <c r="S1103" s="1828"/>
      <c r="T1103" s="1767"/>
      <c r="V1103" s="1768"/>
      <c r="X1103" s="1767"/>
      <c r="Z1103" s="1768"/>
      <c r="AB1103" s="1767"/>
      <c r="AD1103" s="1768"/>
      <c r="AE1103" s="1828"/>
      <c r="AO1103" s="736"/>
    </row>
    <row r="1104" spans="2:41" ht="18" customHeight="1">
      <c r="B1104" s="72"/>
      <c r="D1104" s="49"/>
      <c r="F1104" s="49"/>
      <c r="G1104" s="49"/>
      <c r="I1104" s="1847"/>
      <c r="J1104" s="883"/>
      <c r="K1104" s="1761"/>
      <c r="L1104" s="49"/>
      <c r="M1104" s="49"/>
      <c r="N1104" s="49"/>
      <c r="O1104" s="736"/>
      <c r="P1104" s="1764"/>
      <c r="R1104" s="1765"/>
      <c r="S1104" s="1828"/>
      <c r="T1104" s="1767"/>
      <c r="V1104" s="1768"/>
      <c r="X1104" s="1767"/>
      <c r="Z1104" s="1768"/>
      <c r="AB1104" s="1767"/>
      <c r="AD1104" s="1768"/>
      <c r="AE1104" s="1828"/>
      <c r="AO1104" s="736"/>
    </row>
    <row r="1105" spans="2:41" ht="18" customHeight="1">
      <c r="B1105" s="72"/>
      <c r="D1105" s="49"/>
      <c r="F1105" s="49"/>
      <c r="G1105" s="49"/>
      <c r="I1105" s="1847"/>
      <c r="J1105" s="883"/>
      <c r="K1105" s="1761"/>
      <c r="L1105" s="49"/>
      <c r="M1105" s="49"/>
      <c r="N1105" s="49"/>
      <c r="O1105" s="736"/>
      <c r="P1105" s="1764"/>
      <c r="R1105" s="1765"/>
      <c r="S1105" s="1828"/>
      <c r="T1105" s="1767"/>
      <c r="V1105" s="1768"/>
      <c r="X1105" s="1767"/>
      <c r="Z1105" s="1768"/>
      <c r="AB1105" s="1767"/>
      <c r="AD1105" s="1768"/>
      <c r="AE1105" s="1828"/>
      <c r="AO1105" s="736"/>
    </row>
    <row r="1106" spans="2:41" ht="18" customHeight="1">
      <c r="B1106" s="72"/>
      <c r="D1106" s="49"/>
      <c r="F1106" s="49"/>
      <c r="G1106" s="49"/>
      <c r="I1106" s="1847"/>
      <c r="J1106" s="883"/>
      <c r="K1106" s="1761"/>
      <c r="L1106" s="49"/>
      <c r="M1106" s="49"/>
      <c r="N1106" s="49"/>
      <c r="O1106" s="736"/>
      <c r="P1106" s="1764"/>
      <c r="R1106" s="1765"/>
      <c r="S1106" s="1828"/>
      <c r="T1106" s="1767"/>
      <c r="V1106" s="1768"/>
      <c r="X1106" s="1767"/>
      <c r="Z1106" s="1768"/>
      <c r="AB1106" s="1767"/>
      <c r="AD1106" s="1768"/>
      <c r="AE1106" s="1828"/>
      <c r="AO1106" s="736"/>
    </row>
    <row r="1107" spans="2:41" ht="18" customHeight="1">
      <c r="B1107" s="72"/>
      <c r="D1107" s="49"/>
      <c r="F1107" s="49"/>
      <c r="G1107" s="49"/>
      <c r="I1107" s="1847"/>
      <c r="J1107" s="883"/>
      <c r="K1107" s="1761"/>
      <c r="L1107" s="49"/>
      <c r="M1107" s="49"/>
      <c r="N1107" s="49"/>
      <c r="O1107" s="736"/>
      <c r="P1107" s="1764"/>
      <c r="R1107" s="1765"/>
      <c r="S1107" s="1828"/>
      <c r="T1107" s="1767"/>
      <c r="V1107" s="1768"/>
      <c r="X1107" s="1767"/>
      <c r="Z1107" s="1768"/>
      <c r="AB1107" s="1767"/>
      <c r="AD1107" s="1768"/>
      <c r="AE1107" s="1828"/>
      <c r="AO1107" s="736"/>
    </row>
    <row r="1108" spans="2:41" ht="18" customHeight="1">
      <c r="B1108" s="72"/>
      <c r="D1108" s="49"/>
      <c r="F1108" s="49"/>
      <c r="G1108" s="49"/>
      <c r="I1108" s="1847"/>
      <c r="J1108" s="883"/>
      <c r="K1108" s="1761"/>
      <c r="L1108" s="49"/>
      <c r="M1108" s="49"/>
      <c r="N1108" s="49"/>
      <c r="O1108" s="736"/>
      <c r="P1108" s="1764"/>
      <c r="R1108" s="1765"/>
      <c r="S1108" s="1828"/>
      <c r="T1108" s="1767"/>
      <c r="V1108" s="1768"/>
      <c r="X1108" s="1767"/>
      <c r="Z1108" s="1768"/>
      <c r="AB1108" s="1767"/>
      <c r="AD1108" s="1768"/>
      <c r="AE1108" s="1828"/>
      <c r="AO1108" s="736"/>
    </row>
    <row r="1109" spans="2:41" ht="18" customHeight="1">
      <c r="B1109" s="72"/>
      <c r="D1109" s="49"/>
      <c r="F1109" s="49"/>
      <c r="G1109" s="49"/>
      <c r="I1109" s="1847"/>
      <c r="J1109" s="883"/>
      <c r="K1109" s="1761"/>
      <c r="L1109" s="49"/>
      <c r="M1109" s="49"/>
      <c r="N1109" s="49"/>
      <c r="O1109" s="736"/>
      <c r="P1109" s="1764"/>
      <c r="R1109" s="1765"/>
      <c r="S1109" s="1828"/>
      <c r="T1109" s="1767"/>
      <c r="V1109" s="1768"/>
      <c r="X1109" s="1767"/>
      <c r="Z1109" s="1768"/>
      <c r="AB1109" s="1767"/>
      <c r="AD1109" s="1768"/>
      <c r="AE1109" s="1828"/>
      <c r="AO1109" s="736"/>
    </row>
    <row r="1110" spans="2:41" ht="18" customHeight="1">
      <c r="B1110" s="72"/>
      <c r="D1110" s="49"/>
      <c r="F1110" s="49"/>
      <c r="G1110" s="49"/>
      <c r="I1110" s="1847"/>
      <c r="J1110" s="883"/>
      <c r="K1110" s="1761"/>
      <c r="L1110" s="49"/>
      <c r="M1110" s="49"/>
      <c r="N1110" s="49"/>
      <c r="O1110" s="736"/>
      <c r="P1110" s="1764"/>
      <c r="R1110" s="1765"/>
      <c r="S1110" s="1828"/>
      <c r="T1110" s="1767"/>
      <c r="V1110" s="1768"/>
      <c r="X1110" s="1767"/>
      <c r="Z1110" s="1768"/>
      <c r="AB1110" s="1767"/>
      <c r="AD1110" s="1768"/>
      <c r="AE1110" s="1828"/>
      <c r="AO1110" s="736"/>
    </row>
    <row r="1111" spans="2:41" ht="18" customHeight="1">
      <c r="B1111" s="72"/>
      <c r="D1111" s="49"/>
      <c r="F1111" s="49"/>
      <c r="G1111" s="49"/>
      <c r="I1111" s="1847"/>
      <c r="J1111" s="883"/>
      <c r="K1111" s="1761"/>
      <c r="L1111" s="49"/>
      <c r="M1111" s="49"/>
      <c r="N1111" s="49"/>
      <c r="O1111" s="736"/>
      <c r="P1111" s="1764"/>
      <c r="R1111" s="1765"/>
      <c r="S1111" s="1828"/>
      <c r="T1111" s="1767"/>
      <c r="V1111" s="1768"/>
      <c r="X1111" s="1767"/>
      <c r="Z1111" s="1768"/>
      <c r="AB1111" s="1767"/>
      <c r="AD1111" s="1768"/>
      <c r="AE1111" s="1828"/>
      <c r="AO1111" s="736"/>
    </row>
    <row r="1112" spans="2:41" ht="18" customHeight="1">
      <c r="B1112" s="72"/>
      <c r="D1112" s="49"/>
      <c r="F1112" s="49"/>
      <c r="G1112" s="49"/>
      <c r="I1112" s="1847"/>
      <c r="J1112" s="883"/>
      <c r="K1112" s="1761"/>
      <c r="L1112" s="49"/>
      <c r="M1112" s="49"/>
      <c r="N1112" s="49"/>
      <c r="O1112" s="736"/>
      <c r="P1112" s="1764"/>
      <c r="R1112" s="1765"/>
      <c r="S1112" s="1828"/>
      <c r="T1112" s="1767"/>
      <c r="V1112" s="1768"/>
      <c r="X1112" s="1767"/>
      <c r="Z1112" s="1768"/>
      <c r="AB1112" s="1767"/>
      <c r="AD1112" s="1768"/>
      <c r="AE1112" s="1828"/>
      <c r="AO1112" s="736"/>
    </row>
    <row r="1113" spans="2:41" ht="18" customHeight="1">
      <c r="B1113" s="72"/>
      <c r="D1113" s="49"/>
      <c r="F1113" s="49"/>
      <c r="G1113" s="49"/>
      <c r="I1113" s="1847"/>
      <c r="J1113" s="883"/>
      <c r="K1113" s="1761"/>
      <c r="L1113" s="49"/>
      <c r="M1113" s="49"/>
      <c r="N1113" s="49"/>
      <c r="O1113" s="736"/>
      <c r="P1113" s="1764"/>
      <c r="R1113" s="1765"/>
      <c r="S1113" s="1828"/>
      <c r="T1113" s="1767"/>
      <c r="V1113" s="1768"/>
      <c r="X1113" s="1767"/>
      <c r="Z1113" s="1768"/>
      <c r="AB1113" s="1767"/>
      <c r="AD1113" s="1768"/>
      <c r="AE1113" s="1828"/>
      <c r="AO1113" s="736"/>
    </row>
    <row r="1114" spans="2:41" ht="18" customHeight="1">
      <c r="B1114" s="72"/>
      <c r="D1114" s="49"/>
      <c r="F1114" s="49"/>
      <c r="G1114" s="49"/>
      <c r="I1114" s="1847"/>
      <c r="J1114" s="883"/>
      <c r="K1114" s="1761"/>
      <c r="L1114" s="49"/>
      <c r="M1114" s="49"/>
      <c r="N1114" s="49"/>
      <c r="O1114" s="736"/>
      <c r="P1114" s="1764"/>
      <c r="R1114" s="1765"/>
      <c r="S1114" s="1828"/>
      <c r="T1114" s="1767"/>
      <c r="V1114" s="1768"/>
      <c r="X1114" s="1767"/>
      <c r="Z1114" s="1768"/>
      <c r="AB1114" s="1767"/>
      <c r="AD1114" s="1768"/>
      <c r="AE1114" s="1828"/>
      <c r="AO1114" s="736"/>
    </row>
    <row r="1115" spans="2:41" ht="18" customHeight="1">
      <c r="B1115" s="72"/>
      <c r="D1115" s="49"/>
      <c r="F1115" s="49"/>
      <c r="G1115" s="49"/>
      <c r="I1115" s="1847"/>
      <c r="J1115" s="883"/>
      <c r="K1115" s="1761"/>
      <c r="L1115" s="49"/>
      <c r="M1115" s="49"/>
      <c r="N1115" s="49"/>
      <c r="O1115" s="736"/>
      <c r="P1115" s="1764"/>
      <c r="R1115" s="1765"/>
      <c r="S1115" s="1828"/>
      <c r="T1115" s="1767"/>
      <c r="V1115" s="1768"/>
      <c r="X1115" s="1767"/>
      <c r="Z1115" s="1768"/>
      <c r="AB1115" s="1767"/>
      <c r="AD1115" s="1768"/>
      <c r="AE1115" s="1828"/>
      <c r="AO1115" s="736"/>
    </row>
    <row r="1116" spans="2:41" ht="18" customHeight="1">
      <c r="B1116" s="72"/>
      <c r="D1116" s="49"/>
      <c r="F1116" s="49"/>
      <c r="G1116" s="49"/>
      <c r="I1116" s="1847"/>
      <c r="J1116" s="883"/>
      <c r="K1116" s="1761"/>
      <c r="L1116" s="49"/>
      <c r="M1116" s="49"/>
      <c r="N1116" s="49"/>
      <c r="O1116" s="736"/>
      <c r="P1116" s="1764"/>
      <c r="R1116" s="1765"/>
      <c r="S1116" s="1828"/>
      <c r="T1116" s="1767"/>
      <c r="V1116" s="1768"/>
      <c r="X1116" s="1767"/>
      <c r="Z1116" s="1768"/>
      <c r="AB1116" s="1767"/>
      <c r="AD1116" s="1768"/>
      <c r="AE1116" s="1828"/>
      <c r="AO1116" s="736"/>
    </row>
    <row r="1117" spans="2:41" ht="18" customHeight="1">
      <c r="B1117" s="72"/>
      <c r="D1117" s="49"/>
      <c r="F1117" s="49"/>
      <c r="G1117" s="49"/>
      <c r="I1117" s="1847"/>
      <c r="J1117" s="883"/>
      <c r="K1117" s="1761"/>
      <c r="L1117" s="49"/>
      <c r="M1117" s="49"/>
      <c r="N1117" s="49"/>
      <c r="O1117" s="736"/>
      <c r="P1117" s="1764"/>
      <c r="R1117" s="1765"/>
      <c r="S1117" s="1828"/>
      <c r="T1117" s="1767"/>
      <c r="V1117" s="1768"/>
      <c r="X1117" s="1767"/>
      <c r="Z1117" s="1768"/>
      <c r="AB1117" s="1767"/>
      <c r="AD1117" s="1768"/>
      <c r="AE1117" s="1828"/>
      <c r="AO1117" s="736"/>
    </row>
    <row r="1118" spans="2:41" ht="18" customHeight="1">
      <c r="B1118" s="72"/>
      <c r="D1118" s="49"/>
      <c r="F1118" s="49"/>
      <c r="G1118" s="49"/>
      <c r="I1118" s="1847"/>
      <c r="J1118" s="883"/>
      <c r="K1118" s="1761"/>
      <c r="L1118" s="49"/>
      <c r="M1118" s="49"/>
      <c r="N1118" s="49"/>
      <c r="O1118" s="736"/>
      <c r="P1118" s="1764"/>
      <c r="R1118" s="1765"/>
      <c r="S1118" s="1828"/>
      <c r="T1118" s="1767"/>
      <c r="V1118" s="1768"/>
      <c r="X1118" s="1767"/>
      <c r="Z1118" s="1768"/>
      <c r="AB1118" s="1767"/>
      <c r="AD1118" s="1768"/>
      <c r="AE1118" s="1828"/>
      <c r="AO1118" s="736"/>
    </row>
    <row r="1119" spans="2:41" ht="18" customHeight="1">
      <c r="B1119" s="72"/>
      <c r="D1119" s="49"/>
      <c r="F1119" s="49"/>
      <c r="G1119" s="49"/>
      <c r="I1119" s="1847"/>
      <c r="J1119" s="883"/>
      <c r="K1119" s="1761"/>
      <c r="L1119" s="49"/>
      <c r="M1119" s="49"/>
      <c r="N1119" s="49"/>
      <c r="O1119" s="736"/>
      <c r="P1119" s="1764"/>
      <c r="R1119" s="1765"/>
      <c r="S1119" s="1828"/>
      <c r="T1119" s="1767"/>
      <c r="V1119" s="1768"/>
      <c r="X1119" s="1767"/>
      <c r="Z1119" s="1768"/>
      <c r="AB1119" s="1767"/>
      <c r="AD1119" s="1768"/>
      <c r="AE1119" s="1828"/>
      <c r="AO1119" s="736"/>
    </row>
    <row r="1120" spans="2:41" ht="18" customHeight="1">
      <c r="B1120" s="72"/>
      <c r="D1120" s="49"/>
      <c r="F1120" s="49"/>
      <c r="G1120" s="49"/>
      <c r="I1120" s="1847"/>
      <c r="J1120" s="883"/>
      <c r="K1120" s="1761"/>
      <c r="L1120" s="49"/>
      <c r="M1120" s="49"/>
      <c r="N1120" s="49"/>
      <c r="O1120" s="736"/>
      <c r="P1120" s="1764"/>
      <c r="R1120" s="1765"/>
      <c r="S1120" s="1828"/>
      <c r="T1120" s="1767"/>
      <c r="V1120" s="1768"/>
      <c r="X1120" s="1767"/>
      <c r="Z1120" s="1768"/>
      <c r="AB1120" s="1767"/>
      <c r="AD1120" s="1768"/>
      <c r="AE1120" s="1828"/>
      <c r="AO1120" s="736"/>
    </row>
    <row r="1121" spans="2:41" ht="18" customHeight="1">
      <c r="B1121" s="72"/>
      <c r="D1121" s="49"/>
      <c r="F1121" s="49"/>
      <c r="G1121" s="49"/>
      <c r="I1121" s="1847"/>
      <c r="J1121" s="883"/>
      <c r="K1121" s="1761"/>
      <c r="L1121" s="49"/>
      <c r="M1121" s="49"/>
      <c r="N1121" s="49"/>
      <c r="O1121" s="736"/>
      <c r="P1121" s="1764"/>
      <c r="R1121" s="1765"/>
      <c r="S1121" s="1828"/>
      <c r="T1121" s="1767"/>
      <c r="V1121" s="1768"/>
      <c r="X1121" s="1767"/>
      <c r="Z1121" s="1768"/>
      <c r="AB1121" s="1767"/>
      <c r="AD1121" s="1768"/>
      <c r="AE1121" s="1828"/>
      <c r="AO1121" s="736"/>
    </row>
    <row r="1122" spans="2:41" ht="18" customHeight="1">
      <c r="B1122" s="72"/>
      <c r="D1122" s="49"/>
      <c r="F1122" s="49"/>
      <c r="G1122" s="49"/>
      <c r="I1122" s="1847"/>
      <c r="J1122" s="883"/>
      <c r="K1122" s="1761"/>
      <c r="L1122" s="49"/>
      <c r="M1122" s="49"/>
      <c r="N1122" s="49"/>
      <c r="O1122" s="736"/>
      <c r="P1122" s="1764"/>
      <c r="R1122" s="1765"/>
      <c r="S1122" s="1828"/>
      <c r="T1122" s="1767"/>
      <c r="V1122" s="1768"/>
      <c r="X1122" s="1767"/>
      <c r="Z1122" s="1768"/>
      <c r="AB1122" s="1767"/>
      <c r="AD1122" s="1768"/>
      <c r="AE1122" s="1828"/>
      <c r="AO1122" s="736"/>
    </row>
    <row r="1123" spans="2:41" ht="18" customHeight="1">
      <c r="B1123" s="72"/>
      <c r="D1123" s="49"/>
      <c r="F1123" s="49"/>
      <c r="G1123" s="49"/>
      <c r="I1123" s="1847"/>
      <c r="J1123" s="883"/>
      <c r="K1123" s="1761"/>
      <c r="L1123" s="49"/>
      <c r="M1123" s="49"/>
      <c r="N1123" s="49"/>
      <c r="O1123" s="736"/>
      <c r="P1123" s="1764"/>
      <c r="R1123" s="1765"/>
      <c r="S1123" s="1828"/>
      <c r="T1123" s="1767"/>
      <c r="V1123" s="1768"/>
      <c r="X1123" s="1767"/>
      <c r="Z1123" s="1768"/>
      <c r="AB1123" s="1767"/>
      <c r="AD1123" s="1768"/>
      <c r="AE1123" s="1828"/>
      <c r="AO1123" s="736"/>
    </row>
    <row r="1124" spans="2:41" ht="18" customHeight="1">
      <c r="B1124" s="72"/>
      <c r="D1124" s="49"/>
      <c r="F1124" s="49"/>
      <c r="G1124" s="49"/>
      <c r="I1124" s="1847"/>
      <c r="J1124" s="883"/>
      <c r="K1124" s="1761"/>
      <c r="L1124" s="49"/>
      <c r="M1124" s="49"/>
      <c r="N1124" s="49"/>
      <c r="O1124" s="736"/>
      <c r="P1124" s="1764"/>
      <c r="R1124" s="1765"/>
      <c r="S1124" s="1828"/>
      <c r="T1124" s="1767"/>
      <c r="V1124" s="1768"/>
      <c r="X1124" s="1767"/>
      <c r="Z1124" s="1768"/>
      <c r="AB1124" s="1767"/>
      <c r="AD1124" s="1768"/>
      <c r="AE1124" s="1828"/>
      <c r="AO1124" s="736"/>
    </row>
    <row r="1125" spans="2:41" ht="18" customHeight="1">
      <c r="B1125" s="72"/>
      <c r="D1125" s="49"/>
      <c r="F1125" s="49"/>
      <c r="G1125" s="49"/>
      <c r="I1125" s="1847"/>
      <c r="J1125" s="883"/>
      <c r="K1125" s="1761"/>
      <c r="L1125" s="49"/>
      <c r="M1125" s="49"/>
      <c r="N1125" s="49"/>
      <c r="O1125" s="736"/>
      <c r="P1125" s="1764"/>
      <c r="R1125" s="1765"/>
      <c r="S1125" s="1828"/>
      <c r="T1125" s="1767"/>
      <c r="V1125" s="1768"/>
      <c r="X1125" s="1767"/>
      <c r="Z1125" s="1768"/>
      <c r="AB1125" s="1767"/>
      <c r="AD1125" s="1768"/>
      <c r="AE1125" s="1828"/>
      <c r="AO1125" s="736"/>
    </row>
    <row r="1126" spans="2:41" ht="18" customHeight="1">
      <c r="B1126" s="72"/>
      <c r="D1126" s="49"/>
      <c r="F1126" s="49"/>
      <c r="G1126" s="49"/>
      <c r="I1126" s="1847"/>
      <c r="J1126" s="883"/>
      <c r="K1126" s="1761"/>
      <c r="L1126" s="49"/>
      <c r="M1126" s="49"/>
      <c r="N1126" s="49"/>
      <c r="O1126" s="736"/>
      <c r="P1126" s="1764"/>
      <c r="R1126" s="1765"/>
      <c r="S1126" s="1828"/>
      <c r="T1126" s="1767"/>
      <c r="V1126" s="1768"/>
      <c r="X1126" s="1767"/>
      <c r="Z1126" s="1768"/>
      <c r="AB1126" s="1767"/>
      <c r="AD1126" s="1768"/>
      <c r="AE1126" s="1828"/>
      <c r="AO1126" s="736"/>
    </row>
    <row r="1127" spans="2:41" ht="18" customHeight="1">
      <c r="B1127" s="72"/>
      <c r="D1127" s="49"/>
      <c r="F1127" s="49"/>
      <c r="G1127" s="49"/>
      <c r="I1127" s="1847"/>
      <c r="J1127" s="883"/>
      <c r="K1127" s="1761"/>
      <c r="L1127" s="49"/>
      <c r="M1127" s="49"/>
      <c r="N1127" s="49"/>
      <c r="O1127" s="736"/>
      <c r="P1127" s="1764"/>
      <c r="R1127" s="1765"/>
      <c r="S1127" s="1828"/>
      <c r="T1127" s="1767"/>
      <c r="V1127" s="1768"/>
      <c r="X1127" s="1767"/>
      <c r="Z1127" s="1768"/>
      <c r="AB1127" s="1767"/>
      <c r="AD1127" s="1768"/>
      <c r="AE1127" s="1828"/>
      <c r="AO1127" s="736"/>
    </row>
    <row r="1128" spans="2:41" ht="18" customHeight="1">
      <c r="B1128" s="72"/>
      <c r="D1128" s="49"/>
      <c r="F1128" s="49"/>
      <c r="G1128" s="49"/>
      <c r="I1128" s="1847"/>
      <c r="J1128" s="883"/>
      <c r="K1128" s="1761"/>
      <c r="L1128" s="49"/>
      <c r="M1128" s="49"/>
      <c r="N1128" s="49"/>
      <c r="O1128" s="736"/>
      <c r="P1128" s="1764"/>
      <c r="R1128" s="1765"/>
      <c r="S1128" s="1828"/>
      <c r="T1128" s="1767"/>
      <c r="V1128" s="1768"/>
      <c r="X1128" s="1767"/>
      <c r="Z1128" s="1768"/>
      <c r="AB1128" s="1767"/>
      <c r="AD1128" s="1768"/>
      <c r="AE1128" s="1828"/>
      <c r="AO1128" s="736"/>
    </row>
    <row r="1129" spans="2:41" ht="18" customHeight="1">
      <c r="B1129" s="72"/>
      <c r="D1129" s="49"/>
      <c r="F1129" s="49"/>
      <c r="G1129" s="49"/>
      <c r="I1129" s="1847"/>
      <c r="J1129" s="883"/>
      <c r="K1129" s="1761"/>
      <c r="L1129" s="49"/>
      <c r="M1129" s="49"/>
      <c r="N1129" s="49"/>
      <c r="O1129" s="736"/>
      <c r="P1129" s="1764"/>
      <c r="R1129" s="1765"/>
      <c r="S1129" s="1828"/>
      <c r="T1129" s="1767"/>
      <c r="V1129" s="1768"/>
      <c r="X1129" s="1767"/>
      <c r="Z1129" s="1768"/>
      <c r="AB1129" s="1767"/>
      <c r="AD1129" s="1768"/>
      <c r="AE1129" s="1828"/>
      <c r="AO1129" s="736"/>
    </row>
    <row r="1130" spans="2:41" ht="18" customHeight="1">
      <c r="B1130" s="72"/>
      <c r="D1130" s="49"/>
      <c r="F1130" s="49"/>
      <c r="G1130" s="49"/>
      <c r="I1130" s="1847"/>
      <c r="J1130" s="883"/>
      <c r="K1130" s="1761"/>
      <c r="L1130" s="49"/>
      <c r="M1130" s="49"/>
      <c r="N1130" s="49"/>
      <c r="O1130" s="736"/>
      <c r="P1130" s="1764"/>
      <c r="R1130" s="1765"/>
      <c r="S1130" s="1828"/>
      <c r="T1130" s="1767"/>
      <c r="V1130" s="1768"/>
      <c r="X1130" s="1767"/>
      <c r="Z1130" s="1768"/>
      <c r="AB1130" s="1767"/>
      <c r="AD1130" s="1768"/>
      <c r="AE1130" s="1828"/>
      <c r="AO1130" s="736"/>
    </row>
    <row r="1131" spans="2:41" ht="18" customHeight="1">
      <c r="B1131" s="72"/>
      <c r="D1131" s="49"/>
      <c r="F1131" s="49"/>
      <c r="G1131" s="49"/>
      <c r="I1131" s="1847"/>
      <c r="J1131" s="883"/>
      <c r="K1131" s="1761"/>
      <c r="L1131" s="49"/>
      <c r="M1131" s="49"/>
      <c r="N1131" s="49"/>
      <c r="O1131" s="736"/>
      <c r="P1131" s="1764"/>
      <c r="R1131" s="1765"/>
      <c r="S1131" s="1828"/>
      <c r="T1131" s="1767"/>
      <c r="V1131" s="1768"/>
      <c r="X1131" s="1767"/>
      <c r="Z1131" s="1768"/>
      <c r="AB1131" s="1767"/>
      <c r="AD1131" s="1768"/>
      <c r="AE1131" s="1828"/>
      <c r="AO1131" s="736"/>
    </row>
    <row r="1132" spans="2:41" ht="18" customHeight="1">
      <c r="B1132" s="72"/>
      <c r="D1132" s="49"/>
      <c r="F1132" s="49"/>
      <c r="G1132" s="49"/>
      <c r="I1132" s="1847"/>
      <c r="J1132" s="883"/>
      <c r="K1132" s="1761"/>
      <c r="L1132" s="49"/>
      <c r="M1132" s="49"/>
      <c r="N1132" s="49"/>
      <c r="O1132" s="736"/>
      <c r="P1132" s="1764"/>
      <c r="R1132" s="1765"/>
      <c r="S1132" s="1828"/>
      <c r="T1132" s="1767"/>
      <c r="V1132" s="1768"/>
      <c r="X1132" s="1767"/>
      <c r="Z1132" s="1768"/>
      <c r="AB1132" s="1767"/>
      <c r="AD1132" s="1768"/>
      <c r="AE1132" s="1828"/>
      <c r="AO1132" s="736"/>
    </row>
    <row r="1133" spans="2:41" ht="18" customHeight="1">
      <c r="B1133" s="72"/>
      <c r="D1133" s="49"/>
      <c r="F1133" s="49"/>
      <c r="G1133" s="49"/>
      <c r="I1133" s="1847"/>
      <c r="J1133" s="883"/>
      <c r="K1133" s="1761"/>
      <c r="L1133" s="49"/>
      <c r="M1133" s="49"/>
      <c r="N1133" s="49"/>
      <c r="O1133" s="736"/>
      <c r="P1133" s="1764"/>
      <c r="R1133" s="1765"/>
      <c r="S1133" s="1828"/>
      <c r="T1133" s="1767"/>
      <c r="V1133" s="1768"/>
      <c r="X1133" s="1767"/>
      <c r="Z1133" s="1768"/>
      <c r="AB1133" s="1767"/>
      <c r="AD1133" s="1768"/>
      <c r="AE1133" s="1828"/>
      <c r="AO1133" s="736"/>
    </row>
    <row r="1134" spans="2:41" ht="18" customHeight="1">
      <c r="B1134" s="72"/>
      <c r="D1134" s="49"/>
      <c r="F1134" s="49"/>
      <c r="G1134" s="49"/>
      <c r="I1134" s="1847"/>
      <c r="J1134" s="883"/>
      <c r="K1134" s="1761"/>
      <c r="L1134" s="49"/>
      <c r="M1134" s="49"/>
      <c r="N1134" s="49"/>
      <c r="O1134" s="736"/>
      <c r="P1134" s="1764"/>
      <c r="R1134" s="1765"/>
      <c r="S1134" s="1828"/>
      <c r="T1134" s="1767"/>
      <c r="V1134" s="1768"/>
      <c r="X1134" s="1767"/>
      <c r="Z1134" s="1768"/>
      <c r="AB1134" s="1767"/>
      <c r="AD1134" s="1768"/>
      <c r="AE1134" s="1828"/>
      <c r="AO1134" s="736"/>
    </row>
    <row r="1135" spans="2:41" ht="18" customHeight="1">
      <c r="B1135" s="72"/>
      <c r="D1135" s="49"/>
      <c r="F1135" s="49"/>
      <c r="G1135" s="49"/>
      <c r="I1135" s="1847"/>
      <c r="J1135" s="883"/>
      <c r="K1135" s="1761"/>
      <c r="L1135" s="49"/>
      <c r="M1135" s="49"/>
      <c r="N1135" s="49"/>
      <c r="O1135" s="736"/>
      <c r="P1135" s="1764"/>
      <c r="R1135" s="1765"/>
      <c r="S1135" s="1828"/>
      <c r="T1135" s="1767"/>
      <c r="V1135" s="1768"/>
      <c r="X1135" s="1767"/>
      <c r="Z1135" s="1768"/>
      <c r="AB1135" s="1767"/>
      <c r="AD1135" s="1768"/>
      <c r="AE1135" s="1828"/>
      <c r="AO1135" s="736"/>
    </row>
    <row r="1136" spans="2:41" ht="18" customHeight="1">
      <c r="B1136" s="72"/>
      <c r="D1136" s="49"/>
      <c r="F1136" s="49"/>
      <c r="G1136" s="49"/>
      <c r="I1136" s="1847"/>
      <c r="J1136" s="883"/>
      <c r="K1136" s="1761"/>
      <c r="L1136" s="49"/>
      <c r="M1136" s="49"/>
      <c r="N1136" s="49"/>
      <c r="O1136" s="736"/>
      <c r="P1136" s="1764"/>
      <c r="R1136" s="1765"/>
      <c r="S1136" s="1828"/>
      <c r="T1136" s="1767"/>
      <c r="V1136" s="1768"/>
      <c r="X1136" s="1767"/>
      <c r="Z1136" s="1768"/>
      <c r="AB1136" s="1767"/>
      <c r="AD1136" s="1768"/>
      <c r="AE1136" s="1828"/>
      <c r="AO1136" s="736"/>
    </row>
    <row r="1137" spans="2:41" ht="18" customHeight="1">
      <c r="B1137" s="72"/>
      <c r="D1137" s="49"/>
      <c r="F1137" s="49"/>
      <c r="G1137" s="49"/>
      <c r="I1137" s="1847"/>
      <c r="J1137" s="883"/>
      <c r="K1137" s="1761"/>
      <c r="L1137" s="49"/>
      <c r="M1137" s="49"/>
      <c r="N1137" s="49"/>
      <c r="O1137" s="736"/>
      <c r="P1137" s="1764"/>
      <c r="R1137" s="1765"/>
      <c r="S1137" s="1828"/>
      <c r="T1137" s="1767"/>
      <c r="V1137" s="1768"/>
      <c r="X1137" s="1767"/>
      <c r="Z1137" s="1768"/>
      <c r="AB1137" s="1767"/>
      <c r="AD1137" s="1768"/>
      <c r="AE1137" s="1828"/>
      <c r="AO1137" s="736"/>
    </row>
    <row r="1138" spans="2:41" ht="18" customHeight="1">
      <c r="B1138" s="72"/>
      <c r="D1138" s="49"/>
      <c r="F1138" s="49"/>
      <c r="G1138" s="49"/>
      <c r="I1138" s="1847"/>
      <c r="J1138" s="883"/>
      <c r="K1138" s="1761"/>
      <c r="L1138" s="49"/>
      <c r="M1138" s="49"/>
      <c r="N1138" s="49"/>
      <c r="O1138" s="736"/>
      <c r="P1138" s="1764"/>
      <c r="R1138" s="1765"/>
      <c r="S1138" s="1828"/>
      <c r="T1138" s="1767"/>
      <c r="V1138" s="1768"/>
      <c r="X1138" s="1767"/>
      <c r="Z1138" s="1768"/>
      <c r="AB1138" s="1767"/>
      <c r="AD1138" s="1768"/>
      <c r="AE1138" s="1828"/>
      <c r="AO1138" s="736"/>
    </row>
    <row r="1139" spans="2:41" ht="18" customHeight="1">
      <c r="B1139" s="72"/>
      <c r="D1139" s="49"/>
      <c r="F1139" s="49"/>
      <c r="G1139" s="49"/>
      <c r="I1139" s="1847"/>
      <c r="J1139" s="883"/>
      <c r="K1139" s="1761"/>
      <c r="L1139" s="49"/>
      <c r="M1139" s="49"/>
      <c r="N1139" s="49"/>
      <c r="O1139" s="736"/>
      <c r="P1139" s="1764"/>
      <c r="R1139" s="1765"/>
      <c r="S1139" s="1828"/>
      <c r="T1139" s="1767"/>
      <c r="V1139" s="1768"/>
      <c r="X1139" s="1767"/>
      <c r="Z1139" s="1768"/>
      <c r="AB1139" s="1767"/>
      <c r="AD1139" s="1768"/>
      <c r="AE1139" s="1828"/>
      <c r="AO1139" s="736"/>
    </row>
    <row r="1140" spans="2:41" ht="18" customHeight="1">
      <c r="B1140" s="72"/>
      <c r="D1140" s="49"/>
      <c r="F1140" s="49"/>
      <c r="G1140" s="49"/>
      <c r="I1140" s="1847"/>
      <c r="J1140" s="883"/>
      <c r="K1140" s="1761"/>
      <c r="L1140" s="49"/>
      <c r="M1140" s="49"/>
      <c r="N1140" s="49"/>
      <c r="O1140" s="736"/>
      <c r="P1140" s="1764"/>
      <c r="R1140" s="1765"/>
      <c r="S1140" s="1828"/>
      <c r="T1140" s="1767"/>
      <c r="V1140" s="1768"/>
      <c r="X1140" s="1767"/>
      <c r="Z1140" s="1768"/>
      <c r="AB1140" s="1767"/>
      <c r="AD1140" s="1768"/>
      <c r="AE1140" s="1828"/>
      <c r="AO1140" s="736"/>
    </row>
    <row r="1141" spans="2:41" ht="18" customHeight="1">
      <c r="B1141" s="72"/>
      <c r="D1141" s="49"/>
      <c r="F1141" s="49"/>
      <c r="G1141" s="49"/>
      <c r="I1141" s="1847"/>
      <c r="J1141" s="883"/>
      <c r="K1141" s="1761"/>
      <c r="L1141" s="49"/>
      <c r="M1141" s="49"/>
      <c r="N1141" s="49"/>
      <c r="O1141" s="736"/>
      <c r="P1141" s="1764"/>
      <c r="R1141" s="1765"/>
      <c r="S1141" s="1828"/>
      <c r="T1141" s="1767"/>
      <c r="V1141" s="1768"/>
      <c r="X1141" s="1767"/>
      <c r="Z1141" s="1768"/>
      <c r="AB1141" s="1767"/>
      <c r="AD1141" s="1768"/>
      <c r="AE1141" s="1828"/>
      <c r="AO1141" s="736"/>
    </row>
    <row r="1142" spans="2:41" ht="18" customHeight="1">
      <c r="B1142" s="72"/>
      <c r="D1142" s="49"/>
      <c r="F1142" s="49"/>
      <c r="G1142" s="49"/>
      <c r="I1142" s="1847"/>
      <c r="J1142" s="883"/>
      <c r="K1142" s="1761"/>
      <c r="L1142" s="49"/>
      <c r="M1142" s="49"/>
      <c r="N1142" s="49"/>
      <c r="O1142" s="736"/>
      <c r="P1142" s="1764"/>
      <c r="R1142" s="1765"/>
      <c r="S1142" s="1828"/>
      <c r="T1142" s="1767"/>
      <c r="V1142" s="1768"/>
      <c r="X1142" s="1767"/>
      <c r="Z1142" s="1768"/>
      <c r="AB1142" s="1767"/>
      <c r="AD1142" s="1768"/>
      <c r="AE1142" s="1828"/>
      <c r="AO1142" s="736"/>
    </row>
    <row r="1143" spans="2:41" ht="18" customHeight="1">
      <c r="B1143" s="72"/>
      <c r="D1143" s="49"/>
      <c r="F1143" s="49"/>
      <c r="G1143" s="49"/>
      <c r="I1143" s="1847"/>
      <c r="J1143" s="883"/>
      <c r="K1143" s="1761"/>
      <c r="L1143" s="49"/>
      <c r="M1143" s="49"/>
      <c r="N1143" s="49"/>
      <c r="O1143" s="736"/>
      <c r="P1143" s="1764"/>
      <c r="R1143" s="1765"/>
      <c r="S1143" s="1828"/>
      <c r="T1143" s="1767"/>
      <c r="V1143" s="1768"/>
      <c r="X1143" s="1767"/>
      <c r="Z1143" s="1768"/>
      <c r="AB1143" s="1767"/>
      <c r="AD1143" s="1768"/>
      <c r="AE1143" s="1828"/>
      <c r="AO1143" s="736"/>
    </row>
    <row r="1144" spans="2:41" ht="18" customHeight="1">
      <c r="B1144" s="72"/>
      <c r="D1144" s="49"/>
      <c r="F1144" s="49"/>
      <c r="G1144" s="49"/>
      <c r="I1144" s="1847"/>
      <c r="J1144" s="883"/>
      <c r="K1144" s="1761"/>
      <c r="L1144" s="49"/>
      <c r="M1144" s="49"/>
      <c r="N1144" s="49"/>
      <c r="O1144" s="736"/>
      <c r="P1144" s="1764"/>
      <c r="R1144" s="1765"/>
      <c r="S1144" s="1828"/>
      <c r="T1144" s="1767"/>
      <c r="V1144" s="1768"/>
      <c r="X1144" s="1767"/>
      <c r="Z1144" s="1768"/>
      <c r="AB1144" s="1767"/>
      <c r="AD1144" s="1768"/>
      <c r="AE1144" s="1828"/>
      <c r="AO1144" s="736"/>
    </row>
    <row r="1145" spans="2:41" ht="18" customHeight="1">
      <c r="B1145" s="72"/>
      <c r="D1145" s="49"/>
      <c r="F1145" s="49"/>
      <c r="G1145" s="49"/>
      <c r="I1145" s="1847"/>
      <c r="J1145" s="883"/>
      <c r="K1145" s="1761"/>
      <c r="L1145" s="49"/>
      <c r="M1145" s="49"/>
      <c r="N1145" s="49"/>
      <c r="O1145" s="736"/>
      <c r="P1145" s="1764"/>
      <c r="R1145" s="1765"/>
      <c r="S1145" s="1828"/>
      <c r="T1145" s="1767"/>
      <c r="V1145" s="1768"/>
      <c r="X1145" s="1767"/>
      <c r="Z1145" s="1768"/>
      <c r="AB1145" s="1767"/>
      <c r="AD1145" s="1768"/>
      <c r="AE1145" s="1828"/>
      <c r="AO1145" s="736"/>
    </row>
    <row r="1146" spans="2:41" ht="18" customHeight="1">
      <c r="B1146" s="72"/>
      <c r="D1146" s="49"/>
      <c r="F1146" s="49"/>
      <c r="G1146" s="49"/>
      <c r="I1146" s="1847"/>
      <c r="J1146" s="883"/>
      <c r="K1146" s="1761"/>
      <c r="L1146" s="49"/>
      <c r="M1146" s="49"/>
      <c r="N1146" s="49"/>
      <c r="O1146" s="736"/>
      <c r="P1146" s="1764"/>
      <c r="R1146" s="1765"/>
      <c r="S1146" s="1828"/>
      <c r="T1146" s="1767"/>
      <c r="V1146" s="1768"/>
      <c r="X1146" s="1767"/>
      <c r="Z1146" s="1768"/>
      <c r="AB1146" s="1767"/>
      <c r="AD1146" s="1768"/>
      <c r="AE1146" s="1828"/>
      <c r="AO1146" s="736"/>
    </row>
    <row r="1147" spans="2:41" ht="18" customHeight="1">
      <c r="B1147" s="72"/>
      <c r="D1147" s="49"/>
      <c r="F1147" s="49"/>
      <c r="G1147" s="49"/>
      <c r="I1147" s="1847"/>
      <c r="J1147" s="883"/>
      <c r="K1147" s="1761"/>
      <c r="L1147" s="49"/>
      <c r="M1147" s="49"/>
      <c r="N1147" s="49"/>
      <c r="O1147" s="736"/>
      <c r="P1147" s="1764"/>
      <c r="R1147" s="1765"/>
      <c r="S1147" s="1828"/>
      <c r="T1147" s="1767"/>
      <c r="V1147" s="1768"/>
      <c r="X1147" s="1767"/>
      <c r="Z1147" s="1768"/>
      <c r="AB1147" s="1767"/>
      <c r="AD1147" s="1768"/>
      <c r="AE1147" s="1828"/>
      <c r="AO1147" s="736"/>
    </row>
    <row r="1148" spans="2:41" ht="18" customHeight="1">
      <c r="B1148" s="72"/>
      <c r="D1148" s="49"/>
      <c r="F1148" s="49"/>
      <c r="G1148" s="49"/>
      <c r="I1148" s="1847"/>
      <c r="J1148" s="883"/>
      <c r="K1148" s="1761"/>
      <c r="L1148" s="49"/>
      <c r="M1148" s="49"/>
      <c r="N1148" s="49"/>
      <c r="O1148" s="736"/>
      <c r="P1148" s="1764"/>
      <c r="R1148" s="1765"/>
      <c r="S1148" s="1828"/>
      <c r="T1148" s="1767"/>
      <c r="V1148" s="1768"/>
      <c r="X1148" s="1767"/>
      <c r="Z1148" s="1768"/>
      <c r="AB1148" s="1767"/>
      <c r="AD1148" s="1768"/>
      <c r="AE1148" s="1828"/>
      <c r="AO1148" s="736"/>
    </row>
    <row r="1149" spans="2:41" ht="18" customHeight="1">
      <c r="B1149" s="72"/>
      <c r="D1149" s="49"/>
      <c r="F1149" s="49"/>
      <c r="G1149" s="49"/>
      <c r="I1149" s="1847"/>
      <c r="J1149" s="883"/>
      <c r="K1149" s="1761"/>
      <c r="L1149" s="49"/>
      <c r="M1149" s="49"/>
      <c r="N1149" s="49"/>
      <c r="O1149" s="736"/>
      <c r="P1149" s="1764"/>
      <c r="R1149" s="1765"/>
      <c r="S1149" s="1828"/>
      <c r="T1149" s="1767"/>
      <c r="V1149" s="1768"/>
      <c r="X1149" s="1767"/>
      <c r="Z1149" s="1768"/>
      <c r="AB1149" s="1767"/>
      <c r="AD1149" s="1768"/>
      <c r="AE1149" s="1828"/>
      <c r="AO1149" s="736"/>
    </row>
    <row r="1150" spans="2:41" ht="18" customHeight="1">
      <c r="B1150" s="72"/>
      <c r="D1150" s="49"/>
      <c r="F1150" s="49"/>
      <c r="G1150" s="49"/>
      <c r="I1150" s="1847"/>
      <c r="J1150" s="883"/>
      <c r="K1150" s="1761"/>
      <c r="L1150" s="49"/>
      <c r="M1150" s="49"/>
      <c r="N1150" s="49"/>
      <c r="O1150" s="736"/>
      <c r="P1150" s="1764"/>
      <c r="R1150" s="1765"/>
      <c r="S1150" s="1828"/>
      <c r="T1150" s="1767"/>
      <c r="V1150" s="1768"/>
      <c r="X1150" s="1767"/>
      <c r="Z1150" s="1768"/>
      <c r="AB1150" s="1767"/>
      <c r="AD1150" s="1768"/>
      <c r="AE1150" s="1828"/>
      <c r="AO1150" s="736"/>
    </row>
    <row r="1151" spans="2:41" ht="18" customHeight="1">
      <c r="B1151" s="72"/>
      <c r="D1151" s="49"/>
      <c r="F1151" s="49"/>
      <c r="G1151" s="49"/>
      <c r="I1151" s="1847"/>
      <c r="J1151" s="883"/>
      <c r="K1151" s="1761"/>
      <c r="L1151" s="49"/>
      <c r="M1151" s="49"/>
      <c r="N1151" s="49"/>
      <c r="O1151" s="736"/>
      <c r="P1151" s="1764"/>
      <c r="R1151" s="1765"/>
      <c r="S1151" s="1828"/>
      <c r="T1151" s="1767"/>
      <c r="V1151" s="1768"/>
      <c r="X1151" s="1767"/>
      <c r="Z1151" s="1768"/>
      <c r="AB1151" s="1767"/>
      <c r="AD1151" s="1768"/>
      <c r="AE1151" s="1828"/>
      <c r="AO1151" s="736"/>
    </row>
    <row r="1152" spans="2:41" ht="18" customHeight="1">
      <c r="B1152" s="72"/>
      <c r="D1152" s="49"/>
      <c r="F1152" s="49"/>
      <c r="G1152" s="49"/>
      <c r="I1152" s="1847"/>
      <c r="J1152" s="883"/>
      <c r="K1152" s="1761"/>
      <c r="L1152" s="49"/>
      <c r="M1152" s="49"/>
      <c r="N1152" s="49"/>
      <c r="O1152" s="736"/>
      <c r="P1152" s="1764"/>
      <c r="R1152" s="1765"/>
      <c r="S1152" s="1828"/>
      <c r="T1152" s="1767"/>
      <c r="V1152" s="1768"/>
      <c r="X1152" s="1767"/>
      <c r="Z1152" s="1768"/>
      <c r="AB1152" s="1767"/>
      <c r="AD1152" s="1768"/>
      <c r="AE1152" s="1828"/>
      <c r="AO1152" s="736"/>
    </row>
    <row r="1153" spans="2:41" ht="18" customHeight="1">
      <c r="B1153" s="72"/>
      <c r="D1153" s="49"/>
      <c r="F1153" s="49"/>
      <c r="G1153" s="49"/>
      <c r="I1153" s="1847"/>
      <c r="J1153" s="883"/>
      <c r="K1153" s="1761"/>
      <c r="L1153" s="49"/>
      <c r="M1153" s="49"/>
      <c r="N1153" s="49"/>
      <c r="O1153" s="736"/>
      <c r="P1153" s="1764"/>
      <c r="R1153" s="1765"/>
      <c r="S1153" s="1828"/>
      <c r="T1153" s="1767"/>
      <c r="V1153" s="1768"/>
      <c r="X1153" s="1767"/>
      <c r="Z1153" s="1768"/>
      <c r="AB1153" s="1767"/>
      <c r="AD1153" s="1768"/>
      <c r="AE1153" s="1828"/>
      <c r="AO1153" s="736"/>
    </row>
    <row r="1154" spans="2:41" ht="18" customHeight="1">
      <c r="B1154" s="72"/>
      <c r="D1154" s="49"/>
      <c r="F1154" s="49"/>
      <c r="G1154" s="49"/>
      <c r="I1154" s="1847"/>
      <c r="J1154" s="883"/>
      <c r="K1154" s="1761"/>
      <c r="L1154" s="49"/>
      <c r="M1154" s="49"/>
      <c r="N1154" s="49"/>
      <c r="O1154" s="736"/>
      <c r="P1154" s="1764"/>
      <c r="R1154" s="1765"/>
      <c r="S1154" s="1828"/>
      <c r="T1154" s="1767"/>
      <c r="V1154" s="1768"/>
      <c r="X1154" s="1767"/>
      <c r="Z1154" s="1768"/>
      <c r="AB1154" s="1767"/>
      <c r="AD1154" s="1768"/>
      <c r="AE1154" s="1828"/>
      <c r="AO1154" s="736"/>
    </row>
    <row r="1155" spans="2:41" ht="18" customHeight="1">
      <c r="B1155" s="72"/>
      <c r="D1155" s="49"/>
      <c r="F1155" s="49"/>
      <c r="G1155" s="49"/>
      <c r="I1155" s="1847"/>
      <c r="J1155" s="883"/>
      <c r="K1155" s="1761"/>
      <c r="L1155" s="49"/>
      <c r="M1155" s="49"/>
      <c r="N1155" s="49"/>
      <c r="O1155" s="736"/>
      <c r="P1155" s="1764"/>
      <c r="R1155" s="1765"/>
      <c r="S1155" s="1828"/>
      <c r="T1155" s="1767"/>
      <c r="V1155" s="1768"/>
      <c r="X1155" s="1767"/>
      <c r="Z1155" s="1768"/>
      <c r="AB1155" s="1767"/>
      <c r="AD1155" s="1768"/>
      <c r="AE1155" s="1828"/>
      <c r="AO1155" s="736"/>
    </row>
    <row r="1156" spans="2:41" ht="18" customHeight="1">
      <c r="B1156" s="72"/>
      <c r="D1156" s="49"/>
      <c r="F1156" s="49"/>
      <c r="G1156" s="49"/>
      <c r="I1156" s="1847"/>
      <c r="J1156" s="883"/>
      <c r="K1156" s="1761"/>
      <c r="L1156" s="49"/>
      <c r="M1156" s="49"/>
      <c r="N1156" s="49"/>
      <c r="O1156" s="736"/>
      <c r="P1156" s="1764"/>
      <c r="R1156" s="1765"/>
      <c r="S1156" s="1828"/>
      <c r="T1156" s="1767"/>
      <c r="V1156" s="1768"/>
      <c r="X1156" s="1767"/>
      <c r="Z1156" s="1768"/>
      <c r="AB1156" s="1767"/>
      <c r="AD1156" s="1768"/>
      <c r="AE1156" s="1828"/>
      <c r="AO1156" s="736"/>
    </row>
    <row r="1157" spans="2:41" ht="18" customHeight="1">
      <c r="B1157" s="72"/>
      <c r="D1157" s="49"/>
      <c r="F1157" s="49"/>
      <c r="G1157" s="49"/>
      <c r="I1157" s="1847"/>
      <c r="J1157" s="883"/>
      <c r="K1157" s="1761"/>
      <c r="L1157" s="49"/>
      <c r="M1157" s="49"/>
      <c r="N1157" s="49"/>
      <c r="O1157" s="736"/>
      <c r="P1157" s="1764"/>
      <c r="R1157" s="1765"/>
      <c r="S1157" s="1828"/>
      <c r="T1157" s="1767"/>
      <c r="V1157" s="1768"/>
      <c r="X1157" s="1767"/>
      <c r="Z1157" s="1768"/>
      <c r="AB1157" s="1767"/>
      <c r="AD1157" s="1768"/>
      <c r="AE1157" s="1828"/>
      <c r="AO1157" s="736"/>
    </row>
    <row r="1158" spans="2:41" ht="18" customHeight="1">
      <c r="B1158" s="72"/>
      <c r="D1158" s="49"/>
      <c r="F1158" s="49"/>
      <c r="G1158" s="49"/>
      <c r="I1158" s="1847"/>
      <c r="J1158" s="883"/>
      <c r="K1158" s="1761"/>
      <c r="L1158" s="49"/>
      <c r="M1158" s="49"/>
      <c r="N1158" s="49"/>
      <c r="O1158" s="736"/>
      <c r="P1158" s="1764"/>
      <c r="R1158" s="1765"/>
      <c r="S1158" s="1828"/>
      <c r="T1158" s="1767"/>
      <c r="V1158" s="1768"/>
      <c r="X1158" s="1767"/>
      <c r="Z1158" s="1768"/>
      <c r="AB1158" s="1767"/>
      <c r="AD1158" s="1768"/>
      <c r="AE1158" s="1828"/>
      <c r="AO1158" s="736"/>
    </row>
    <row r="1159" spans="2:41" ht="18" customHeight="1">
      <c r="B1159" s="72"/>
      <c r="D1159" s="49"/>
      <c r="F1159" s="49"/>
      <c r="G1159" s="49"/>
      <c r="I1159" s="1847"/>
      <c r="J1159" s="883"/>
      <c r="K1159" s="1761"/>
      <c r="L1159" s="49"/>
      <c r="M1159" s="49"/>
      <c r="N1159" s="49"/>
      <c r="O1159" s="736"/>
      <c r="P1159" s="1764"/>
      <c r="R1159" s="1765"/>
      <c r="S1159" s="1828"/>
      <c r="T1159" s="1767"/>
      <c r="V1159" s="1768"/>
      <c r="X1159" s="1767"/>
      <c r="Z1159" s="1768"/>
      <c r="AB1159" s="1767"/>
      <c r="AD1159" s="1768"/>
      <c r="AE1159" s="1828"/>
      <c r="AO1159" s="736"/>
    </row>
    <row r="1160" spans="2:41" ht="18" customHeight="1">
      <c r="B1160" s="72"/>
      <c r="D1160" s="49"/>
      <c r="F1160" s="49"/>
      <c r="G1160" s="49"/>
      <c r="I1160" s="1847"/>
      <c r="J1160" s="883"/>
      <c r="K1160" s="1761"/>
      <c r="L1160" s="49"/>
      <c r="M1160" s="49"/>
      <c r="N1160" s="49"/>
      <c r="O1160" s="736"/>
      <c r="P1160" s="1764"/>
      <c r="R1160" s="1765"/>
      <c r="S1160" s="1828"/>
      <c r="T1160" s="1767"/>
      <c r="V1160" s="1768"/>
      <c r="X1160" s="1767"/>
      <c r="Z1160" s="1768"/>
      <c r="AB1160" s="1767"/>
      <c r="AD1160" s="1768"/>
      <c r="AE1160" s="1828"/>
      <c r="AO1160" s="736"/>
    </row>
    <row r="1161" spans="2:41" ht="18" customHeight="1">
      <c r="B1161" s="72"/>
      <c r="D1161" s="49"/>
      <c r="F1161" s="49"/>
      <c r="G1161" s="49"/>
      <c r="I1161" s="1847"/>
      <c r="J1161" s="883"/>
      <c r="K1161" s="1761"/>
      <c r="L1161" s="49"/>
      <c r="M1161" s="49"/>
      <c r="N1161" s="49"/>
      <c r="O1161" s="736"/>
      <c r="P1161" s="1764"/>
      <c r="R1161" s="1765"/>
      <c r="S1161" s="1828"/>
      <c r="T1161" s="1767"/>
      <c r="V1161" s="1768"/>
      <c r="X1161" s="1767"/>
      <c r="Z1161" s="1768"/>
      <c r="AB1161" s="1767"/>
      <c r="AD1161" s="1768"/>
      <c r="AE1161" s="1828"/>
      <c r="AO1161" s="736"/>
    </row>
    <row r="1162" spans="2:41" ht="18" customHeight="1">
      <c r="B1162" s="72"/>
      <c r="D1162" s="49"/>
      <c r="F1162" s="49"/>
      <c r="G1162" s="49"/>
      <c r="I1162" s="1847"/>
      <c r="J1162" s="883"/>
      <c r="K1162" s="1761"/>
      <c r="L1162" s="49"/>
      <c r="M1162" s="49"/>
      <c r="N1162" s="49"/>
      <c r="O1162" s="736"/>
      <c r="P1162" s="1764"/>
      <c r="R1162" s="1765"/>
      <c r="S1162" s="1828"/>
      <c r="T1162" s="1767"/>
      <c r="V1162" s="1768"/>
      <c r="X1162" s="1767"/>
      <c r="Z1162" s="1768"/>
      <c r="AB1162" s="1767"/>
      <c r="AD1162" s="1768"/>
      <c r="AE1162" s="1828"/>
      <c r="AO1162" s="736"/>
    </row>
    <row r="1163" spans="2:41" ht="18" customHeight="1">
      <c r="B1163" s="72"/>
      <c r="D1163" s="49"/>
      <c r="F1163" s="49"/>
      <c r="G1163" s="49"/>
      <c r="I1163" s="1847"/>
      <c r="J1163" s="883"/>
      <c r="K1163" s="1761"/>
      <c r="L1163" s="49"/>
      <c r="M1163" s="49"/>
      <c r="N1163" s="49"/>
      <c r="O1163" s="736"/>
      <c r="P1163" s="1764"/>
      <c r="R1163" s="1765"/>
      <c r="S1163" s="1828"/>
      <c r="T1163" s="1767"/>
      <c r="V1163" s="1768"/>
      <c r="X1163" s="1767"/>
      <c r="Z1163" s="1768"/>
      <c r="AB1163" s="1767"/>
      <c r="AD1163" s="1768"/>
      <c r="AE1163" s="1828"/>
      <c r="AO1163" s="736"/>
    </row>
    <row r="1164" spans="2:41" ht="18" customHeight="1">
      <c r="B1164" s="72"/>
      <c r="D1164" s="49"/>
      <c r="F1164" s="49"/>
      <c r="G1164" s="49"/>
      <c r="I1164" s="1847"/>
      <c r="J1164" s="883"/>
      <c r="K1164" s="1761"/>
      <c r="L1164" s="49"/>
      <c r="M1164" s="49"/>
      <c r="N1164" s="49"/>
      <c r="O1164" s="736"/>
      <c r="P1164" s="1764"/>
      <c r="R1164" s="1765"/>
      <c r="S1164" s="1828"/>
      <c r="T1164" s="1767"/>
      <c r="V1164" s="1768"/>
      <c r="X1164" s="1767"/>
      <c r="Z1164" s="1768"/>
      <c r="AB1164" s="1767"/>
      <c r="AD1164" s="1768"/>
      <c r="AE1164" s="1828"/>
      <c r="AO1164" s="736"/>
    </row>
    <row r="1165" spans="2:41" ht="18" customHeight="1">
      <c r="B1165" s="72"/>
      <c r="D1165" s="49"/>
      <c r="F1165" s="49"/>
      <c r="G1165" s="49"/>
      <c r="I1165" s="1847"/>
      <c r="J1165" s="883"/>
      <c r="K1165" s="1761"/>
      <c r="L1165" s="49"/>
      <c r="M1165" s="49"/>
      <c r="N1165" s="49"/>
      <c r="O1165" s="736"/>
      <c r="P1165" s="1764"/>
      <c r="R1165" s="1765"/>
      <c r="S1165" s="1828"/>
      <c r="T1165" s="1767"/>
      <c r="V1165" s="1768"/>
      <c r="X1165" s="1767"/>
      <c r="Z1165" s="1768"/>
      <c r="AB1165" s="1767"/>
      <c r="AD1165" s="1768"/>
      <c r="AE1165" s="1828"/>
      <c r="AO1165" s="736"/>
    </row>
    <row r="1166" spans="2:41" ht="18" customHeight="1">
      <c r="B1166" s="72"/>
      <c r="D1166" s="49"/>
      <c r="F1166" s="49"/>
      <c r="G1166" s="49"/>
      <c r="I1166" s="1847"/>
      <c r="J1166" s="883"/>
      <c r="K1166" s="1761"/>
      <c r="L1166" s="49"/>
      <c r="M1166" s="49"/>
      <c r="N1166" s="49"/>
      <c r="O1166" s="736"/>
      <c r="P1166" s="1764"/>
      <c r="R1166" s="1765"/>
      <c r="S1166" s="1828"/>
      <c r="T1166" s="1767"/>
      <c r="V1166" s="1768"/>
      <c r="X1166" s="1767"/>
      <c r="Z1166" s="1768"/>
      <c r="AB1166" s="1767"/>
      <c r="AD1166" s="1768"/>
      <c r="AE1166" s="1828"/>
      <c r="AO1166" s="736"/>
    </row>
    <row r="1167" spans="2:41" ht="18" customHeight="1">
      <c r="B1167" s="72"/>
      <c r="D1167" s="49"/>
      <c r="F1167" s="49"/>
      <c r="G1167" s="49"/>
      <c r="I1167" s="1847"/>
      <c r="J1167" s="883"/>
      <c r="K1167" s="1761"/>
      <c r="L1167" s="49"/>
      <c r="M1167" s="49"/>
      <c r="N1167" s="49"/>
      <c r="O1167" s="736"/>
      <c r="P1167" s="1764"/>
      <c r="R1167" s="1765"/>
      <c r="S1167" s="1828"/>
      <c r="T1167" s="1767"/>
      <c r="V1167" s="1768"/>
      <c r="X1167" s="1767"/>
      <c r="Z1167" s="1768"/>
      <c r="AB1167" s="1767"/>
      <c r="AD1167" s="1768"/>
      <c r="AE1167" s="1828"/>
      <c r="AO1167" s="736"/>
    </row>
    <row r="1168" spans="2:41" ht="18" customHeight="1">
      <c r="B1168" s="72"/>
      <c r="D1168" s="49"/>
      <c r="F1168" s="49"/>
      <c r="G1168" s="49"/>
      <c r="I1168" s="1847"/>
      <c r="J1168" s="883"/>
      <c r="K1168" s="1761"/>
      <c r="L1168" s="49"/>
      <c r="M1168" s="49"/>
      <c r="N1168" s="49"/>
      <c r="O1168" s="736"/>
      <c r="P1168" s="1764"/>
      <c r="R1168" s="1765"/>
      <c r="S1168" s="1828"/>
      <c r="T1168" s="1767"/>
      <c r="V1168" s="1768"/>
      <c r="X1168" s="1767"/>
      <c r="Z1168" s="1768"/>
      <c r="AB1168" s="1767"/>
      <c r="AD1168" s="1768"/>
      <c r="AE1168" s="1828"/>
      <c r="AO1168" s="736"/>
    </row>
    <row r="1169" spans="2:41" ht="18" customHeight="1">
      <c r="B1169" s="72"/>
      <c r="D1169" s="49"/>
      <c r="F1169" s="49"/>
      <c r="G1169" s="49"/>
      <c r="I1169" s="1847"/>
      <c r="J1169" s="883"/>
      <c r="K1169" s="1761"/>
      <c r="L1169" s="49"/>
      <c r="M1169" s="49"/>
      <c r="N1169" s="49"/>
      <c r="O1169" s="736"/>
      <c r="P1169" s="1764"/>
      <c r="R1169" s="1765"/>
      <c r="S1169" s="1828"/>
      <c r="T1169" s="1767"/>
      <c r="V1169" s="1768"/>
      <c r="X1169" s="1767"/>
      <c r="Z1169" s="1768"/>
      <c r="AB1169" s="1767"/>
      <c r="AD1169" s="1768"/>
      <c r="AE1169" s="1828"/>
      <c r="AO1169" s="736"/>
    </row>
    <row r="1170" spans="2:41" ht="18" customHeight="1">
      <c r="B1170" s="72"/>
      <c r="D1170" s="49"/>
      <c r="F1170" s="49"/>
      <c r="G1170" s="49"/>
      <c r="I1170" s="1847"/>
      <c r="J1170" s="883"/>
      <c r="K1170" s="1761"/>
      <c r="L1170" s="49"/>
      <c r="M1170" s="49"/>
      <c r="N1170" s="49"/>
      <c r="O1170" s="736"/>
      <c r="P1170" s="1764"/>
      <c r="R1170" s="1765"/>
      <c r="S1170" s="1828"/>
      <c r="T1170" s="1767"/>
      <c r="V1170" s="1768"/>
      <c r="X1170" s="1767"/>
      <c r="Z1170" s="1768"/>
      <c r="AB1170" s="1767"/>
      <c r="AD1170" s="1768"/>
      <c r="AE1170" s="1828"/>
      <c r="AO1170" s="736"/>
    </row>
    <row r="1171" spans="2:41" ht="18" customHeight="1">
      <c r="B1171" s="72"/>
      <c r="D1171" s="49"/>
      <c r="F1171" s="49"/>
      <c r="G1171" s="49"/>
      <c r="I1171" s="1847"/>
      <c r="J1171" s="883"/>
      <c r="K1171" s="1761"/>
      <c r="L1171" s="49"/>
      <c r="M1171" s="49"/>
      <c r="N1171" s="49"/>
      <c r="O1171" s="736"/>
      <c r="P1171" s="1764"/>
      <c r="R1171" s="1765"/>
      <c r="S1171" s="1828"/>
      <c r="T1171" s="1767"/>
      <c r="V1171" s="1768"/>
      <c r="X1171" s="1767"/>
      <c r="Z1171" s="1768"/>
      <c r="AB1171" s="1767"/>
      <c r="AD1171" s="1768"/>
      <c r="AE1171" s="1828"/>
      <c r="AO1171" s="736"/>
    </row>
    <row r="1172" spans="2:41" ht="18" customHeight="1">
      <c r="B1172" s="72"/>
      <c r="D1172" s="49"/>
      <c r="F1172" s="49"/>
      <c r="G1172" s="49"/>
      <c r="I1172" s="1847"/>
      <c r="J1172" s="883"/>
      <c r="K1172" s="1761"/>
      <c r="L1172" s="49"/>
      <c r="M1172" s="49"/>
      <c r="N1172" s="49"/>
      <c r="O1172" s="736"/>
      <c r="P1172" s="1764"/>
      <c r="R1172" s="1765"/>
      <c r="S1172" s="1828"/>
      <c r="T1172" s="1767"/>
      <c r="V1172" s="1768"/>
      <c r="X1172" s="1767"/>
      <c r="Z1172" s="1768"/>
      <c r="AB1172" s="1767"/>
      <c r="AD1172" s="1768"/>
      <c r="AE1172" s="1828"/>
      <c r="AO1172" s="736"/>
    </row>
    <row r="1173" spans="2:41" ht="18" customHeight="1">
      <c r="B1173" s="72"/>
      <c r="D1173" s="49"/>
      <c r="F1173" s="49"/>
      <c r="G1173" s="49"/>
      <c r="I1173" s="1847"/>
      <c r="J1173" s="883"/>
      <c r="K1173" s="1761"/>
      <c r="L1173" s="49"/>
      <c r="M1173" s="49"/>
      <c r="N1173" s="49"/>
      <c r="O1173" s="736"/>
      <c r="P1173" s="1764"/>
      <c r="R1173" s="1765"/>
      <c r="S1173" s="1828"/>
      <c r="T1173" s="1767"/>
      <c r="V1173" s="1768"/>
      <c r="X1173" s="1767"/>
      <c r="Z1173" s="1768"/>
      <c r="AB1173" s="1767"/>
      <c r="AD1173" s="1768"/>
      <c r="AE1173" s="1828"/>
      <c r="AO1173" s="736"/>
    </row>
    <row r="1174" spans="2:41" ht="18" customHeight="1">
      <c r="B1174" s="72"/>
      <c r="D1174" s="49"/>
      <c r="F1174" s="49"/>
      <c r="G1174" s="49"/>
      <c r="I1174" s="1847"/>
      <c r="J1174" s="883"/>
      <c r="K1174" s="1761"/>
      <c r="L1174" s="49"/>
      <c r="M1174" s="49"/>
      <c r="N1174" s="49"/>
      <c r="O1174" s="736"/>
      <c r="P1174" s="1764"/>
      <c r="R1174" s="1765"/>
      <c r="S1174" s="1828"/>
      <c r="T1174" s="1767"/>
      <c r="V1174" s="1768"/>
      <c r="X1174" s="1767"/>
      <c r="Z1174" s="1768"/>
      <c r="AB1174" s="1767"/>
      <c r="AD1174" s="1768"/>
      <c r="AE1174" s="1828"/>
      <c r="AO1174" s="736"/>
    </row>
    <row r="1175" spans="2:41" ht="18" customHeight="1">
      <c r="B1175" s="72"/>
      <c r="D1175" s="49"/>
      <c r="F1175" s="49"/>
      <c r="G1175" s="49"/>
      <c r="I1175" s="1847"/>
      <c r="J1175" s="883"/>
      <c r="K1175" s="1761"/>
      <c r="L1175" s="49"/>
      <c r="M1175" s="49"/>
      <c r="N1175" s="49"/>
      <c r="O1175" s="736"/>
      <c r="P1175" s="1764"/>
      <c r="R1175" s="1765"/>
      <c r="S1175" s="1828"/>
      <c r="T1175" s="1767"/>
      <c r="V1175" s="1768"/>
      <c r="X1175" s="1767"/>
      <c r="Z1175" s="1768"/>
      <c r="AB1175" s="1767"/>
      <c r="AD1175" s="1768"/>
      <c r="AE1175" s="1828"/>
      <c r="AO1175" s="736"/>
    </row>
    <row r="1176" spans="2:41" ht="18" customHeight="1">
      <c r="B1176" s="72"/>
      <c r="D1176" s="49"/>
      <c r="F1176" s="49"/>
      <c r="G1176" s="49"/>
      <c r="I1176" s="1847"/>
      <c r="J1176" s="883"/>
      <c r="K1176" s="1761"/>
      <c r="L1176" s="49"/>
      <c r="M1176" s="49"/>
      <c r="N1176" s="49"/>
      <c r="O1176" s="736"/>
      <c r="P1176" s="1764"/>
      <c r="R1176" s="1765"/>
      <c r="S1176" s="1828"/>
      <c r="T1176" s="1767"/>
      <c r="V1176" s="1768"/>
      <c r="X1176" s="1767"/>
      <c r="Z1176" s="1768"/>
      <c r="AB1176" s="1767"/>
      <c r="AD1176" s="1768"/>
      <c r="AE1176" s="1828"/>
      <c r="AO1176" s="736"/>
    </row>
    <row r="1177" spans="2:41" ht="18" customHeight="1">
      <c r="B1177" s="72"/>
      <c r="D1177" s="49"/>
      <c r="F1177" s="49"/>
      <c r="G1177" s="49"/>
      <c r="I1177" s="1847"/>
      <c r="J1177" s="883"/>
      <c r="K1177" s="1761"/>
      <c r="L1177" s="49"/>
      <c r="M1177" s="49"/>
      <c r="N1177" s="49"/>
      <c r="O1177" s="736"/>
      <c r="P1177" s="1764"/>
      <c r="R1177" s="1765"/>
      <c r="S1177" s="1828"/>
      <c r="T1177" s="1767"/>
      <c r="V1177" s="1768"/>
      <c r="X1177" s="1767"/>
      <c r="Z1177" s="1768"/>
      <c r="AB1177" s="1767"/>
      <c r="AD1177" s="1768"/>
      <c r="AE1177" s="1828"/>
      <c r="AO1177" s="736"/>
    </row>
    <row r="1178" spans="2:41" ht="18" customHeight="1">
      <c r="B1178" s="72"/>
      <c r="D1178" s="49"/>
      <c r="F1178" s="49"/>
      <c r="G1178" s="49"/>
      <c r="I1178" s="1847"/>
      <c r="J1178" s="883"/>
      <c r="K1178" s="1761"/>
      <c r="L1178" s="49"/>
      <c r="M1178" s="49"/>
      <c r="N1178" s="49"/>
      <c r="O1178" s="736"/>
      <c r="P1178" s="1764"/>
      <c r="R1178" s="1765"/>
      <c r="S1178" s="1828"/>
      <c r="T1178" s="1767"/>
      <c r="V1178" s="1768"/>
      <c r="X1178" s="1767"/>
      <c r="Z1178" s="1768"/>
      <c r="AB1178" s="1767"/>
      <c r="AD1178" s="1768"/>
      <c r="AE1178" s="1828"/>
      <c r="AO1178" s="736"/>
    </row>
    <row r="1179" spans="2:41" ht="18" customHeight="1">
      <c r="B1179" s="72"/>
      <c r="D1179" s="49"/>
      <c r="F1179" s="49"/>
      <c r="G1179" s="49"/>
      <c r="I1179" s="1847"/>
      <c r="J1179" s="883"/>
      <c r="K1179" s="1761"/>
      <c r="L1179" s="49"/>
      <c r="M1179" s="49"/>
      <c r="N1179" s="49"/>
      <c r="O1179" s="736"/>
      <c r="P1179" s="1764"/>
      <c r="R1179" s="1765"/>
      <c r="S1179" s="1828"/>
      <c r="T1179" s="1767"/>
      <c r="V1179" s="1768"/>
      <c r="X1179" s="1767"/>
      <c r="Z1179" s="1768"/>
      <c r="AB1179" s="1767"/>
      <c r="AD1179" s="1768"/>
      <c r="AE1179" s="1828"/>
      <c r="AO1179" s="736"/>
    </row>
    <row r="1180" spans="2:41" ht="18" customHeight="1">
      <c r="B1180" s="72"/>
      <c r="D1180" s="49"/>
      <c r="F1180" s="49"/>
      <c r="G1180" s="49"/>
      <c r="I1180" s="1847"/>
      <c r="J1180" s="883"/>
      <c r="K1180" s="1761"/>
      <c r="L1180" s="49"/>
      <c r="M1180" s="49"/>
      <c r="N1180" s="49"/>
      <c r="O1180" s="736"/>
      <c r="P1180" s="1764"/>
      <c r="R1180" s="1765"/>
      <c r="S1180" s="1828"/>
      <c r="T1180" s="1767"/>
      <c r="V1180" s="1768"/>
      <c r="X1180" s="1767"/>
      <c r="Z1180" s="1768"/>
      <c r="AB1180" s="1767"/>
      <c r="AD1180" s="1768"/>
      <c r="AE1180" s="1828"/>
      <c r="AO1180" s="736"/>
    </row>
    <row r="1181" spans="2:41" ht="18" customHeight="1">
      <c r="B1181" s="72"/>
      <c r="D1181" s="49"/>
      <c r="F1181" s="49"/>
      <c r="G1181" s="49"/>
      <c r="I1181" s="1847"/>
      <c r="J1181" s="883"/>
      <c r="K1181" s="1761"/>
      <c r="L1181" s="49"/>
      <c r="M1181" s="49"/>
      <c r="N1181" s="49"/>
      <c r="O1181" s="736"/>
      <c r="P1181" s="1764"/>
      <c r="R1181" s="1765"/>
      <c r="S1181" s="1828"/>
      <c r="T1181" s="1767"/>
      <c r="V1181" s="1768"/>
      <c r="X1181" s="1767"/>
      <c r="Z1181" s="1768"/>
      <c r="AB1181" s="1767"/>
      <c r="AD1181" s="1768"/>
      <c r="AE1181" s="1828"/>
      <c r="AO1181" s="736"/>
    </row>
    <row r="1182" spans="2:41" ht="18" customHeight="1">
      <c r="B1182" s="72"/>
      <c r="D1182" s="49"/>
      <c r="F1182" s="49"/>
      <c r="G1182" s="49"/>
      <c r="I1182" s="1847"/>
      <c r="J1182" s="883"/>
      <c r="K1182" s="1761"/>
      <c r="L1182" s="49"/>
      <c r="M1182" s="49"/>
      <c r="N1182" s="49"/>
      <c r="O1182" s="736"/>
      <c r="P1182" s="1764"/>
      <c r="R1182" s="1765"/>
      <c r="S1182" s="1828"/>
      <c r="T1182" s="1767"/>
      <c r="V1182" s="1768"/>
      <c r="X1182" s="1767"/>
      <c r="Z1182" s="1768"/>
      <c r="AB1182" s="1767"/>
      <c r="AD1182" s="1768"/>
      <c r="AE1182" s="1828"/>
      <c r="AO1182" s="736"/>
    </row>
    <row r="1183" spans="2:41" ht="18" customHeight="1">
      <c r="B1183" s="72"/>
      <c r="D1183" s="49"/>
      <c r="F1183" s="49"/>
      <c r="G1183" s="49"/>
      <c r="I1183" s="1847"/>
      <c r="J1183" s="883"/>
      <c r="K1183" s="1761"/>
      <c r="L1183" s="49"/>
      <c r="M1183" s="49"/>
      <c r="N1183" s="49"/>
      <c r="O1183" s="736"/>
      <c r="P1183" s="1764"/>
      <c r="R1183" s="1765"/>
      <c r="S1183" s="1828"/>
      <c r="T1183" s="1767"/>
      <c r="V1183" s="1768"/>
      <c r="X1183" s="1767"/>
      <c r="Z1183" s="1768"/>
      <c r="AB1183" s="1767"/>
      <c r="AD1183" s="1768"/>
      <c r="AE1183" s="1828"/>
      <c r="AO1183" s="736"/>
    </row>
    <row r="1184" spans="2:41" ht="18" customHeight="1">
      <c r="B1184" s="72"/>
      <c r="D1184" s="49"/>
      <c r="F1184" s="49"/>
      <c r="G1184" s="49"/>
      <c r="I1184" s="1847"/>
      <c r="J1184" s="883"/>
      <c r="K1184" s="1761"/>
      <c r="L1184" s="49"/>
      <c r="M1184" s="49"/>
      <c r="N1184" s="49"/>
      <c r="O1184" s="736"/>
      <c r="P1184" s="1764"/>
      <c r="R1184" s="1765"/>
      <c r="S1184" s="1828"/>
      <c r="T1184" s="1767"/>
      <c r="V1184" s="1768"/>
      <c r="X1184" s="1767"/>
      <c r="Z1184" s="1768"/>
      <c r="AB1184" s="1767"/>
      <c r="AD1184" s="1768"/>
      <c r="AE1184" s="1828"/>
      <c r="AO1184" s="736"/>
    </row>
    <row r="1185" spans="2:41" ht="18" customHeight="1">
      <c r="B1185" s="72"/>
      <c r="D1185" s="49"/>
      <c r="F1185" s="49"/>
      <c r="G1185" s="49"/>
      <c r="I1185" s="1847"/>
      <c r="J1185" s="883"/>
      <c r="K1185" s="1761"/>
      <c r="L1185" s="49"/>
      <c r="M1185" s="49"/>
      <c r="N1185" s="49"/>
      <c r="O1185" s="736"/>
      <c r="P1185" s="1764"/>
      <c r="R1185" s="1765"/>
      <c r="S1185" s="1828"/>
      <c r="T1185" s="1767"/>
      <c r="V1185" s="1768"/>
      <c r="X1185" s="1767"/>
      <c r="Z1185" s="1768"/>
      <c r="AB1185" s="1767"/>
      <c r="AD1185" s="1768"/>
      <c r="AE1185" s="1828"/>
      <c r="AO1185" s="736"/>
    </row>
    <row r="1186" spans="2:41" ht="18" customHeight="1">
      <c r="B1186" s="72"/>
      <c r="D1186" s="49"/>
      <c r="F1186" s="49"/>
      <c r="G1186" s="49"/>
      <c r="I1186" s="1847"/>
      <c r="J1186" s="883"/>
      <c r="K1186" s="1761"/>
      <c r="L1186" s="49"/>
      <c r="M1186" s="49"/>
      <c r="N1186" s="49"/>
      <c r="O1186" s="736"/>
      <c r="P1186" s="1764"/>
      <c r="R1186" s="1765"/>
      <c r="S1186" s="1828"/>
      <c r="T1186" s="1767"/>
      <c r="V1186" s="1768"/>
      <c r="X1186" s="1767"/>
      <c r="Z1186" s="1768"/>
      <c r="AB1186" s="1767"/>
      <c r="AD1186" s="1768"/>
      <c r="AE1186" s="1828"/>
      <c r="AO1186" s="736"/>
    </row>
    <row r="1187" spans="2:41" ht="18" customHeight="1">
      <c r="B1187" s="72"/>
      <c r="D1187" s="49"/>
      <c r="F1187" s="49"/>
      <c r="G1187" s="49"/>
      <c r="I1187" s="1847"/>
      <c r="J1187" s="883"/>
      <c r="K1187" s="1761"/>
      <c r="L1187" s="49"/>
      <c r="M1187" s="49"/>
      <c r="N1187" s="49"/>
      <c r="O1187" s="736"/>
      <c r="P1187" s="1764"/>
      <c r="R1187" s="1765"/>
      <c r="S1187" s="1828"/>
      <c r="T1187" s="1767"/>
      <c r="V1187" s="1768"/>
      <c r="X1187" s="1767"/>
      <c r="Z1187" s="1768"/>
      <c r="AB1187" s="1767"/>
      <c r="AD1187" s="1768"/>
      <c r="AE1187" s="1828"/>
      <c r="AO1187" s="736"/>
    </row>
    <row r="1188" spans="2:41" ht="18" customHeight="1">
      <c r="B1188" s="72"/>
      <c r="D1188" s="49"/>
      <c r="F1188" s="49"/>
      <c r="G1188" s="49"/>
      <c r="I1188" s="1847"/>
      <c r="J1188" s="883"/>
      <c r="K1188" s="1761"/>
      <c r="L1188" s="49"/>
      <c r="M1188" s="49"/>
      <c r="N1188" s="49"/>
      <c r="O1188" s="736"/>
      <c r="P1188" s="1764"/>
      <c r="R1188" s="1765"/>
      <c r="S1188" s="1828"/>
      <c r="T1188" s="1767"/>
      <c r="V1188" s="1768"/>
      <c r="X1188" s="1767"/>
      <c r="Z1188" s="1768"/>
      <c r="AB1188" s="1767"/>
      <c r="AD1188" s="1768"/>
      <c r="AE1188" s="1828"/>
      <c r="AO1188" s="736"/>
    </row>
    <row r="1189" spans="2:41" ht="18" customHeight="1">
      <c r="B1189" s="72"/>
      <c r="D1189" s="49"/>
      <c r="F1189" s="49"/>
      <c r="G1189" s="49"/>
      <c r="I1189" s="1847"/>
      <c r="J1189" s="883"/>
      <c r="K1189" s="1761"/>
      <c r="L1189" s="49"/>
      <c r="M1189" s="49"/>
      <c r="N1189" s="49"/>
      <c r="O1189" s="736"/>
      <c r="P1189" s="1764"/>
      <c r="R1189" s="1765"/>
      <c r="S1189" s="1828"/>
      <c r="T1189" s="1767"/>
      <c r="V1189" s="1768"/>
      <c r="X1189" s="1767"/>
      <c r="Z1189" s="1768"/>
      <c r="AB1189" s="1767"/>
      <c r="AD1189" s="1768"/>
      <c r="AE1189" s="1828"/>
      <c r="AO1189" s="736"/>
    </row>
    <row r="1190" spans="2:41" ht="18" customHeight="1">
      <c r="B1190" s="72"/>
      <c r="D1190" s="49"/>
      <c r="F1190" s="49"/>
      <c r="G1190" s="49"/>
      <c r="I1190" s="1847"/>
      <c r="J1190" s="883"/>
      <c r="K1190" s="1761"/>
      <c r="L1190" s="49"/>
      <c r="M1190" s="49"/>
      <c r="N1190" s="49"/>
      <c r="O1190" s="736"/>
      <c r="P1190" s="1764"/>
      <c r="R1190" s="1765"/>
      <c r="S1190" s="1828"/>
      <c r="T1190" s="1767"/>
      <c r="V1190" s="1768"/>
      <c r="X1190" s="1767"/>
      <c r="Z1190" s="1768"/>
      <c r="AB1190" s="1767"/>
      <c r="AD1190" s="1768"/>
      <c r="AE1190" s="1828"/>
      <c r="AO1190" s="736"/>
    </row>
    <row r="1191" spans="2:41" ht="18" customHeight="1">
      <c r="B1191" s="72"/>
      <c r="D1191" s="49"/>
      <c r="F1191" s="49"/>
      <c r="G1191" s="49"/>
      <c r="I1191" s="1847"/>
      <c r="J1191" s="883"/>
      <c r="K1191" s="1761"/>
      <c r="L1191" s="49"/>
      <c r="M1191" s="49"/>
      <c r="N1191" s="49"/>
      <c r="O1191" s="736"/>
      <c r="P1191" s="1764"/>
      <c r="R1191" s="1765"/>
      <c r="S1191" s="1828"/>
      <c r="T1191" s="1767"/>
      <c r="V1191" s="1768"/>
      <c r="X1191" s="1767"/>
      <c r="Z1191" s="1768"/>
      <c r="AB1191" s="1767"/>
      <c r="AD1191" s="1768"/>
      <c r="AE1191" s="1828"/>
      <c r="AO1191" s="736"/>
    </row>
    <row r="1192" spans="2:41" ht="18" customHeight="1">
      <c r="B1192" s="72"/>
      <c r="D1192" s="49"/>
      <c r="F1192" s="49"/>
      <c r="G1192" s="49"/>
      <c r="I1192" s="1847"/>
      <c r="J1192" s="883"/>
      <c r="K1192" s="1761"/>
      <c r="L1192" s="49"/>
      <c r="M1192" s="49"/>
      <c r="N1192" s="49"/>
      <c r="O1192" s="736"/>
      <c r="P1192" s="1764"/>
      <c r="R1192" s="1765"/>
      <c r="S1192" s="1828"/>
      <c r="T1192" s="1767"/>
      <c r="V1192" s="1768"/>
      <c r="X1192" s="1767"/>
      <c r="Z1192" s="1768"/>
      <c r="AB1192" s="1767"/>
      <c r="AD1192" s="1768"/>
      <c r="AE1192" s="1828"/>
      <c r="AO1192" s="736"/>
    </row>
    <row r="1193" spans="2:41" ht="18" customHeight="1">
      <c r="B1193" s="72"/>
      <c r="D1193" s="49"/>
      <c r="F1193" s="49"/>
      <c r="G1193" s="49"/>
      <c r="I1193" s="1847"/>
      <c r="J1193" s="883"/>
      <c r="K1193" s="1761"/>
      <c r="L1193" s="49"/>
      <c r="M1193" s="49"/>
      <c r="N1193" s="49"/>
      <c r="O1193" s="736"/>
      <c r="P1193" s="1764"/>
      <c r="R1193" s="1765"/>
      <c r="S1193" s="1828"/>
      <c r="T1193" s="1767"/>
      <c r="V1193" s="1768"/>
      <c r="X1193" s="1767"/>
      <c r="Z1193" s="1768"/>
      <c r="AB1193" s="1767"/>
      <c r="AD1193" s="1768"/>
      <c r="AE1193" s="1828"/>
      <c r="AO1193" s="736"/>
    </row>
    <row r="1194" spans="2:41" ht="18" customHeight="1">
      <c r="B1194" s="72"/>
      <c r="D1194" s="49"/>
      <c r="F1194" s="49"/>
      <c r="G1194" s="49"/>
      <c r="I1194" s="1847"/>
      <c r="J1194" s="883"/>
      <c r="K1194" s="1761"/>
      <c r="L1194" s="49"/>
      <c r="M1194" s="49"/>
      <c r="N1194" s="49"/>
      <c r="O1194" s="736"/>
      <c r="P1194" s="1764"/>
      <c r="R1194" s="1765"/>
      <c r="S1194" s="1828"/>
      <c r="T1194" s="1767"/>
      <c r="V1194" s="1768"/>
      <c r="X1194" s="1767"/>
      <c r="Z1194" s="1768"/>
      <c r="AB1194" s="1767"/>
      <c r="AD1194" s="1768"/>
      <c r="AE1194" s="1828"/>
      <c r="AO1194" s="736"/>
    </row>
    <row r="1195" spans="2:41" ht="18" customHeight="1">
      <c r="B1195" s="72"/>
      <c r="D1195" s="49"/>
      <c r="F1195" s="49"/>
      <c r="G1195" s="49"/>
      <c r="I1195" s="1847"/>
      <c r="J1195" s="883"/>
      <c r="K1195" s="1761"/>
      <c r="L1195" s="49"/>
      <c r="M1195" s="49"/>
      <c r="N1195" s="49"/>
      <c r="O1195" s="736"/>
      <c r="P1195" s="1764"/>
      <c r="R1195" s="1765"/>
      <c r="S1195" s="1828"/>
      <c r="T1195" s="1767"/>
      <c r="V1195" s="1768"/>
      <c r="X1195" s="1767"/>
      <c r="Z1195" s="1768"/>
      <c r="AB1195" s="1767"/>
      <c r="AD1195" s="1768"/>
      <c r="AE1195" s="1828"/>
      <c r="AO1195" s="736"/>
    </row>
    <row r="1196" spans="2:41" ht="18" customHeight="1">
      <c r="B1196" s="72"/>
      <c r="D1196" s="49"/>
      <c r="F1196" s="49"/>
      <c r="G1196" s="49"/>
      <c r="I1196" s="1847"/>
      <c r="J1196" s="883"/>
      <c r="K1196" s="1761"/>
      <c r="L1196" s="49"/>
      <c r="M1196" s="49"/>
      <c r="N1196" s="49"/>
      <c r="O1196" s="736"/>
      <c r="P1196" s="1764"/>
      <c r="R1196" s="1765"/>
      <c r="S1196" s="1828"/>
      <c r="T1196" s="1767"/>
      <c r="V1196" s="1768"/>
      <c r="X1196" s="1767"/>
      <c r="Z1196" s="1768"/>
      <c r="AB1196" s="1767"/>
      <c r="AD1196" s="1768"/>
      <c r="AE1196" s="1828"/>
      <c r="AO1196" s="736"/>
    </row>
    <row r="1197" spans="2:41" ht="18" customHeight="1">
      <c r="B1197" s="72"/>
      <c r="D1197" s="49"/>
      <c r="F1197" s="49"/>
      <c r="G1197" s="49"/>
      <c r="I1197" s="1847"/>
      <c r="J1197" s="883"/>
      <c r="K1197" s="1761"/>
      <c r="L1197" s="49"/>
      <c r="M1197" s="49"/>
      <c r="N1197" s="49"/>
      <c r="O1197" s="736"/>
      <c r="P1197" s="1764"/>
      <c r="R1197" s="1765"/>
      <c r="S1197" s="1828"/>
      <c r="T1197" s="1767"/>
      <c r="V1197" s="1768"/>
      <c r="X1197" s="1767"/>
      <c r="Z1197" s="1768"/>
      <c r="AB1197" s="1767"/>
      <c r="AD1197" s="1768"/>
      <c r="AE1197" s="1828"/>
      <c r="AO1197" s="736"/>
    </row>
    <row r="1198" spans="2:41" ht="18" customHeight="1">
      <c r="B1198" s="72"/>
      <c r="D1198" s="49"/>
      <c r="F1198" s="49"/>
      <c r="G1198" s="49"/>
      <c r="I1198" s="1847"/>
      <c r="J1198" s="883"/>
      <c r="K1198" s="1761"/>
      <c r="L1198" s="49"/>
      <c r="M1198" s="49"/>
      <c r="N1198" s="49"/>
      <c r="O1198" s="736"/>
      <c r="P1198" s="1764"/>
      <c r="R1198" s="1765"/>
      <c r="S1198" s="1828"/>
      <c r="T1198" s="1767"/>
      <c r="V1198" s="1768"/>
      <c r="X1198" s="1767"/>
      <c r="Z1198" s="1768"/>
      <c r="AB1198" s="1767"/>
      <c r="AD1198" s="1768"/>
      <c r="AE1198" s="1828"/>
      <c r="AO1198" s="736"/>
    </row>
    <row r="1199" spans="2:41" ht="18" customHeight="1">
      <c r="B1199" s="72"/>
      <c r="D1199" s="49"/>
      <c r="F1199" s="49"/>
      <c r="G1199" s="49"/>
      <c r="I1199" s="1847"/>
      <c r="J1199" s="883"/>
      <c r="K1199" s="1761"/>
      <c r="L1199" s="49"/>
      <c r="M1199" s="49"/>
      <c r="N1199" s="49"/>
      <c r="O1199" s="736"/>
      <c r="P1199" s="1764"/>
      <c r="R1199" s="1765"/>
      <c r="S1199" s="1828"/>
      <c r="T1199" s="1767"/>
      <c r="V1199" s="1768"/>
      <c r="X1199" s="1767"/>
      <c r="Z1199" s="1768"/>
      <c r="AB1199" s="1767"/>
      <c r="AD1199" s="1768"/>
      <c r="AE1199" s="1828"/>
      <c r="AO1199" s="736"/>
    </row>
    <row r="1200" spans="2:41" ht="18" customHeight="1">
      <c r="B1200" s="72"/>
      <c r="D1200" s="49"/>
      <c r="F1200" s="49"/>
      <c r="G1200" s="49"/>
      <c r="I1200" s="1847"/>
      <c r="J1200" s="883"/>
      <c r="K1200" s="1761"/>
      <c r="L1200" s="49"/>
      <c r="M1200" s="49"/>
      <c r="N1200" s="49"/>
      <c r="O1200" s="736"/>
      <c r="P1200" s="1764"/>
      <c r="R1200" s="1765"/>
      <c r="S1200" s="1828"/>
      <c r="T1200" s="1767"/>
      <c r="V1200" s="1768"/>
      <c r="X1200" s="1767"/>
      <c r="Z1200" s="1768"/>
      <c r="AB1200" s="1767"/>
      <c r="AD1200" s="1768"/>
      <c r="AE1200" s="1828"/>
      <c r="AO1200" s="736"/>
    </row>
    <row r="1201" spans="2:41" ht="18" customHeight="1">
      <c r="B1201" s="72"/>
      <c r="D1201" s="49"/>
      <c r="F1201" s="49"/>
      <c r="G1201" s="49"/>
      <c r="I1201" s="1847"/>
      <c r="J1201" s="883"/>
      <c r="K1201" s="1761"/>
      <c r="L1201" s="49"/>
      <c r="M1201" s="49"/>
      <c r="N1201" s="49"/>
      <c r="O1201" s="736"/>
      <c r="P1201" s="1764"/>
      <c r="R1201" s="1765"/>
      <c r="S1201" s="1828"/>
      <c r="T1201" s="1767"/>
      <c r="V1201" s="1768"/>
      <c r="X1201" s="1767"/>
      <c r="Z1201" s="1768"/>
      <c r="AB1201" s="1767"/>
      <c r="AD1201" s="1768"/>
      <c r="AE1201" s="1828"/>
      <c r="AO1201" s="736"/>
    </row>
    <row r="1202" spans="2:41" ht="18" customHeight="1">
      <c r="B1202" s="72"/>
      <c r="D1202" s="49"/>
      <c r="F1202" s="49"/>
      <c r="G1202" s="49"/>
      <c r="I1202" s="1847"/>
      <c r="J1202" s="883"/>
      <c r="K1202" s="1761"/>
      <c r="L1202" s="49"/>
      <c r="M1202" s="49"/>
      <c r="N1202" s="49"/>
      <c r="O1202" s="736"/>
      <c r="P1202" s="1764"/>
      <c r="R1202" s="1765"/>
      <c r="S1202" s="1828"/>
      <c r="T1202" s="1767"/>
      <c r="V1202" s="1768"/>
      <c r="X1202" s="1767"/>
      <c r="Z1202" s="1768"/>
      <c r="AB1202" s="1767"/>
      <c r="AD1202" s="1768"/>
      <c r="AE1202" s="1828"/>
      <c r="AO1202" s="736"/>
    </row>
    <row r="1203" spans="2:41" ht="18" customHeight="1">
      <c r="B1203" s="72"/>
      <c r="D1203" s="49"/>
      <c r="F1203" s="49"/>
      <c r="G1203" s="49"/>
      <c r="I1203" s="1847"/>
      <c r="J1203" s="883"/>
      <c r="K1203" s="1761"/>
      <c r="L1203" s="49"/>
      <c r="M1203" s="49"/>
      <c r="N1203" s="49"/>
      <c r="O1203" s="736"/>
      <c r="P1203" s="1764"/>
      <c r="R1203" s="1765"/>
      <c r="S1203" s="1828"/>
      <c r="T1203" s="1767"/>
      <c r="V1203" s="1768"/>
      <c r="X1203" s="1767"/>
      <c r="Z1203" s="1768"/>
      <c r="AB1203" s="1767"/>
      <c r="AD1203" s="1768"/>
      <c r="AE1203" s="1828"/>
      <c r="AO1203" s="736"/>
    </row>
    <row r="1204" spans="2:41" ht="18" customHeight="1">
      <c r="B1204" s="72"/>
      <c r="D1204" s="49"/>
      <c r="F1204" s="49"/>
      <c r="G1204" s="49"/>
      <c r="I1204" s="1847"/>
      <c r="J1204" s="883"/>
      <c r="K1204" s="1761"/>
      <c r="L1204" s="49"/>
      <c r="M1204" s="49"/>
      <c r="N1204" s="49"/>
      <c r="O1204" s="736"/>
      <c r="P1204" s="1764"/>
      <c r="R1204" s="1765"/>
      <c r="S1204" s="1828"/>
      <c r="T1204" s="1767"/>
      <c r="V1204" s="1768"/>
      <c r="X1204" s="1767"/>
      <c r="Z1204" s="1768"/>
      <c r="AB1204" s="1767"/>
      <c r="AD1204" s="1768"/>
      <c r="AE1204" s="1828"/>
      <c r="AO1204" s="736"/>
    </row>
    <row r="1205" spans="2:41" ht="18" customHeight="1">
      <c r="B1205" s="72"/>
      <c r="D1205" s="49"/>
      <c r="F1205" s="49"/>
      <c r="G1205" s="49"/>
      <c r="I1205" s="1847"/>
      <c r="J1205" s="883"/>
      <c r="K1205" s="1761"/>
      <c r="L1205" s="49"/>
      <c r="M1205" s="49"/>
      <c r="N1205" s="49"/>
      <c r="O1205" s="736"/>
      <c r="P1205" s="1764"/>
      <c r="R1205" s="1765"/>
      <c r="S1205" s="1828"/>
      <c r="T1205" s="1767"/>
      <c r="V1205" s="1768"/>
      <c r="X1205" s="1767"/>
      <c r="Z1205" s="1768"/>
      <c r="AB1205" s="1767"/>
      <c r="AD1205" s="1768"/>
      <c r="AE1205" s="1828"/>
      <c r="AO1205" s="736"/>
    </row>
    <row r="1206" spans="2:41" ht="18" customHeight="1">
      <c r="B1206" s="72"/>
      <c r="D1206" s="49"/>
      <c r="F1206" s="49"/>
      <c r="G1206" s="49"/>
      <c r="I1206" s="1847"/>
      <c r="J1206" s="883"/>
      <c r="K1206" s="1761"/>
      <c r="L1206" s="49"/>
      <c r="M1206" s="49"/>
      <c r="N1206" s="49"/>
      <c r="O1206" s="736"/>
      <c r="P1206" s="1764"/>
      <c r="R1206" s="1765"/>
      <c r="S1206" s="1828"/>
      <c r="T1206" s="1767"/>
      <c r="V1206" s="1768"/>
      <c r="X1206" s="1767"/>
      <c r="Z1206" s="1768"/>
      <c r="AB1206" s="1767"/>
      <c r="AD1206" s="1768"/>
      <c r="AE1206" s="1828"/>
      <c r="AO1206" s="736"/>
    </row>
    <row r="1207" spans="2:41" ht="18" customHeight="1">
      <c r="B1207" s="72"/>
      <c r="D1207" s="49"/>
      <c r="F1207" s="49"/>
      <c r="G1207" s="49"/>
      <c r="I1207" s="1847"/>
      <c r="J1207" s="883"/>
      <c r="K1207" s="1761"/>
      <c r="L1207" s="49"/>
      <c r="M1207" s="49"/>
      <c r="N1207" s="49"/>
      <c r="O1207" s="736"/>
      <c r="P1207" s="1764"/>
      <c r="R1207" s="1765"/>
      <c r="S1207" s="1828"/>
      <c r="T1207" s="1767"/>
      <c r="V1207" s="1768"/>
      <c r="X1207" s="1767"/>
      <c r="Z1207" s="1768"/>
      <c r="AB1207" s="1767"/>
      <c r="AD1207" s="1768"/>
      <c r="AE1207" s="1828"/>
      <c r="AO1207" s="736"/>
    </row>
    <row r="1208" spans="2:41" ht="18" customHeight="1">
      <c r="B1208" s="72"/>
      <c r="D1208" s="49"/>
      <c r="F1208" s="49"/>
      <c r="G1208" s="49"/>
      <c r="I1208" s="1847"/>
      <c r="J1208" s="883"/>
      <c r="K1208" s="1761"/>
      <c r="L1208" s="49"/>
      <c r="M1208" s="49"/>
      <c r="N1208" s="49"/>
      <c r="O1208" s="736"/>
      <c r="P1208" s="1764"/>
      <c r="R1208" s="1765"/>
      <c r="S1208" s="1828"/>
      <c r="T1208" s="1767"/>
      <c r="V1208" s="1768"/>
      <c r="X1208" s="1767"/>
      <c r="Z1208" s="1768"/>
      <c r="AB1208" s="1767"/>
      <c r="AD1208" s="1768"/>
      <c r="AE1208" s="1828"/>
      <c r="AO1208" s="736"/>
    </row>
    <row r="1209" spans="2:41" ht="18" customHeight="1">
      <c r="B1209" s="72"/>
      <c r="D1209" s="49"/>
      <c r="F1209" s="49"/>
      <c r="G1209" s="49"/>
      <c r="I1209" s="1847"/>
      <c r="J1209" s="883"/>
      <c r="K1209" s="1761"/>
      <c r="L1209" s="49"/>
      <c r="M1209" s="49"/>
      <c r="N1209" s="49"/>
      <c r="O1209" s="736"/>
      <c r="P1209" s="1764"/>
      <c r="R1209" s="1765"/>
      <c r="S1209" s="1828"/>
      <c r="T1209" s="1767"/>
      <c r="V1209" s="1768"/>
      <c r="X1209" s="1767"/>
      <c r="Z1209" s="1768"/>
      <c r="AB1209" s="1767"/>
      <c r="AD1209" s="1768"/>
      <c r="AE1209" s="1828"/>
      <c r="AO1209" s="736"/>
    </row>
    <row r="1210" spans="2:41" ht="18" customHeight="1">
      <c r="B1210" s="72"/>
      <c r="D1210" s="49"/>
      <c r="F1210" s="49"/>
      <c r="G1210" s="49"/>
      <c r="I1210" s="1847"/>
      <c r="J1210" s="883"/>
      <c r="K1210" s="1761"/>
      <c r="L1210" s="49"/>
      <c r="M1210" s="49"/>
      <c r="N1210" s="49"/>
      <c r="O1210" s="736"/>
      <c r="P1210" s="1764"/>
      <c r="R1210" s="1765"/>
      <c r="S1210" s="1828"/>
      <c r="T1210" s="1767"/>
      <c r="V1210" s="1768"/>
      <c r="X1210" s="1767"/>
      <c r="Z1210" s="1768"/>
      <c r="AB1210" s="1767"/>
      <c r="AD1210" s="1768"/>
      <c r="AE1210" s="1828"/>
      <c r="AO1210" s="736"/>
    </row>
    <row r="1211" spans="2:41" ht="18" customHeight="1">
      <c r="B1211" s="72"/>
      <c r="D1211" s="49"/>
      <c r="F1211" s="49"/>
      <c r="G1211" s="49"/>
      <c r="I1211" s="1847"/>
      <c r="J1211" s="883"/>
      <c r="K1211" s="1761"/>
      <c r="L1211" s="49"/>
      <c r="M1211" s="49"/>
      <c r="N1211" s="49"/>
      <c r="O1211" s="736"/>
      <c r="P1211" s="1764"/>
      <c r="R1211" s="1765"/>
      <c r="S1211" s="1828"/>
      <c r="T1211" s="1767"/>
      <c r="V1211" s="1768"/>
      <c r="X1211" s="1767"/>
      <c r="Z1211" s="1768"/>
      <c r="AB1211" s="1767"/>
      <c r="AD1211" s="1768"/>
      <c r="AE1211" s="1828"/>
      <c r="AO1211" s="736"/>
    </row>
    <row r="1212" spans="2:41" ht="18" customHeight="1">
      <c r="B1212" s="72"/>
      <c r="D1212" s="49"/>
      <c r="F1212" s="49"/>
      <c r="G1212" s="49"/>
      <c r="I1212" s="1847"/>
      <c r="J1212" s="883"/>
      <c r="K1212" s="1761"/>
      <c r="L1212" s="49"/>
      <c r="M1212" s="49"/>
      <c r="N1212" s="49"/>
      <c r="O1212" s="736"/>
      <c r="P1212" s="1764"/>
      <c r="R1212" s="1765"/>
      <c r="S1212" s="1828"/>
      <c r="T1212" s="1767"/>
      <c r="V1212" s="1768"/>
      <c r="X1212" s="1767"/>
      <c r="Z1212" s="1768"/>
      <c r="AB1212" s="1767"/>
      <c r="AD1212" s="1768"/>
      <c r="AE1212" s="1828"/>
      <c r="AO1212" s="736"/>
    </row>
    <row r="1213" spans="2:41" ht="18" customHeight="1">
      <c r="B1213" s="72"/>
      <c r="D1213" s="49"/>
      <c r="F1213" s="49"/>
      <c r="G1213" s="49"/>
      <c r="I1213" s="1847"/>
      <c r="J1213" s="883"/>
      <c r="K1213" s="1761"/>
      <c r="L1213" s="49"/>
      <c r="M1213" s="49"/>
      <c r="N1213" s="49"/>
      <c r="O1213" s="736"/>
      <c r="P1213" s="1764"/>
      <c r="R1213" s="1765"/>
      <c r="S1213" s="1828"/>
      <c r="T1213" s="1767"/>
      <c r="V1213" s="1768"/>
      <c r="X1213" s="1767"/>
      <c r="Z1213" s="1768"/>
      <c r="AB1213" s="1767"/>
      <c r="AD1213" s="1768"/>
      <c r="AE1213" s="1828"/>
      <c r="AO1213" s="736"/>
    </row>
    <row r="1214" spans="2:41" ht="18" customHeight="1">
      <c r="B1214" s="72"/>
      <c r="D1214" s="49"/>
      <c r="F1214" s="49"/>
      <c r="G1214" s="49"/>
      <c r="I1214" s="1847"/>
      <c r="J1214" s="883"/>
      <c r="K1214" s="1761"/>
      <c r="L1214" s="49"/>
      <c r="M1214" s="49"/>
      <c r="N1214" s="49"/>
      <c r="O1214" s="736"/>
      <c r="P1214" s="1764"/>
      <c r="R1214" s="1765"/>
      <c r="S1214" s="1828"/>
      <c r="T1214" s="1767"/>
      <c r="V1214" s="1768"/>
      <c r="X1214" s="1767"/>
      <c r="Z1214" s="1768"/>
      <c r="AB1214" s="1767"/>
      <c r="AD1214" s="1768"/>
      <c r="AE1214" s="1828"/>
      <c r="AO1214" s="736"/>
    </row>
    <row r="1215" spans="2:41" ht="18" customHeight="1">
      <c r="B1215" s="72"/>
      <c r="D1215" s="49"/>
      <c r="F1215" s="49"/>
      <c r="G1215" s="49"/>
      <c r="I1215" s="1847"/>
      <c r="J1215" s="883"/>
      <c r="K1215" s="1761"/>
      <c r="L1215" s="49"/>
      <c r="M1215" s="49"/>
      <c r="N1215" s="49"/>
      <c r="O1215" s="736"/>
      <c r="P1215" s="1764"/>
      <c r="R1215" s="1765"/>
      <c r="S1215" s="1828"/>
      <c r="T1215" s="1767"/>
      <c r="V1215" s="1768"/>
      <c r="X1215" s="1767"/>
      <c r="Z1215" s="1768"/>
      <c r="AB1215" s="1767"/>
      <c r="AD1215" s="1768"/>
      <c r="AE1215" s="1828"/>
      <c r="AO1215" s="736"/>
    </row>
    <row r="1216" spans="2:41" ht="18" customHeight="1">
      <c r="B1216" s="72"/>
      <c r="D1216" s="49"/>
      <c r="F1216" s="49"/>
      <c r="G1216" s="49"/>
      <c r="I1216" s="1847"/>
      <c r="J1216" s="883"/>
      <c r="K1216" s="1761"/>
      <c r="L1216" s="49"/>
      <c r="M1216" s="49"/>
      <c r="N1216" s="49"/>
      <c r="O1216" s="736"/>
      <c r="P1216" s="1764"/>
      <c r="R1216" s="1765"/>
      <c r="S1216" s="1828"/>
      <c r="T1216" s="1767"/>
      <c r="V1216" s="1768"/>
      <c r="X1216" s="1767"/>
      <c r="Z1216" s="1768"/>
      <c r="AB1216" s="1767"/>
      <c r="AD1216" s="1768"/>
      <c r="AE1216" s="1828"/>
      <c r="AO1216" s="736"/>
    </row>
    <row r="1217" spans="2:41" ht="18" customHeight="1">
      <c r="B1217" s="72"/>
      <c r="D1217" s="49"/>
      <c r="F1217" s="49"/>
      <c r="G1217" s="49"/>
      <c r="I1217" s="1847"/>
      <c r="J1217" s="883"/>
      <c r="K1217" s="1761"/>
      <c r="L1217" s="49"/>
      <c r="M1217" s="49"/>
      <c r="N1217" s="49"/>
      <c r="O1217" s="736"/>
      <c r="P1217" s="1764"/>
      <c r="R1217" s="1765"/>
      <c r="S1217" s="1828"/>
      <c r="T1217" s="1767"/>
      <c r="V1217" s="1768"/>
      <c r="X1217" s="1767"/>
      <c r="Z1217" s="1768"/>
      <c r="AB1217" s="1767"/>
      <c r="AD1217" s="1768"/>
      <c r="AE1217" s="1828"/>
      <c r="AO1217" s="736"/>
    </row>
    <row r="1218" spans="2:41" ht="18" customHeight="1">
      <c r="B1218" s="72"/>
      <c r="D1218" s="49"/>
      <c r="F1218" s="49"/>
      <c r="G1218" s="49"/>
      <c r="I1218" s="1847"/>
      <c r="J1218" s="883"/>
      <c r="K1218" s="1761"/>
      <c r="L1218" s="49"/>
      <c r="M1218" s="49"/>
      <c r="N1218" s="49"/>
      <c r="O1218" s="736"/>
      <c r="P1218" s="1764"/>
      <c r="R1218" s="1765"/>
      <c r="S1218" s="1828"/>
      <c r="T1218" s="1767"/>
      <c r="V1218" s="1768"/>
      <c r="X1218" s="1767"/>
      <c r="Z1218" s="1768"/>
      <c r="AB1218" s="1767"/>
      <c r="AD1218" s="1768"/>
      <c r="AE1218" s="1828"/>
      <c r="AO1218" s="736"/>
    </row>
    <row r="1219" spans="2:41" ht="18" customHeight="1">
      <c r="B1219" s="72"/>
      <c r="D1219" s="49"/>
      <c r="F1219" s="49"/>
      <c r="G1219" s="49"/>
      <c r="I1219" s="1847"/>
      <c r="J1219" s="883"/>
      <c r="K1219" s="1761"/>
      <c r="L1219" s="49"/>
      <c r="M1219" s="49"/>
      <c r="N1219" s="49"/>
      <c r="O1219" s="736"/>
      <c r="P1219" s="1764"/>
      <c r="R1219" s="1765"/>
      <c r="S1219" s="1828"/>
      <c r="T1219" s="1767"/>
      <c r="V1219" s="1768"/>
      <c r="X1219" s="1767"/>
      <c r="Z1219" s="1768"/>
      <c r="AB1219" s="1767"/>
      <c r="AD1219" s="1768"/>
      <c r="AE1219" s="1828"/>
      <c r="AO1219" s="736"/>
    </row>
    <row r="1220" spans="2:41" ht="18" customHeight="1">
      <c r="B1220" s="72"/>
      <c r="D1220" s="49"/>
      <c r="F1220" s="49"/>
      <c r="G1220" s="49"/>
      <c r="I1220" s="1847"/>
      <c r="J1220" s="883"/>
      <c r="K1220" s="1761"/>
      <c r="L1220" s="49"/>
      <c r="M1220" s="49"/>
      <c r="N1220" s="49"/>
      <c r="O1220" s="736"/>
      <c r="P1220" s="1764"/>
      <c r="R1220" s="1765"/>
      <c r="S1220" s="1828"/>
      <c r="T1220" s="1767"/>
      <c r="V1220" s="1768"/>
      <c r="X1220" s="1767"/>
      <c r="Z1220" s="1768"/>
      <c r="AB1220" s="1767"/>
      <c r="AD1220" s="1768"/>
      <c r="AE1220" s="1828"/>
      <c r="AO1220" s="736"/>
    </row>
    <row r="1221" spans="2:41" ht="18" customHeight="1">
      <c r="B1221" s="72"/>
      <c r="D1221" s="49"/>
      <c r="F1221" s="49"/>
      <c r="G1221" s="49"/>
      <c r="I1221" s="1847"/>
      <c r="J1221" s="883"/>
      <c r="K1221" s="1761"/>
      <c r="L1221" s="49"/>
      <c r="M1221" s="49"/>
      <c r="N1221" s="49"/>
      <c r="O1221" s="736"/>
      <c r="P1221" s="1764"/>
      <c r="R1221" s="1765"/>
      <c r="S1221" s="1828"/>
      <c r="T1221" s="1767"/>
      <c r="V1221" s="1768"/>
      <c r="X1221" s="1767"/>
      <c r="Z1221" s="1768"/>
      <c r="AB1221" s="1767"/>
      <c r="AD1221" s="1768"/>
      <c r="AE1221" s="1828"/>
      <c r="AO1221" s="736"/>
    </row>
    <row r="1222" spans="2:41" ht="18" customHeight="1">
      <c r="B1222" s="72"/>
      <c r="D1222" s="49"/>
      <c r="F1222" s="49"/>
      <c r="G1222" s="49"/>
      <c r="I1222" s="1847"/>
      <c r="J1222" s="883"/>
      <c r="K1222" s="1761"/>
      <c r="L1222" s="49"/>
      <c r="M1222" s="49"/>
      <c r="N1222" s="49"/>
      <c r="O1222" s="736"/>
      <c r="P1222" s="1764"/>
      <c r="R1222" s="1765"/>
      <c r="S1222" s="1828"/>
      <c r="T1222" s="1767"/>
      <c r="V1222" s="1768"/>
      <c r="X1222" s="1767"/>
      <c r="Z1222" s="1768"/>
      <c r="AB1222" s="1767"/>
      <c r="AD1222" s="1768"/>
      <c r="AE1222" s="1828"/>
      <c r="AO1222" s="736"/>
    </row>
    <row r="1223" spans="2:41" ht="18" customHeight="1">
      <c r="B1223" s="72"/>
      <c r="D1223" s="49"/>
      <c r="F1223" s="49"/>
      <c r="G1223" s="49"/>
      <c r="I1223" s="1847"/>
      <c r="J1223" s="883"/>
      <c r="K1223" s="1761"/>
      <c r="L1223" s="49"/>
      <c r="M1223" s="49"/>
      <c r="N1223" s="49"/>
      <c r="O1223" s="736"/>
      <c r="P1223" s="1764"/>
      <c r="R1223" s="1765"/>
      <c r="S1223" s="1828"/>
      <c r="T1223" s="1767"/>
      <c r="V1223" s="1768"/>
      <c r="X1223" s="1767"/>
      <c r="Z1223" s="1768"/>
      <c r="AB1223" s="1767"/>
      <c r="AD1223" s="1768"/>
      <c r="AE1223" s="1828"/>
      <c r="AO1223" s="736"/>
    </row>
    <row r="1224" spans="2:41" ht="18" customHeight="1">
      <c r="B1224" s="72"/>
      <c r="D1224" s="49"/>
      <c r="F1224" s="49"/>
      <c r="G1224" s="49"/>
      <c r="I1224" s="1847"/>
      <c r="J1224" s="883"/>
      <c r="K1224" s="1761"/>
      <c r="L1224" s="49"/>
      <c r="M1224" s="49"/>
      <c r="N1224" s="49"/>
      <c r="O1224" s="736"/>
      <c r="P1224" s="1764"/>
      <c r="R1224" s="1765"/>
      <c r="S1224" s="1828"/>
      <c r="T1224" s="1767"/>
      <c r="V1224" s="1768"/>
      <c r="X1224" s="1767"/>
      <c r="Z1224" s="1768"/>
      <c r="AB1224" s="1767"/>
      <c r="AD1224" s="1768"/>
      <c r="AE1224" s="1828"/>
      <c r="AO1224" s="736"/>
    </row>
    <row r="1225" spans="2:41" ht="18" customHeight="1">
      <c r="B1225" s="72"/>
      <c r="D1225" s="49"/>
      <c r="F1225" s="49"/>
      <c r="G1225" s="49"/>
      <c r="I1225" s="1847"/>
      <c r="J1225" s="883"/>
      <c r="K1225" s="1761"/>
      <c r="L1225" s="49"/>
      <c r="M1225" s="49"/>
      <c r="N1225" s="49"/>
      <c r="O1225" s="736"/>
      <c r="P1225" s="1764"/>
      <c r="R1225" s="1765"/>
      <c r="S1225" s="1828"/>
      <c r="T1225" s="1767"/>
      <c r="V1225" s="1768"/>
      <c r="X1225" s="1767"/>
      <c r="Z1225" s="1768"/>
      <c r="AB1225" s="1767"/>
      <c r="AD1225" s="1768"/>
      <c r="AE1225" s="1828"/>
      <c r="AO1225" s="736"/>
    </row>
    <row r="1226" spans="2:41" ht="18" customHeight="1">
      <c r="B1226" s="72"/>
      <c r="D1226" s="49"/>
      <c r="F1226" s="49"/>
      <c r="G1226" s="49"/>
      <c r="I1226" s="1847"/>
      <c r="J1226" s="883"/>
      <c r="K1226" s="1761"/>
      <c r="L1226" s="49"/>
      <c r="M1226" s="49"/>
      <c r="N1226" s="49"/>
      <c r="O1226" s="736"/>
      <c r="P1226" s="1764"/>
      <c r="R1226" s="1765"/>
      <c r="S1226" s="1828"/>
      <c r="T1226" s="1767"/>
      <c r="V1226" s="1768"/>
      <c r="X1226" s="1767"/>
      <c r="Z1226" s="1768"/>
      <c r="AB1226" s="1767"/>
      <c r="AD1226" s="1768"/>
      <c r="AE1226" s="1828"/>
      <c r="AO1226" s="736"/>
    </row>
    <row r="1227" spans="2:41" ht="18" customHeight="1">
      <c r="B1227" s="72"/>
      <c r="D1227" s="49"/>
      <c r="F1227" s="49"/>
      <c r="G1227" s="49"/>
      <c r="I1227" s="1847"/>
      <c r="J1227" s="883"/>
      <c r="K1227" s="1761"/>
      <c r="L1227" s="49"/>
      <c r="M1227" s="49"/>
      <c r="N1227" s="49"/>
      <c r="O1227" s="736"/>
      <c r="P1227" s="1764"/>
      <c r="R1227" s="1765"/>
      <c r="S1227" s="1828"/>
      <c r="T1227" s="1767"/>
      <c r="V1227" s="1768"/>
      <c r="X1227" s="1767"/>
      <c r="Z1227" s="1768"/>
      <c r="AB1227" s="1767"/>
      <c r="AD1227" s="1768"/>
      <c r="AE1227" s="1828"/>
      <c r="AO1227" s="736"/>
    </row>
    <row r="1228" spans="2:41" ht="18" customHeight="1">
      <c r="B1228" s="72"/>
      <c r="D1228" s="49"/>
      <c r="F1228" s="49"/>
      <c r="G1228" s="49"/>
      <c r="I1228" s="1847"/>
      <c r="J1228" s="883"/>
      <c r="K1228" s="1761"/>
      <c r="L1228" s="49"/>
      <c r="M1228" s="49"/>
      <c r="N1228" s="49"/>
      <c r="O1228" s="736"/>
      <c r="P1228" s="1764"/>
      <c r="R1228" s="1765"/>
      <c r="S1228" s="1828"/>
      <c r="T1228" s="1767"/>
      <c r="V1228" s="1768"/>
      <c r="X1228" s="1767"/>
      <c r="Z1228" s="1768"/>
      <c r="AB1228" s="1767"/>
      <c r="AD1228" s="1768"/>
      <c r="AE1228" s="1828"/>
      <c r="AO1228" s="736"/>
    </row>
    <row r="1229" spans="2:41" ht="18" customHeight="1">
      <c r="B1229" s="72"/>
      <c r="D1229" s="49"/>
      <c r="F1229" s="49"/>
      <c r="G1229" s="49"/>
      <c r="I1229" s="1847"/>
      <c r="J1229" s="883"/>
      <c r="K1229" s="1761"/>
      <c r="L1229" s="49"/>
      <c r="M1229" s="49"/>
      <c r="N1229" s="49"/>
      <c r="O1229" s="736"/>
      <c r="P1229" s="1764"/>
      <c r="R1229" s="1765"/>
      <c r="S1229" s="1828"/>
      <c r="T1229" s="1767"/>
      <c r="V1229" s="1768"/>
      <c r="X1229" s="1767"/>
      <c r="Z1229" s="1768"/>
      <c r="AB1229" s="1767"/>
      <c r="AD1229" s="1768"/>
      <c r="AE1229" s="1828"/>
      <c r="AO1229" s="736"/>
    </row>
    <row r="1230" spans="2:41" ht="18" customHeight="1">
      <c r="B1230" s="72"/>
      <c r="D1230" s="49"/>
      <c r="F1230" s="49"/>
      <c r="G1230" s="49"/>
      <c r="I1230" s="1847"/>
      <c r="J1230" s="883"/>
      <c r="K1230" s="1761"/>
      <c r="L1230" s="49"/>
      <c r="M1230" s="49"/>
      <c r="N1230" s="49"/>
      <c r="O1230" s="736"/>
      <c r="P1230" s="1764"/>
      <c r="R1230" s="1765"/>
      <c r="S1230" s="1828"/>
      <c r="T1230" s="1767"/>
      <c r="V1230" s="1768"/>
      <c r="X1230" s="1767"/>
      <c r="Z1230" s="1768"/>
      <c r="AB1230" s="1767"/>
      <c r="AD1230" s="1768"/>
      <c r="AE1230" s="1828"/>
      <c r="AO1230" s="736"/>
    </row>
    <row r="1231" spans="2:41" ht="18" customHeight="1">
      <c r="B1231" s="72"/>
      <c r="D1231" s="49"/>
      <c r="F1231" s="49"/>
      <c r="G1231" s="49"/>
      <c r="I1231" s="1847"/>
      <c r="J1231" s="883"/>
      <c r="K1231" s="1761"/>
      <c r="L1231" s="49"/>
      <c r="M1231" s="49"/>
      <c r="N1231" s="49"/>
      <c r="O1231" s="736"/>
      <c r="P1231" s="1764"/>
      <c r="R1231" s="1765"/>
      <c r="S1231" s="1828"/>
      <c r="T1231" s="1767"/>
      <c r="V1231" s="1768"/>
      <c r="X1231" s="1767"/>
      <c r="Z1231" s="1768"/>
      <c r="AB1231" s="1767"/>
      <c r="AD1231" s="1768"/>
      <c r="AE1231" s="1828"/>
      <c r="AO1231" s="736"/>
    </row>
    <row r="1232" spans="2:41" ht="18" customHeight="1">
      <c r="B1232" s="72"/>
      <c r="D1232" s="49"/>
      <c r="F1232" s="49"/>
      <c r="G1232" s="49"/>
      <c r="I1232" s="1847"/>
      <c r="J1232" s="883"/>
      <c r="K1232" s="1761"/>
      <c r="L1232" s="49"/>
      <c r="M1232" s="49"/>
      <c r="N1232" s="49"/>
      <c r="O1232" s="736"/>
      <c r="P1232" s="1764"/>
      <c r="R1232" s="1765"/>
      <c r="S1232" s="1828"/>
      <c r="T1232" s="1767"/>
      <c r="V1232" s="1768"/>
      <c r="X1232" s="1767"/>
      <c r="Z1232" s="1768"/>
      <c r="AB1232" s="1767"/>
      <c r="AD1232" s="1768"/>
      <c r="AE1232" s="1828"/>
      <c r="AO1232" s="736"/>
    </row>
    <row r="1233" spans="2:41" ht="18" customHeight="1">
      <c r="B1233" s="72"/>
      <c r="D1233" s="49"/>
      <c r="F1233" s="49"/>
      <c r="G1233" s="49"/>
      <c r="I1233" s="1847"/>
      <c r="J1233" s="883"/>
      <c r="K1233" s="1761"/>
      <c r="L1233" s="49"/>
      <c r="M1233" s="49"/>
      <c r="N1233" s="49"/>
      <c r="O1233" s="736"/>
      <c r="P1233" s="1764"/>
      <c r="R1233" s="1765"/>
      <c r="S1233" s="1828"/>
      <c r="T1233" s="1767"/>
      <c r="V1233" s="1768"/>
      <c r="X1233" s="1767"/>
      <c r="Z1233" s="1768"/>
      <c r="AB1233" s="1767"/>
      <c r="AD1233" s="1768"/>
      <c r="AE1233" s="1828"/>
      <c r="AO1233" s="736"/>
    </row>
    <row r="1234" spans="2:41" ht="18" customHeight="1">
      <c r="B1234" s="72"/>
      <c r="D1234" s="49"/>
      <c r="F1234" s="49"/>
      <c r="G1234" s="49"/>
      <c r="I1234" s="1847"/>
      <c r="J1234" s="883"/>
      <c r="K1234" s="1761"/>
      <c r="L1234" s="49"/>
      <c r="M1234" s="49"/>
      <c r="N1234" s="49"/>
      <c r="O1234" s="736"/>
      <c r="P1234" s="1764"/>
      <c r="R1234" s="1765"/>
      <c r="S1234" s="1828"/>
      <c r="T1234" s="1767"/>
      <c r="V1234" s="1768"/>
      <c r="X1234" s="1767"/>
      <c r="Z1234" s="1768"/>
      <c r="AB1234" s="1767"/>
      <c r="AD1234" s="1768"/>
      <c r="AE1234" s="1828"/>
      <c r="AO1234" s="736"/>
    </row>
    <row r="1235" spans="2:41" ht="18" customHeight="1">
      <c r="B1235" s="72"/>
      <c r="D1235" s="49"/>
      <c r="F1235" s="49"/>
      <c r="G1235" s="49"/>
      <c r="I1235" s="1847"/>
      <c r="J1235" s="883"/>
      <c r="K1235" s="1761"/>
      <c r="L1235" s="49"/>
      <c r="M1235" s="49"/>
      <c r="N1235" s="49"/>
      <c r="O1235" s="736"/>
      <c r="P1235" s="1764"/>
      <c r="R1235" s="1765"/>
      <c r="S1235" s="1828"/>
      <c r="T1235" s="1767"/>
      <c r="V1235" s="1768"/>
      <c r="X1235" s="1767"/>
      <c r="Z1235" s="1768"/>
      <c r="AB1235" s="1767"/>
      <c r="AD1235" s="1768"/>
      <c r="AE1235" s="1828"/>
      <c r="AO1235" s="736"/>
    </row>
    <row r="1236" spans="2:41" ht="18" customHeight="1">
      <c r="B1236" s="72"/>
      <c r="D1236" s="49"/>
      <c r="F1236" s="49"/>
      <c r="G1236" s="49"/>
      <c r="I1236" s="1847"/>
      <c r="J1236" s="883"/>
      <c r="K1236" s="1761"/>
      <c r="L1236" s="49"/>
      <c r="M1236" s="49"/>
      <c r="N1236" s="49"/>
      <c r="O1236" s="736"/>
      <c r="P1236" s="1764"/>
      <c r="R1236" s="1765"/>
      <c r="S1236" s="1828"/>
      <c r="T1236" s="1767"/>
      <c r="V1236" s="1768"/>
      <c r="X1236" s="1767"/>
      <c r="Z1236" s="1768"/>
      <c r="AB1236" s="1767"/>
      <c r="AD1236" s="1768"/>
      <c r="AE1236" s="1828"/>
      <c r="AO1236" s="736"/>
    </row>
    <row r="1237" spans="2:41" ht="18" customHeight="1">
      <c r="B1237" s="72"/>
      <c r="D1237" s="49"/>
      <c r="F1237" s="49"/>
      <c r="G1237" s="49"/>
      <c r="I1237" s="1847"/>
      <c r="J1237" s="883"/>
      <c r="K1237" s="1761"/>
      <c r="L1237" s="49"/>
      <c r="M1237" s="49"/>
      <c r="N1237" s="49"/>
      <c r="O1237" s="736"/>
      <c r="P1237" s="1764"/>
      <c r="R1237" s="1765"/>
      <c r="S1237" s="1828"/>
      <c r="T1237" s="1767"/>
      <c r="V1237" s="1768"/>
      <c r="X1237" s="1767"/>
      <c r="Z1237" s="1768"/>
      <c r="AB1237" s="1767"/>
      <c r="AD1237" s="1768"/>
      <c r="AE1237" s="1828"/>
      <c r="AO1237" s="736"/>
    </row>
    <row r="1238" spans="2:41" ht="18" customHeight="1">
      <c r="B1238" s="72"/>
      <c r="D1238" s="49"/>
      <c r="F1238" s="49"/>
      <c r="G1238" s="49"/>
      <c r="I1238" s="1847"/>
      <c r="J1238" s="883"/>
      <c r="K1238" s="1761"/>
      <c r="L1238" s="49"/>
      <c r="M1238" s="49"/>
      <c r="N1238" s="49"/>
      <c r="O1238" s="736"/>
      <c r="P1238" s="1764"/>
      <c r="R1238" s="1765"/>
      <c r="S1238" s="1828"/>
      <c r="T1238" s="1767"/>
      <c r="V1238" s="1768"/>
      <c r="X1238" s="1767"/>
      <c r="Z1238" s="1768"/>
      <c r="AB1238" s="1767"/>
      <c r="AD1238" s="1768"/>
      <c r="AE1238" s="1828"/>
      <c r="AO1238" s="736"/>
    </row>
    <row r="1239" spans="2:41" ht="18" customHeight="1">
      <c r="B1239" s="72"/>
      <c r="D1239" s="49"/>
      <c r="F1239" s="49"/>
      <c r="G1239" s="49"/>
      <c r="I1239" s="1847"/>
      <c r="J1239" s="883"/>
      <c r="K1239" s="1761"/>
      <c r="L1239" s="49"/>
      <c r="M1239" s="49"/>
      <c r="N1239" s="49"/>
      <c r="O1239" s="736"/>
      <c r="P1239" s="1764"/>
      <c r="R1239" s="1765"/>
      <c r="S1239" s="1828"/>
      <c r="T1239" s="1767"/>
      <c r="V1239" s="1768"/>
      <c r="X1239" s="1767"/>
      <c r="Z1239" s="1768"/>
      <c r="AB1239" s="1767"/>
      <c r="AD1239" s="1768"/>
      <c r="AE1239" s="1828"/>
      <c r="AO1239" s="736"/>
    </row>
    <row r="1240" spans="2:41" ht="18" customHeight="1">
      <c r="B1240" s="72"/>
      <c r="D1240" s="49"/>
      <c r="F1240" s="49"/>
      <c r="G1240" s="49"/>
      <c r="I1240" s="1847"/>
      <c r="J1240" s="883"/>
      <c r="K1240" s="1761"/>
      <c r="L1240" s="49"/>
      <c r="M1240" s="49"/>
      <c r="N1240" s="49"/>
      <c r="O1240" s="736"/>
      <c r="P1240" s="1764"/>
      <c r="R1240" s="1765"/>
      <c r="S1240" s="1828"/>
      <c r="T1240" s="1767"/>
      <c r="V1240" s="1768"/>
      <c r="X1240" s="1767"/>
      <c r="Z1240" s="1768"/>
      <c r="AB1240" s="1767"/>
      <c r="AD1240" s="1768"/>
      <c r="AE1240" s="1828"/>
      <c r="AO1240" s="736"/>
    </row>
    <row r="1241" spans="2:41" ht="18" customHeight="1">
      <c r="B1241" s="72"/>
      <c r="D1241" s="49"/>
      <c r="F1241" s="49"/>
      <c r="G1241" s="49"/>
      <c r="I1241" s="1847"/>
      <c r="J1241" s="883"/>
      <c r="K1241" s="1761"/>
      <c r="L1241" s="49"/>
      <c r="M1241" s="49"/>
      <c r="N1241" s="49"/>
      <c r="O1241" s="736"/>
      <c r="P1241" s="1764"/>
      <c r="R1241" s="1765"/>
      <c r="S1241" s="1828"/>
      <c r="T1241" s="1767"/>
      <c r="V1241" s="1768"/>
      <c r="X1241" s="1767"/>
      <c r="Z1241" s="1768"/>
      <c r="AB1241" s="1767"/>
      <c r="AD1241" s="1768"/>
      <c r="AE1241" s="1828"/>
      <c r="AO1241" s="736"/>
    </row>
    <row r="1242" spans="2:41" ht="18" customHeight="1">
      <c r="B1242" s="72"/>
      <c r="D1242" s="49"/>
      <c r="F1242" s="49"/>
      <c r="G1242" s="49"/>
      <c r="I1242" s="1847"/>
      <c r="J1242" s="883"/>
      <c r="K1242" s="1761"/>
      <c r="L1242" s="49"/>
      <c r="M1242" s="49"/>
      <c r="N1242" s="49"/>
      <c r="O1242" s="736"/>
      <c r="P1242" s="1764"/>
      <c r="R1242" s="1765"/>
      <c r="S1242" s="1828"/>
      <c r="T1242" s="1767"/>
      <c r="V1242" s="1768"/>
      <c r="X1242" s="1767"/>
      <c r="Z1242" s="1768"/>
      <c r="AB1242" s="1767"/>
      <c r="AD1242" s="1768"/>
      <c r="AE1242" s="1828"/>
      <c r="AO1242" s="736"/>
    </row>
    <row r="1243" spans="2:41" ht="18" customHeight="1">
      <c r="B1243" s="72"/>
      <c r="D1243" s="49"/>
      <c r="F1243" s="49"/>
      <c r="G1243" s="49"/>
      <c r="I1243" s="1847"/>
      <c r="J1243" s="883"/>
      <c r="K1243" s="1761"/>
      <c r="L1243" s="49"/>
      <c r="M1243" s="49"/>
      <c r="N1243" s="49"/>
      <c r="O1243" s="736"/>
      <c r="P1243" s="1764"/>
      <c r="R1243" s="1765"/>
      <c r="S1243" s="1828"/>
      <c r="T1243" s="1767"/>
      <c r="V1243" s="1768"/>
      <c r="X1243" s="1767"/>
      <c r="Z1243" s="1768"/>
      <c r="AB1243" s="1767"/>
      <c r="AD1243" s="1768"/>
      <c r="AE1243" s="1828"/>
      <c r="AO1243" s="736"/>
    </row>
    <row r="1244" spans="2:41" ht="18" customHeight="1">
      <c r="B1244" s="72"/>
      <c r="D1244" s="49"/>
      <c r="F1244" s="49"/>
      <c r="G1244" s="49"/>
      <c r="I1244" s="1847"/>
      <c r="J1244" s="883"/>
      <c r="K1244" s="1761"/>
      <c r="L1244" s="49"/>
      <c r="M1244" s="49"/>
      <c r="N1244" s="49"/>
      <c r="O1244" s="736"/>
      <c r="P1244" s="1764"/>
      <c r="R1244" s="1765"/>
      <c r="S1244" s="1828"/>
      <c r="T1244" s="1767"/>
      <c r="V1244" s="1768"/>
      <c r="X1244" s="1767"/>
      <c r="Z1244" s="1768"/>
      <c r="AB1244" s="1767"/>
      <c r="AD1244" s="1768"/>
      <c r="AE1244" s="1828"/>
      <c r="AO1244" s="736"/>
    </row>
    <row r="1245" spans="2:41" ht="18" customHeight="1">
      <c r="B1245" s="72"/>
      <c r="D1245" s="49"/>
      <c r="F1245" s="49"/>
      <c r="G1245" s="49"/>
      <c r="I1245" s="1847"/>
      <c r="J1245" s="883"/>
      <c r="K1245" s="1761"/>
      <c r="L1245" s="49"/>
      <c r="M1245" s="49"/>
      <c r="N1245" s="49"/>
      <c r="O1245" s="736"/>
      <c r="P1245" s="1764"/>
      <c r="R1245" s="1765"/>
      <c r="S1245" s="1828"/>
      <c r="T1245" s="1767"/>
      <c r="V1245" s="1768"/>
      <c r="X1245" s="1767"/>
      <c r="Z1245" s="1768"/>
      <c r="AB1245" s="1767"/>
      <c r="AD1245" s="1768"/>
      <c r="AE1245" s="1828"/>
      <c r="AO1245" s="736"/>
    </row>
    <row r="1246" spans="2:41" ht="18" customHeight="1">
      <c r="B1246" s="72"/>
      <c r="D1246" s="49"/>
      <c r="F1246" s="49"/>
      <c r="G1246" s="49"/>
      <c r="I1246" s="1847"/>
      <c r="J1246" s="883"/>
      <c r="K1246" s="1761"/>
      <c r="L1246" s="49"/>
      <c r="M1246" s="49"/>
      <c r="N1246" s="49"/>
      <c r="O1246" s="736"/>
      <c r="P1246" s="1764"/>
      <c r="R1246" s="1765"/>
      <c r="S1246" s="1828"/>
      <c r="T1246" s="1767"/>
      <c r="V1246" s="1768"/>
      <c r="X1246" s="1767"/>
      <c r="Z1246" s="1768"/>
      <c r="AB1246" s="1767"/>
      <c r="AD1246" s="1768"/>
      <c r="AE1246" s="1828"/>
      <c r="AO1246" s="736"/>
    </row>
    <row r="1247" spans="2:41" ht="18" customHeight="1">
      <c r="B1247" s="72"/>
      <c r="D1247" s="49"/>
      <c r="F1247" s="49"/>
      <c r="G1247" s="49"/>
      <c r="I1247" s="1847"/>
      <c r="J1247" s="883"/>
      <c r="K1247" s="1761"/>
      <c r="L1247" s="49"/>
      <c r="M1247" s="49"/>
      <c r="N1247" s="49"/>
      <c r="O1247" s="736"/>
      <c r="P1247" s="1764"/>
      <c r="R1247" s="1765"/>
      <c r="S1247" s="1828"/>
      <c r="T1247" s="1767"/>
      <c r="V1247" s="1768"/>
      <c r="X1247" s="1767"/>
      <c r="Z1247" s="1768"/>
      <c r="AB1247" s="1767"/>
      <c r="AD1247" s="1768"/>
      <c r="AE1247" s="1828"/>
      <c r="AO1247" s="736"/>
    </row>
    <row r="1248" spans="2:41" ht="18" customHeight="1">
      <c r="B1248" s="72"/>
      <c r="D1248" s="49"/>
      <c r="F1248" s="49"/>
      <c r="G1248" s="49"/>
      <c r="I1248" s="1847"/>
      <c r="J1248" s="883"/>
      <c r="K1248" s="1761"/>
      <c r="L1248" s="49"/>
      <c r="M1248" s="49"/>
      <c r="N1248" s="49"/>
      <c r="O1248" s="736"/>
      <c r="P1248" s="1764"/>
      <c r="R1248" s="1765"/>
      <c r="S1248" s="1828"/>
      <c r="T1248" s="1767"/>
      <c r="V1248" s="1768"/>
      <c r="X1248" s="1767"/>
      <c r="Z1248" s="1768"/>
      <c r="AB1248" s="1767"/>
      <c r="AD1248" s="1768"/>
      <c r="AE1248" s="1828"/>
      <c r="AO1248" s="736"/>
    </row>
    <row r="1249" spans="2:41" ht="18" customHeight="1">
      <c r="B1249" s="72"/>
      <c r="D1249" s="49"/>
      <c r="F1249" s="49"/>
      <c r="G1249" s="49"/>
      <c r="I1249" s="1847"/>
      <c r="J1249" s="883"/>
      <c r="K1249" s="1761"/>
      <c r="L1249" s="49"/>
      <c r="M1249" s="49"/>
      <c r="N1249" s="49"/>
      <c r="O1249" s="736"/>
      <c r="P1249" s="1764"/>
      <c r="R1249" s="1765"/>
      <c r="S1249" s="1828"/>
      <c r="T1249" s="1767"/>
      <c r="V1249" s="1768"/>
      <c r="X1249" s="1767"/>
      <c r="Z1249" s="1768"/>
      <c r="AB1249" s="1767"/>
      <c r="AD1249" s="1768"/>
      <c r="AE1249" s="1828"/>
      <c r="AO1249" s="736"/>
    </row>
    <row r="1250" spans="2:41" ht="18" customHeight="1">
      <c r="B1250" s="72"/>
      <c r="D1250" s="49"/>
      <c r="F1250" s="49"/>
      <c r="G1250" s="49"/>
      <c r="I1250" s="1847"/>
      <c r="J1250" s="883"/>
      <c r="K1250" s="1761"/>
      <c r="L1250" s="49"/>
      <c r="M1250" s="49"/>
      <c r="N1250" s="49"/>
      <c r="O1250" s="736"/>
      <c r="P1250" s="1764"/>
      <c r="R1250" s="1765"/>
      <c r="S1250" s="1828"/>
      <c r="T1250" s="1767"/>
      <c r="V1250" s="1768"/>
      <c r="X1250" s="1767"/>
      <c r="Z1250" s="1768"/>
      <c r="AB1250" s="1767"/>
      <c r="AD1250" s="1768"/>
      <c r="AE1250" s="1828"/>
      <c r="AO1250" s="736"/>
    </row>
    <row r="1251" spans="2:41" ht="18" customHeight="1">
      <c r="B1251" s="72"/>
      <c r="D1251" s="49"/>
      <c r="F1251" s="49"/>
      <c r="G1251" s="49"/>
      <c r="I1251" s="1847"/>
      <c r="J1251" s="883"/>
      <c r="K1251" s="1761"/>
      <c r="L1251" s="49"/>
      <c r="M1251" s="49"/>
      <c r="N1251" s="49"/>
      <c r="O1251" s="736"/>
      <c r="P1251" s="1764"/>
      <c r="R1251" s="1765"/>
      <c r="S1251" s="1828"/>
      <c r="T1251" s="1767"/>
      <c r="V1251" s="1768"/>
      <c r="X1251" s="1767"/>
      <c r="Z1251" s="1768"/>
      <c r="AB1251" s="1767"/>
      <c r="AD1251" s="1768"/>
      <c r="AE1251" s="1828"/>
      <c r="AO1251" s="736"/>
    </row>
    <row r="1252" spans="2:41" ht="18" customHeight="1">
      <c r="B1252" s="72"/>
      <c r="D1252" s="49"/>
      <c r="F1252" s="49"/>
      <c r="G1252" s="49"/>
      <c r="I1252" s="1847"/>
      <c r="J1252" s="883"/>
      <c r="K1252" s="1761"/>
      <c r="L1252" s="49"/>
      <c r="M1252" s="49"/>
      <c r="N1252" s="49"/>
      <c r="O1252" s="736"/>
      <c r="P1252" s="1764"/>
      <c r="R1252" s="1765"/>
      <c r="S1252" s="1828"/>
      <c r="T1252" s="1767"/>
      <c r="V1252" s="1768"/>
      <c r="X1252" s="1767"/>
      <c r="Z1252" s="1768"/>
      <c r="AB1252" s="1767"/>
      <c r="AD1252" s="1768"/>
      <c r="AE1252" s="1828"/>
      <c r="AO1252" s="736"/>
    </row>
    <row r="1253" spans="2:41" ht="18" customHeight="1">
      <c r="B1253" s="72"/>
      <c r="D1253" s="49"/>
      <c r="F1253" s="49"/>
      <c r="G1253" s="49"/>
      <c r="I1253" s="1847"/>
      <c r="J1253" s="883"/>
      <c r="K1253" s="1761"/>
      <c r="L1253" s="49"/>
      <c r="M1253" s="49"/>
      <c r="N1253" s="49"/>
      <c r="O1253" s="736"/>
      <c r="P1253" s="1764"/>
      <c r="R1253" s="1765"/>
      <c r="S1253" s="1828"/>
      <c r="T1253" s="1767"/>
      <c r="V1253" s="1768"/>
      <c r="X1253" s="1767"/>
      <c r="Z1253" s="1768"/>
      <c r="AB1253" s="1767"/>
      <c r="AD1253" s="1768"/>
      <c r="AE1253" s="1828"/>
      <c r="AO1253" s="736"/>
    </row>
    <row r="1254" spans="2:41" ht="18" customHeight="1">
      <c r="B1254" s="72"/>
      <c r="D1254" s="49"/>
      <c r="F1254" s="49"/>
      <c r="G1254" s="49"/>
      <c r="I1254" s="1847"/>
      <c r="J1254" s="883"/>
      <c r="K1254" s="1761"/>
      <c r="L1254" s="49"/>
      <c r="M1254" s="49"/>
      <c r="N1254" s="49"/>
      <c r="O1254" s="736"/>
      <c r="P1254" s="1764"/>
      <c r="R1254" s="1765"/>
      <c r="S1254" s="1828"/>
      <c r="T1254" s="1767"/>
      <c r="V1254" s="1768"/>
      <c r="X1254" s="1767"/>
      <c r="Z1254" s="1768"/>
      <c r="AB1254" s="1767"/>
      <c r="AD1254" s="1768"/>
      <c r="AE1254" s="1828"/>
      <c r="AO1254" s="736"/>
    </row>
    <row r="1255" spans="2:41" ht="18" customHeight="1">
      <c r="B1255" s="72"/>
      <c r="D1255" s="49"/>
      <c r="F1255" s="49"/>
      <c r="G1255" s="49"/>
      <c r="I1255" s="1847"/>
      <c r="J1255" s="883"/>
      <c r="K1255" s="1761"/>
      <c r="L1255" s="49"/>
      <c r="M1255" s="49"/>
      <c r="N1255" s="49"/>
      <c r="O1255" s="736"/>
      <c r="P1255" s="1764"/>
      <c r="R1255" s="1765"/>
      <c r="S1255" s="1828"/>
      <c r="T1255" s="1767"/>
      <c r="V1255" s="1768"/>
      <c r="X1255" s="1767"/>
      <c r="Z1255" s="1768"/>
      <c r="AB1255" s="1767"/>
      <c r="AD1255" s="1768"/>
      <c r="AE1255" s="1828"/>
      <c r="AO1255" s="736"/>
    </row>
    <row r="1256" spans="2:41" ht="18" customHeight="1">
      <c r="B1256" s="72"/>
      <c r="D1256" s="49"/>
      <c r="F1256" s="49"/>
      <c r="G1256" s="49"/>
      <c r="I1256" s="1847"/>
      <c r="J1256" s="883"/>
      <c r="K1256" s="1761"/>
      <c r="L1256" s="49"/>
      <c r="M1256" s="49"/>
      <c r="N1256" s="49"/>
      <c r="O1256" s="736"/>
      <c r="P1256" s="1764"/>
      <c r="R1256" s="1765"/>
      <c r="S1256" s="1828"/>
      <c r="T1256" s="1767"/>
      <c r="V1256" s="1768"/>
      <c r="X1256" s="1767"/>
      <c r="Z1256" s="1768"/>
      <c r="AB1256" s="1767"/>
      <c r="AD1256" s="1768"/>
      <c r="AE1256" s="1828"/>
      <c r="AO1256" s="736"/>
    </row>
    <row r="1257" spans="2:41" ht="18" customHeight="1">
      <c r="B1257" s="72"/>
      <c r="D1257" s="49"/>
      <c r="F1257" s="49"/>
      <c r="G1257" s="49"/>
      <c r="I1257" s="1847"/>
      <c r="J1257" s="883"/>
      <c r="K1257" s="1761"/>
      <c r="L1257" s="49"/>
      <c r="M1257" s="49"/>
      <c r="N1257" s="49"/>
      <c r="O1257" s="736"/>
      <c r="P1257" s="1764"/>
      <c r="R1257" s="1765"/>
      <c r="S1257" s="1828"/>
      <c r="T1257" s="1767"/>
      <c r="V1257" s="1768"/>
      <c r="X1257" s="1767"/>
      <c r="Z1257" s="1768"/>
      <c r="AB1257" s="1767"/>
      <c r="AD1257" s="1768"/>
      <c r="AE1257" s="1828"/>
      <c r="AO1257" s="736"/>
    </row>
    <row r="1258" spans="2:41" ht="18" customHeight="1">
      <c r="B1258" s="72"/>
      <c r="D1258" s="49"/>
      <c r="F1258" s="49"/>
      <c r="G1258" s="49"/>
      <c r="I1258" s="1847"/>
      <c r="J1258" s="883"/>
      <c r="K1258" s="1761"/>
      <c r="L1258" s="49"/>
      <c r="M1258" s="49"/>
      <c r="N1258" s="49"/>
      <c r="O1258" s="736"/>
      <c r="P1258" s="1764"/>
      <c r="R1258" s="1765"/>
      <c r="S1258" s="1828"/>
      <c r="T1258" s="1767"/>
      <c r="V1258" s="1768"/>
      <c r="X1258" s="1767"/>
      <c r="Z1258" s="1768"/>
      <c r="AB1258" s="1767"/>
      <c r="AD1258" s="1768"/>
      <c r="AE1258" s="1828"/>
      <c r="AO1258" s="736"/>
    </row>
    <row r="1259" spans="2:41" ht="18" customHeight="1">
      <c r="B1259" s="72"/>
      <c r="D1259" s="49"/>
      <c r="F1259" s="49"/>
      <c r="G1259" s="49"/>
      <c r="I1259" s="1847"/>
      <c r="J1259" s="883"/>
      <c r="K1259" s="1761"/>
      <c r="L1259" s="49"/>
      <c r="M1259" s="49"/>
      <c r="N1259" s="49"/>
      <c r="O1259" s="736"/>
      <c r="P1259" s="1764"/>
      <c r="R1259" s="1765"/>
      <c r="S1259" s="1828"/>
      <c r="T1259" s="1767"/>
      <c r="V1259" s="1768"/>
      <c r="X1259" s="1767"/>
      <c r="Z1259" s="1768"/>
      <c r="AB1259" s="1767"/>
      <c r="AD1259" s="1768"/>
      <c r="AE1259" s="1828"/>
      <c r="AO1259" s="736"/>
    </row>
    <row r="1260" spans="2:41" ht="18" customHeight="1">
      <c r="B1260" s="72"/>
      <c r="D1260" s="49"/>
      <c r="F1260" s="49"/>
      <c r="G1260" s="49"/>
      <c r="I1260" s="1847"/>
      <c r="J1260" s="883"/>
      <c r="K1260" s="1761"/>
      <c r="L1260" s="49"/>
      <c r="M1260" s="49"/>
      <c r="N1260" s="49"/>
      <c r="O1260" s="736"/>
      <c r="P1260" s="1764"/>
      <c r="R1260" s="1765"/>
      <c r="S1260" s="1828"/>
      <c r="T1260" s="1767"/>
      <c r="V1260" s="1768"/>
      <c r="X1260" s="1767"/>
      <c r="Z1260" s="1768"/>
      <c r="AB1260" s="1767"/>
      <c r="AD1260" s="1768"/>
      <c r="AE1260" s="1828"/>
      <c r="AO1260" s="736"/>
    </row>
    <row r="1261" spans="2:41" ht="18" customHeight="1">
      <c r="B1261" s="72"/>
      <c r="D1261" s="49"/>
      <c r="F1261" s="49"/>
      <c r="G1261" s="49"/>
      <c r="I1261" s="1847"/>
      <c r="J1261" s="883"/>
      <c r="K1261" s="1761"/>
      <c r="L1261" s="49"/>
      <c r="M1261" s="49"/>
      <c r="N1261" s="49"/>
      <c r="O1261" s="736"/>
      <c r="P1261" s="1764"/>
      <c r="R1261" s="1765"/>
      <c r="S1261" s="1828"/>
      <c r="T1261" s="1767"/>
      <c r="V1261" s="1768"/>
      <c r="X1261" s="1767"/>
      <c r="Z1261" s="1768"/>
      <c r="AB1261" s="1767"/>
      <c r="AD1261" s="1768"/>
      <c r="AE1261" s="1828"/>
      <c r="AO1261" s="736"/>
    </row>
    <row r="1262" spans="2:41" ht="18" customHeight="1">
      <c r="B1262" s="72"/>
      <c r="D1262" s="49"/>
      <c r="F1262" s="49"/>
      <c r="G1262" s="49"/>
      <c r="I1262" s="1847"/>
      <c r="J1262" s="883"/>
      <c r="K1262" s="1761"/>
      <c r="L1262" s="49"/>
      <c r="M1262" s="49"/>
      <c r="N1262" s="49"/>
      <c r="O1262" s="736"/>
      <c r="P1262" s="1764"/>
      <c r="R1262" s="1765"/>
      <c r="S1262" s="1828"/>
      <c r="T1262" s="1767"/>
      <c r="V1262" s="1768"/>
      <c r="X1262" s="1767"/>
      <c r="Z1262" s="1768"/>
      <c r="AB1262" s="1767"/>
      <c r="AD1262" s="1768"/>
      <c r="AE1262" s="1828"/>
      <c r="AO1262" s="736"/>
    </row>
    <row r="1263" spans="2:41" ht="18" customHeight="1">
      <c r="B1263" s="72"/>
      <c r="D1263" s="49"/>
      <c r="F1263" s="49"/>
      <c r="G1263" s="49"/>
      <c r="I1263" s="1847"/>
      <c r="J1263" s="883"/>
      <c r="K1263" s="1761"/>
      <c r="L1263" s="49"/>
      <c r="M1263" s="49"/>
      <c r="N1263" s="49"/>
      <c r="O1263" s="736"/>
      <c r="P1263" s="1764"/>
      <c r="R1263" s="1765"/>
      <c r="S1263" s="1828"/>
      <c r="T1263" s="1767"/>
      <c r="V1263" s="1768"/>
      <c r="X1263" s="1767"/>
      <c r="Z1263" s="1768"/>
      <c r="AB1263" s="1767"/>
      <c r="AD1263" s="1768"/>
      <c r="AE1263" s="1828"/>
      <c r="AO1263" s="736"/>
    </row>
    <row r="1264" spans="2:41" ht="18" customHeight="1">
      <c r="B1264" s="72"/>
      <c r="D1264" s="49"/>
      <c r="F1264" s="49"/>
      <c r="G1264" s="49"/>
      <c r="I1264" s="1847"/>
      <c r="J1264" s="883"/>
      <c r="K1264" s="1761"/>
      <c r="L1264" s="49"/>
      <c r="M1264" s="49"/>
      <c r="N1264" s="49"/>
      <c r="O1264" s="736"/>
      <c r="P1264" s="1764"/>
      <c r="R1264" s="1765"/>
      <c r="S1264" s="1828"/>
      <c r="T1264" s="1767"/>
      <c r="V1264" s="1768"/>
      <c r="X1264" s="1767"/>
      <c r="Z1264" s="1768"/>
      <c r="AB1264" s="1767"/>
      <c r="AD1264" s="1768"/>
      <c r="AE1264" s="1828"/>
      <c r="AO1264" s="736"/>
    </row>
    <row r="1265" spans="2:41" ht="18" customHeight="1">
      <c r="B1265" s="72"/>
      <c r="D1265" s="49"/>
      <c r="F1265" s="49"/>
      <c r="G1265" s="49"/>
      <c r="I1265" s="1847"/>
      <c r="J1265" s="883"/>
      <c r="K1265" s="1761"/>
      <c r="L1265" s="49"/>
      <c r="M1265" s="49"/>
      <c r="N1265" s="49"/>
      <c r="O1265" s="736"/>
      <c r="P1265" s="1764"/>
      <c r="R1265" s="1765"/>
      <c r="S1265" s="1828"/>
      <c r="T1265" s="1767"/>
      <c r="V1265" s="1768"/>
      <c r="X1265" s="1767"/>
      <c r="Z1265" s="1768"/>
      <c r="AB1265" s="1767"/>
      <c r="AD1265" s="1768"/>
      <c r="AE1265" s="1828"/>
      <c r="AO1265" s="736"/>
    </row>
    <row r="1266" spans="2:41" ht="18" customHeight="1">
      <c r="B1266" s="72"/>
      <c r="D1266" s="49"/>
      <c r="F1266" s="49"/>
      <c r="G1266" s="49"/>
      <c r="I1266" s="1847"/>
      <c r="J1266" s="883"/>
      <c r="K1266" s="1761"/>
      <c r="L1266" s="49"/>
      <c r="M1266" s="49"/>
      <c r="N1266" s="49"/>
      <c r="O1266" s="736"/>
      <c r="P1266" s="1764"/>
      <c r="R1266" s="1765"/>
      <c r="S1266" s="1828"/>
      <c r="T1266" s="1767"/>
      <c r="V1266" s="1768"/>
      <c r="X1266" s="1767"/>
      <c r="Z1266" s="1768"/>
      <c r="AB1266" s="1767"/>
      <c r="AD1266" s="1768"/>
      <c r="AE1266" s="1828"/>
      <c r="AO1266" s="736"/>
    </row>
    <row r="1267" spans="2:41" ht="18" customHeight="1">
      <c r="B1267" s="72"/>
      <c r="D1267" s="49"/>
      <c r="F1267" s="49"/>
      <c r="G1267" s="49"/>
      <c r="I1267" s="1847"/>
      <c r="J1267" s="883"/>
      <c r="K1267" s="1761"/>
      <c r="L1267" s="49"/>
      <c r="M1267" s="49"/>
      <c r="N1267" s="49"/>
      <c r="O1267" s="736"/>
      <c r="P1267" s="1764"/>
      <c r="R1267" s="1765"/>
      <c r="S1267" s="1828"/>
      <c r="T1267" s="1767"/>
      <c r="V1267" s="1768"/>
      <c r="X1267" s="1767"/>
      <c r="Z1267" s="1768"/>
      <c r="AB1267" s="1767"/>
      <c r="AD1267" s="1768"/>
      <c r="AE1267" s="1828"/>
      <c r="AO1267" s="736"/>
    </row>
    <row r="1268" spans="2:41" ht="18" customHeight="1">
      <c r="B1268" s="72"/>
      <c r="D1268" s="49"/>
      <c r="F1268" s="49"/>
      <c r="G1268" s="49"/>
      <c r="I1268" s="1847"/>
      <c r="J1268" s="883"/>
      <c r="K1268" s="1761"/>
      <c r="L1268" s="49"/>
      <c r="M1268" s="49"/>
      <c r="N1268" s="49"/>
      <c r="O1268" s="736"/>
      <c r="P1268" s="1764"/>
      <c r="R1268" s="1765"/>
      <c r="S1268" s="1828"/>
      <c r="T1268" s="1767"/>
      <c r="V1268" s="1768"/>
      <c r="X1268" s="1767"/>
      <c r="Z1268" s="1768"/>
      <c r="AB1268" s="1767"/>
      <c r="AD1268" s="1768"/>
      <c r="AE1268" s="1828"/>
      <c r="AO1268" s="736"/>
    </row>
    <row r="1269" spans="2:41" ht="18" customHeight="1">
      <c r="B1269" s="72"/>
      <c r="D1269" s="49"/>
      <c r="F1269" s="49"/>
      <c r="G1269" s="49"/>
      <c r="I1269" s="1847"/>
      <c r="J1269" s="883"/>
      <c r="K1269" s="1761"/>
      <c r="L1269" s="49"/>
      <c r="M1269" s="49"/>
      <c r="N1269" s="49"/>
      <c r="O1269" s="736"/>
      <c r="P1269" s="1764"/>
      <c r="R1269" s="1765"/>
      <c r="S1269" s="1828"/>
      <c r="T1269" s="1767"/>
      <c r="V1269" s="1768"/>
      <c r="X1269" s="1767"/>
      <c r="Z1269" s="1768"/>
      <c r="AB1269" s="1767"/>
      <c r="AD1269" s="1768"/>
      <c r="AE1269" s="1828"/>
      <c r="AO1269" s="736"/>
    </row>
    <row r="1270" spans="2:41" ht="18" customHeight="1">
      <c r="B1270" s="72"/>
      <c r="D1270" s="49"/>
      <c r="F1270" s="49"/>
      <c r="G1270" s="49"/>
      <c r="I1270" s="1847"/>
      <c r="J1270" s="883"/>
      <c r="K1270" s="1761"/>
      <c r="L1270" s="49"/>
      <c r="M1270" s="49"/>
      <c r="N1270" s="49"/>
      <c r="O1270" s="736"/>
      <c r="P1270" s="1764"/>
      <c r="R1270" s="1765"/>
      <c r="S1270" s="1828"/>
      <c r="T1270" s="1767"/>
      <c r="V1270" s="1768"/>
      <c r="X1270" s="1767"/>
      <c r="Z1270" s="1768"/>
      <c r="AB1270" s="1767"/>
      <c r="AD1270" s="1768"/>
      <c r="AE1270" s="1828"/>
      <c r="AO1270" s="736"/>
    </row>
    <row r="1271" spans="2:41" ht="18" customHeight="1">
      <c r="B1271" s="72"/>
      <c r="D1271" s="49"/>
      <c r="F1271" s="49"/>
      <c r="G1271" s="49"/>
      <c r="I1271" s="1847"/>
      <c r="J1271" s="883"/>
      <c r="K1271" s="1761"/>
      <c r="L1271" s="49"/>
      <c r="M1271" s="49"/>
      <c r="N1271" s="49"/>
      <c r="O1271" s="736"/>
      <c r="P1271" s="1764"/>
      <c r="R1271" s="1765"/>
      <c r="S1271" s="1828"/>
      <c r="T1271" s="1767"/>
      <c r="V1271" s="1768"/>
      <c r="X1271" s="1767"/>
      <c r="Z1271" s="1768"/>
      <c r="AB1271" s="1767"/>
      <c r="AD1271" s="1768"/>
      <c r="AE1271" s="1828"/>
      <c r="AO1271" s="736"/>
    </row>
    <row r="1272" spans="2:41" ht="18" customHeight="1">
      <c r="B1272" s="72"/>
      <c r="D1272" s="49"/>
      <c r="F1272" s="49"/>
      <c r="G1272" s="49"/>
      <c r="I1272" s="1847"/>
      <c r="J1272" s="883"/>
      <c r="K1272" s="1761"/>
      <c r="L1272" s="49"/>
      <c r="M1272" s="49"/>
      <c r="N1272" s="49"/>
      <c r="O1272" s="736"/>
      <c r="P1272" s="1764"/>
      <c r="R1272" s="1765"/>
      <c r="S1272" s="1828"/>
      <c r="T1272" s="1767"/>
      <c r="V1272" s="1768"/>
      <c r="X1272" s="1767"/>
      <c r="Z1272" s="1768"/>
      <c r="AB1272" s="1767"/>
      <c r="AD1272" s="1768"/>
      <c r="AE1272" s="1828"/>
      <c r="AO1272" s="736"/>
    </row>
    <row r="1273" spans="2:41" ht="18" customHeight="1">
      <c r="B1273" s="72"/>
      <c r="D1273" s="49"/>
      <c r="F1273" s="49"/>
      <c r="G1273" s="49"/>
      <c r="I1273" s="1847"/>
      <c r="J1273" s="883"/>
      <c r="K1273" s="1761"/>
      <c r="L1273" s="49"/>
      <c r="M1273" s="49"/>
      <c r="N1273" s="49"/>
      <c r="O1273" s="736"/>
      <c r="P1273" s="1764"/>
      <c r="R1273" s="1765"/>
      <c r="S1273" s="1828"/>
      <c r="T1273" s="1767"/>
      <c r="V1273" s="1768"/>
      <c r="X1273" s="1767"/>
      <c r="Z1273" s="1768"/>
      <c r="AB1273" s="1767"/>
      <c r="AD1273" s="1768"/>
      <c r="AE1273" s="1828"/>
      <c r="AO1273" s="736"/>
    </row>
    <row r="1274" spans="2:41" ht="18" customHeight="1">
      <c r="B1274" s="72"/>
      <c r="D1274" s="49"/>
      <c r="F1274" s="49"/>
      <c r="G1274" s="49"/>
      <c r="I1274" s="1847"/>
      <c r="J1274" s="883"/>
      <c r="K1274" s="1761"/>
      <c r="L1274" s="49"/>
      <c r="M1274" s="49"/>
      <c r="N1274" s="49"/>
      <c r="O1274" s="736"/>
      <c r="P1274" s="1764"/>
      <c r="R1274" s="1765"/>
      <c r="S1274" s="1828"/>
      <c r="T1274" s="1767"/>
      <c r="V1274" s="1768"/>
      <c r="X1274" s="1767"/>
      <c r="Z1274" s="1768"/>
      <c r="AB1274" s="1767"/>
      <c r="AD1274" s="1768"/>
      <c r="AE1274" s="1828"/>
      <c r="AO1274" s="736"/>
    </row>
    <row r="1275" spans="2:41" ht="18" customHeight="1">
      <c r="B1275" s="72"/>
      <c r="D1275" s="49"/>
      <c r="F1275" s="49"/>
      <c r="G1275" s="49"/>
      <c r="I1275" s="1847"/>
      <c r="J1275" s="883"/>
      <c r="K1275" s="1761"/>
      <c r="L1275" s="49"/>
      <c r="M1275" s="49"/>
      <c r="N1275" s="49"/>
      <c r="O1275" s="736"/>
      <c r="P1275" s="1764"/>
      <c r="R1275" s="1765"/>
      <c r="S1275" s="1828"/>
      <c r="T1275" s="1767"/>
      <c r="V1275" s="1768"/>
      <c r="X1275" s="1767"/>
      <c r="Z1275" s="1768"/>
      <c r="AB1275" s="1767"/>
      <c r="AD1275" s="1768"/>
      <c r="AE1275" s="1828"/>
      <c r="AO1275" s="736"/>
    </row>
    <row r="1276" spans="2:41" ht="18" customHeight="1">
      <c r="B1276" s="72"/>
      <c r="D1276" s="49"/>
      <c r="F1276" s="49"/>
      <c r="G1276" s="49"/>
      <c r="I1276" s="1847"/>
      <c r="J1276" s="883"/>
      <c r="K1276" s="1761"/>
      <c r="L1276" s="49"/>
      <c r="M1276" s="49"/>
      <c r="N1276" s="49"/>
      <c r="O1276" s="736"/>
      <c r="P1276" s="1764"/>
      <c r="R1276" s="1765"/>
      <c r="S1276" s="1828"/>
      <c r="T1276" s="1767"/>
      <c r="V1276" s="1768"/>
      <c r="X1276" s="1767"/>
      <c r="Z1276" s="1768"/>
      <c r="AB1276" s="1767"/>
      <c r="AD1276" s="1768"/>
      <c r="AE1276" s="1828"/>
      <c r="AO1276" s="736"/>
    </row>
    <row r="1277" spans="2:41" ht="18" customHeight="1">
      <c r="B1277" s="72"/>
      <c r="D1277" s="49"/>
      <c r="F1277" s="49"/>
      <c r="G1277" s="49"/>
      <c r="I1277" s="1847"/>
      <c r="J1277" s="883"/>
      <c r="K1277" s="1761"/>
      <c r="L1277" s="49"/>
      <c r="M1277" s="49"/>
      <c r="N1277" s="49"/>
      <c r="O1277" s="736"/>
      <c r="P1277" s="1764"/>
      <c r="R1277" s="1765"/>
      <c r="S1277" s="1828"/>
      <c r="T1277" s="1767"/>
      <c r="V1277" s="1768"/>
      <c r="X1277" s="1767"/>
      <c r="Z1277" s="1768"/>
      <c r="AB1277" s="1767"/>
      <c r="AD1277" s="1768"/>
      <c r="AE1277" s="1828"/>
      <c r="AO1277" s="736"/>
    </row>
    <row r="1278" spans="2:41" ht="18" customHeight="1">
      <c r="B1278" s="72"/>
      <c r="D1278" s="49"/>
      <c r="F1278" s="49"/>
      <c r="G1278" s="49"/>
      <c r="I1278" s="1847"/>
      <c r="J1278" s="883"/>
      <c r="K1278" s="1761"/>
      <c r="L1278" s="49"/>
      <c r="M1278" s="49"/>
      <c r="N1278" s="49"/>
      <c r="O1278" s="736"/>
      <c r="P1278" s="1764"/>
      <c r="R1278" s="1765"/>
      <c r="S1278" s="1828"/>
      <c r="T1278" s="1767"/>
      <c r="V1278" s="1768"/>
      <c r="X1278" s="1767"/>
      <c r="Z1278" s="1768"/>
      <c r="AB1278" s="1767"/>
      <c r="AD1278" s="1768"/>
      <c r="AE1278" s="1828"/>
      <c r="AO1278" s="736"/>
    </row>
    <row r="1279" spans="2:41" ht="18" customHeight="1">
      <c r="B1279" s="72"/>
      <c r="D1279" s="49"/>
      <c r="F1279" s="49"/>
      <c r="G1279" s="49"/>
      <c r="I1279" s="1847"/>
      <c r="J1279" s="883"/>
      <c r="K1279" s="1761"/>
      <c r="L1279" s="49"/>
      <c r="M1279" s="49"/>
      <c r="N1279" s="49"/>
      <c r="O1279" s="736"/>
      <c r="P1279" s="1764"/>
      <c r="R1279" s="1765"/>
      <c r="S1279" s="1828"/>
      <c r="T1279" s="1767"/>
      <c r="V1279" s="1768"/>
      <c r="X1279" s="1767"/>
      <c r="Z1279" s="1768"/>
      <c r="AB1279" s="1767"/>
      <c r="AD1279" s="1768"/>
      <c r="AE1279" s="1828"/>
      <c r="AO1279" s="736"/>
    </row>
    <row r="1280" spans="2:41" ht="18" customHeight="1">
      <c r="B1280" s="72"/>
      <c r="D1280" s="49"/>
      <c r="F1280" s="49"/>
      <c r="G1280" s="49"/>
      <c r="I1280" s="1847"/>
      <c r="J1280" s="883"/>
      <c r="K1280" s="1761"/>
      <c r="L1280" s="49"/>
      <c r="M1280" s="49"/>
      <c r="N1280" s="49"/>
      <c r="O1280" s="736"/>
      <c r="P1280" s="1764"/>
      <c r="R1280" s="1765"/>
      <c r="S1280" s="1828"/>
      <c r="T1280" s="1767"/>
      <c r="V1280" s="1768"/>
      <c r="X1280" s="1767"/>
      <c r="Z1280" s="1768"/>
      <c r="AB1280" s="1767"/>
      <c r="AD1280" s="1768"/>
      <c r="AE1280" s="1828"/>
      <c r="AO1280" s="736"/>
    </row>
    <row r="1281" spans="2:41" ht="18" customHeight="1">
      <c r="B1281" s="72"/>
      <c r="D1281" s="49"/>
      <c r="F1281" s="49"/>
      <c r="G1281" s="49"/>
      <c r="I1281" s="1847"/>
      <c r="J1281" s="883"/>
      <c r="K1281" s="1761"/>
      <c r="L1281" s="49"/>
      <c r="M1281" s="49"/>
      <c r="N1281" s="49"/>
      <c r="O1281" s="736"/>
      <c r="P1281" s="1764"/>
      <c r="R1281" s="1765"/>
      <c r="S1281" s="1828"/>
      <c r="T1281" s="1767"/>
      <c r="V1281" s="1768"/>
      <c r="X1281" s="1767"/>
      <c r="Z1281" s="1768"/>
      <c r="AB1281" s="1767"/>
      <c r="AD1281" s="1768"/>
      <c r="AE1281" s="1828"/>
      <c r="AO1281" s="736"/>
    </row>
    <row r="1282" spans="2:41" ht="18" customHeight="1">
      <c r="B1282" s="72"/>
      <c r="D1282" s="49"/>
      <c r="F1282" s="49"/>
      <c r="G1282" s="49"/>
      <c r="I1282" s="1847"/>
      <c r="J1282" s="883"/>
      <c r="K1282" s="1761"/>
      <c r="L1282" s="49"/>
      <c r="M1282" s="49"/>
      <c r="N1282" s="49"/>
      <c r="O1282" s="736"/>
      <c r="P1282" s="1764"/>
      <c r="R1282" s="1765"/>
      <c r="S1282" s="1828"/>
      <c r="T1282" s="1767"/>
      <c r="V1282" s="1768"/>
      <c r="X1282" s="1767"/>
      <c r="Z1282" s="1768"/>
      <c r="AB1282" s="1767"/>
      <c r="AD1282" s="1768"/>
      <c r="AE1282" s="1828"/>
      <c r="AO1282" s="736"/>
    </row>
    <row r="1283" spans="2:41" ht="18" customHeight="1">
      <c r="B1283" s="72"/>
      <c r="D1283" s="49"/>
      <c r="F1283" s="49"/>
      <c r="G1283" s="49"/>
      <c r="I1283" s="1847"/>
      <c r="J1283" s="883"/>
      <c r="K1283" s="1761"/>
      <c r="L1283" s="49"/>
      <c r="M1283" s="49"/>
      <c r="N1283" s="49"/>
      <c r="O1283" s="736"/>
      <c r="P1283" s="1764"/>
      <c r="R1283" s="1765"/>
      <c r="S1283" s="1828"/>
      <c r="T1283" s="1767"/>
      <c r="V1283" s="1768"/>
      <c r="X1283" s="1767"/>
      <c r="Z1283" s="1768"/>
      <c r="AB1283" s="1767"/>
      <c r="AD1283" s="1768"/>
      <c r="AE1283" s="1828"/>
      <c r="AO1283" s="736"/>
    </row>
    <row r="1284" spans="2:41" ht="18" customHeight="1">
      <c r="B1284" s="72"/>
      <c r="D1284" s="49"/>
      <c r="F1284" s="49"/>
      <c r="G1284" s="49"/>
      <c r="I1284" s="1847"/>
      <c r="J1284" s="883"/>
      <c r="K1284" s="1761"/>
      <c r="L1284" s="49"/>
      <c r="M1284" s="49"/>
      <c r="N1284" s="49"/>
      <c r="O1284" s="736"/>
      <c r="P1284" s="1764"/>
      <c r="R1284" s="1765"/>
      <c r="S1284" s="1828"/>
      <c r="T1284" s="1767"/>
      <c r="V1284" s="1768"/>
      <c r="X1284" s="1767"/>
      <c r="Z1284" s="1768"/>
      <c r="AB1284" s="1767"/>
      <c r="AD1284" s="1768"/>
      <c r="AE1284" s="1828"/>
      <c r="AO1284" s="736"/>
    </row>
    <row r="1285" spans="2:41" ht="18" customHeight="1">
      <c r="B1285" s="72"/>
      <c r="D1285" s="49"/>
      <c r="F1285" s="49"/>
      <c r="G1285" s="49"/>
      <c r="I1285" s="1847"/>
      <c r="J1285" s="883"/>
      <c r="K1285" s="1761"/>
      <c r="L1285" s="49"/>
      <c r="M1285" s="49"/>
      <c r="N1285" s="49"/>
      <c r="O1285" s="736"/>
      <c r="P1285" s="1764"/>
      <c r="R1285" s="1765"/>
      <c r="S1285" s="1828"/>
      <c r="T1285" s="1767"/>
      <c r="V1285" s="1768"/>
      <c r="X1285" s="1767"/>
      <c r="Z1285" s="1768"/>
      <c r="AB1285" s="1767"/>
      <c r="AD1285" s="1768"/>
      <c r="AE1285" s="1828"/>
      <c r="AO1285" s="736"/>
    </row>
    <row r="1286" spans="2:41" ht="18" customHeight="1">
      <c r="B1286" s="72"/>
      <c r="D1286" s="49"/>
      <c r="F1286" s="49"/>
      <c r="G1286" s="49"/>
      <c r="I1286" s="1847"/>
      <c r="J1286" s="883"/>
      <c r="K1286" s="1761"/>
      <c r="L1286" s="49"/>
      <c r="M1286" s="49"/>
      <c r="N1286" s="49"/>
      <c r="O1286" s="736"/>
      <c r="P1286" s="1764"/>
      <c r="R1286" s="1765"/>
      <c r="S1286" s="1828"/>
      <c r="T1286" s="1767"/>
      <c r="V1286" s="1768"/>
      <c r="X1286" s="1767"/>
      <c r="Z1286" s="1768"/>
      <c r="AB1286" s="1767"/>
      <c r="AD1286" s="1768"/>
      <c r="AE1286" s="1828"/>
      <c r="AO1286" s="736"/>
    </row>
    <row r="1287" spans="2:41" ht="18" customHeight="1">
      <c r="B1287" s="72"/>
      <c r="D1287" s="49"/>
      <c r="F1287" s="49"/>
      <c r="G1287" s="49"/>
      <c r="I1287" s="1847"/>
      <c r="J1287" s="883"/>
      <c r="K1287" s="1761"/>
      <c r="L1287" s="49"/>
      <c r="M1287" s="49"/>
      <c r="N1287" s="49"/>
      <c r="O1287" s="736"/>
      <c r="P1287" s="1764"/>
      <c r="R1287" s="1765"/>
      <c r="S1287" s="1828"/>
      <c r="T1287" s="1767"/>
      <c r="V1287" s="1768"/>
      <c r="X1287" s="1767"/>
      <c r="Z1287" s="1768"/>
      <c r="AB1287" s="1767"/>
      <c r="AD1287" s="1768"/>
      <c r="AE1287" s="1828"/>
      <c r="AO1287" s="736"/>
    </row>
    <row r="1288" spans="2:41" ht="18" customHeight="1">
      <c r="B1288" s="72"/>
      <c r="D1288" s="49"/>
      <c r="F1288" s="49"/>
      <c r="G1288" s="49"/>
      <c r="I1288" s="1847"/>
      <c r="J1288" s="883"/>
      <c r="K1288" s="1761"/>
      <c r="L1288" s="49"/>
      <c r="M1288" s="49"/>
      <c r="N1288" s="49"/>
      <c r="O1288" s="736"/>
      <c r="P1288" s="1764"/>
      <c r="R1288" s="1765"/>
      <c r="S1288" s="1828"/>
      <c r="T1288" s="1767"/>
      <c r="V1288" s="1768"/>
      <c r="X1288" s="1767"/>
      <c r="Z1288" s="1768"/>
      <c r="AB1288" s="1767"/>
      <c r="AD1288" s="1768"/>
      <c r="AE1288" s="1828"/>
      <c r="AO1288" s="736"/>
    </row>
    <row r="1289" spans="2:41" ht="18" customHeight="1">
      <c r="B1289" s="72"/>
      <c r="D1289" s="49"/>
      <c r="F1289" s="49"/>
      <c r="G1289" s="49"/>
      <c r="I1289" s="1847"/>
      <c r="J1289" s="883"/>
      <c r="K1289" s="1761"/>
      <c r="L1289" s="49"/>
      <c r="M1289" s="49"/>
      <c r="N1289" s="49"/>
      <c r="O1289" s="736"/>
      <c r="P1289" s="1764"/>
      <c r="R1289" s="1765"/>
      <c r="S1289" s="1828"/>
      <c r="T1289" s="1767"/>
      <c r="V1289" s="1768"/>
      <c r="X1289" s="1767"/>
      <c r="Z1289" s="1768"/>
      <c r="AB1289" s="1767"/>
      <c r="AD1289" s="1768"/>
      <c r="AE1289" s="1828"/>
      <c r="AO1289" s="736"/>
    </row>
    <row r="1290" spans="2:41" ht="18" customHeight="1">
      <c r="B1290" s="72"/>
      <c r="D1290" s="49"/>
      <c r="F1290" s="49"/>
      <c r="G1290" s="49"/>
      <c r="I1290" s="1847"/>
      <c r="J1290" s="883"/>
      <c r="K1290" s="1761"/>
      <c r="L1290" s="49"/>
      <c r="M1290" s="49"/>
      <c r="N1290" s="49"/>
      <c r="O1290" s="736"/>
      <c r="P1290" s="1764"/>
      <c r="R1290" s="1765"/>
      <c r="S1290" s="1828"/>
      <c r="T1290" s="1767"/>
      <c r="V1290" s="1768"/>
      <c r="X1290" s="1767"/>
      <c r="Z1290" s="1768"/>
      <c r="AB1290" s="1767"/>
      <c r="AD1290" s="1768"/>
      <c r="AE1290" s="1828"/>
      <c r="AO1290" s="736"/>
    </row>
    <row r="1291" spans="2:41" ht="18" customHeight="1">
      <c r="B1291" s="72"/>
      <c r="D1291" s="49"/>
      <c r="F1291" s="49"/>
      <c r="G1291" s="49"/>
      <c r="I1291" s="1847"/>
      <c r="J1291" s="883"/>
      <c r="K1291" s="1761"/>
      <c r="L1291" s="49"/>
      <c r="M1291" s="49"/>
      <c r="N1291" s="49"/>
      <c r="O1291" s="736"/>
      <c r="P1291" s="1764"/>
      <c r="R1291" s="1765"/>
      <c r="S1291" s="1828"/>
      <c r="T1291" s="1767"/>
      <c r="V1291" s="1768"/>
      <c r="X1291" s="1767"/>
      <c r="Z1291" s="1768"/>
      <c r="AB1291" s="1767"/>
      <c r="AD1291" s="1768"/>
      <c r="AE1291" s="1828"/>
      <c r="AO1291" s="736"/>
    </row>
    <row r="1292" spans="2:41" ht="18" customHeight="1">
      <c r="B1292" s="72"/>
      <c r="D1292" s="49"/>
      <c r="F1292" s="49"/>
      <c r="G1292" s="49"/>
      <c r="I1292" s="1847"/>
      <c r="J1292" s="883"/>
      <c r="K1292" s="1761"/>
      <c r="L1292" s="49"/>
      <c r="M1292" s="49"/>
      <c r="N1292" s="49"/>
      <c r="O1292" s="736"/>
      <c r="P1292" s="1764"/>
      <c r="R1292" s="1765"/>
      <c r="S1292" s="1828"/>
      <c r="T1292" s="1767"/>
      <c r="V1292" s="1768"/>
      <c r="X1292" s="1767"/>
      <c r="Z1292" s="1768"/>
      <c r="AB1292" s="1767"/>
      <c r="AD1292" s="1768"/>
      <c r="AE1292" s="1828"/>
      <c r="AO1292" s="736"/>
    </row>
    <row r="1293" spans="2:41" ht="18" customHeight="1">
      <c r="B1293" s="72"/>
      <c r="D1293" s="49"/>
      <c r="F1293" s="49"/>
      <c r="G1293" s="49"/>
      <c r="I1293" s="1847"/>
      <c r="J1293" s="883"/>
      <c r="K1293" s="1761"/>
      <c r="L1293" s="49"/>
      <c r="M1293" s="49"/>
      <c r="N1293" s="49"/>
      <c r="O1293" s="736"/>
      <c r="P1293" s="1764"/>
      <c r="R1293" s="1765"/>
      <c r="S1293" s="1828"/>
      <c r="T1293" s="1767"/>
      <c r="V1293" s="1768"/>
      <c r="X1293" s="1767"/>
      <c r="Z1293" s="1768"/>
      <c r="AB1293" s="1767"/>
      <c r="AD1293" s="1768"/>
      <c r="AE1293" s="1828"/>
      <c r="AO1293" s="736"/>
    </row>
    <row r="1294" spans="2:41" ht="18" customHeight="1">
      <c r="B1294" s="72"/>
      <c r="D1294" s="49"/>
      <c r="F1294" s="49"/>
      <c r="G1294" s="49"/>
      <c r="I1294" s="1847"/>
      <c r="J1294" s="883"/>
      <c r="K1294" s="1761"/>
      <c r="L1294" s="49"/>
      <c r="M1294" s="49"/>
      <c r="N1294" s="49"/>
      <c r="O1294" s="736"/>
      <c r="P1294" s="1764"/>
      <c r="R1294" s="1765"/>
      <c r="S1294" s="1828"/>
      <c r="T1294" s="1767"/>
      <c r="V1294" s="1768"/>
      <c r="X1294" s="1767"/>
      <c r="Z1294" s="1768"/>
      <c r="AB1294" s="1767"/>
      <c r="AD1294" s="1768"/>
      <c r="AE1294" s="1828"/>
      <c r="AO1294" s="736"/>
    </row>
    <row r="1295" spans="2:41" ht="18" customHeight="1">
      <c r="B1295" s="72"/>
      <c r="D1295" s="49"/>
      <c r="F1295" s="49"/>
      <c r="G1295" s="49"/>
      <c r="I1295" s="1847"/>
      <c r="J1295" s="883"/>
      <c r="K1295" s="1761"/>
      <c r="L1295" s="49"/>
      <c r="M1295" s="49"/>
      <c r="N1295" s="49"/>
      <c r="O1295" s="736"/>
      <c r="P1295" s="1764"/>
      <c r="R1295" s="1765"/>
      <c r="S1295" s="1828"/>
      <c r="T1295" s="1767"/>
      <c r="V1295" s="1768"/>
      <c r="X1295" s="1767"/>
      <c r="Z1295" s="1768"/>
      <c r="AB1295" s="1767"/>
      <c r="AD1295" s="1768"/>
      <c r="AE1295" s="1828"/>
      <c r="AO1295" s="736"/>
    </row>
    <row r="1296" spans="2:41" ht="18" customHeight="1">
      <c r="B1296" s="72"/>
      <c r="D1296" s="49"/>
      <c r="F1296" s="49"/>
      <c r="G1296" s="49"/>
      <c r="I1296" s="1847"/>
      <c r="J1296" s="883"/>
      <c r="K1296" s="1761"/>
      <c r="L1296" s="49"/>
      <c r="M1296" s="49"/>
      <c r="N1296" s="49"/>
      <c r="O1296" s="736"/>
      <c r="P1296" s="1764"/>
      <c r="R1296" s="1765"/>
      <c r="S1296" s="1828"/>
      <c r="T1296" s="1767"/>
      <c r="V1296" s="1768"/>
      <c r="X1296" s="1767"/>
      <c r="Z1296" s="1768"/>
      <c r="AB1296" s="1767"/>
      <c r="AD1296" s="1768"/>
      <c r="AE1296" s="1828"/>
      <c r="AO1296" s="736"/>
    </row>
    <row r="1297" spans="2:41" ht="18" customHeight="1">
      <c r="B1297" s="72"/>
      <c r="D1297" s="49"/>
      <c r="F1297" s="49"/>
      <c r="G1297" s="49"/>
      <c r="I1297" s="1847"/>
      <c r="J1297" s="883"/>
      <c r="K1297" s="1761"/>
      <c r="L1297" s="49"/>
      <c r="M1297" s="49"/>
      <c r="N1297" s="49"/>
      <c r="O1297" s="736"/>
      <c r="P1297" s="1764"/>
      <c r="R1297" s="1765"/>
      <c r="S1297" s="1828"/>
      <c r="T1297" s="1767"/>
      <c r="V1297" s="1768"/>
      <c r="X1297" s="1767"/>
      <c r="Z1297" s="1768"/>
      <c r="AB1297" s="1767"/>
      <c r="AD1297" s="1768"/>
      <c r="AE1297" s="1828"/>
      <c r="AO1297" s="736"/>
    </row>
    <row r="1298" spans="2:41" ht="18" customHeight="1">
      <c r="B1298" s="72"/>
      <c r="D1298" s="49"/>
      <c r="F1298" s="49"/>
      <c r="G1298" s="49"/>
      <c r="I1298" s="1847"/>
      <c r="J1298" s="883"/>
      <c r="K1298" s="1761"/>
      <c r="L1298" s="49"/>
      <c r="M1298" s="49"/>
      <c r="N1298" s="49"/>
      <c r="O1298" s="736"/>
      <c r="P1298" s="1764"/>
      <c r="R1298" s="1765"/>
      <c r="S1298" s="1828"/>
      <c r="T1298" s="1767"/>
      <c r="V1298" s="1768"/>
      <c r="X1298" s="1767"/>
      <c r="Z1298" s="1768"/>
      <c r="AB1298" s="1767"/>
      <c r="AD1298" s="1768"/>
      <c r="AE1298" s="1828"/>
      <c r="AO1298" s="736"/>
    </row>
    <row r="1299" spans="2:41" ht="18" customHeight="1">
      <c r="B1299" s="72"/>
      <c r="D1299" s="49"/>
      <c r="F1299" s="49"/>
      <c r="G1299" s="49"/>
      <c r="I1299" s="1847"/>
      <c r="J1299" s="883"/>
      <c r="K1299" s="1761"/>
      <c r="L1299" s="49"/>
      <c r="M1299" s="49"/>
      <c r="N1299" s="49"/>
      <c r="O1299" s="736"/>
      <c r="P1299" s="1764"/>
      <c r="R1299" s="1765"/>
      <c r="S1299" s="1828"/>
      <c r="T1299" s="1767"/>
      <c r="V1299" s="1768"/>
      <c r="X1299" s="1767"/>
      <c r="Z1299" s="1768"/>
      <c r="AB1299" s="1767"/>
      <c r="AD1299" s="1768"/>
      <c r="AE1299" s="1828"/>
      <c r="AO1299" s="736"/>
    </row>
    <row r="1300" spans="2:41" ht="18" customHeight="1">
      <c r="B1300" s="72"/>
      <c r="D1300" s="49"/>
      <c r="F1300" s="49"/>
      <c r="G1300" s="49"/>
      <c r="I1300" s="1847"/>
      <c r="J1300" s="883"/>
      <c r="K1300" s="1761"/>
      <c r="L1300" s="49"/>
      <c r="M1300" s="49"/>
      <c r="N1300" s="49"/>
      <c r="O1300" s="736"/>
      <c r="P1300" s="1764"/>
      <c r="R1300" s="1765"/>
      <c r="S1300" s="1828"/>
      <c r="T1300" s="1767"/>
      <c r="V1300" s="1768"/>
      <c r="X1300" s="1767"/>
      <c r="Z1300" s="1768"/>
      <c r="AB1300" s="1767"/>
      <c r="AD1300" s="1768"/>
      <c r="AE1300" s="1828"/>
      <c r="AO1300" s="736"/>
    </row>
    <row r="1301" spans="2:41" ht="18" customHeight="1">
      <c r="B1301" s="72"/>
      <c r="D1301" s="49"/>
      <c r="F1301" s="49"/>
      <c r="G1301" s="49"/>
      <c r="I1301" s="1847"/>
      <c r="J1301" s="883"/>
      <c r="K1301" s="1761"/>
      <c r="L1301" s="49"/>
      <c r="M1301" s="49"/>
      <c r="N1301" s="49"/>
      <c r="O1301" s="736"/>
      <c r="P1301" s="1764"/>
      <c r="R1301" s="1765"/>
      <c r="S1301" s="1828"/>
      <c r="T1301" s="1767"/>
      <c r="V1301" s="1768"/>
      <c r="X1301" s="1767"/>
      <c r="Z1301" s="1768"/>
      <c r="AB1301" s="1767"/>
      <c r="AD1301" s="1768"/>
      <c r="AE1301" s="1828"/>
      <c r="AO1301" s="736"/>
    </row>
    <row r="1302" spans="2:41" ht="18" customHeight="1">
      <c r="B1302" s="72"/>
      <c r="D1302" s="49"/>
      <c r="F1302" s="49"/>
      <c r="G1302" s="49"/>
      <c r="I1302" s="1847"/>
      <c r="J1302" s="883"/>
      <c r="K1302" s="1761"/>
      <c r="L1302" s="49"/>
      <c r="M1302" s="49"/>
      <c r="N1302" s="49"/>
      <c r="O1302" s="736"/>
      <c r="P1302" s="1764"/>
      <c r="R1302" s="1765"/>
      <c r="S1302" s="1828"/>
      <c r="T1302" s="1767"/>
      <c r="V1302" s="1768"/>
      <c r="X1302" s="1767"/>
      <c r="Z1302" s="1768"/>
      <c r="AB1302" s="1767"/>
      <c r="AD1302" s="1768"/>
      <c r="AE1302" s="1828"/>
      <c r="AO1302" s="736"/>
    </row>
    <row r="1303" spans="2:41" ht="18" customHeight="1">
      <c r="B1303" s="72"/>
      <c r="D1303" s="49"/>
      <c r="F1303" s="49"/>
      <c r="G1303" s="49"/>
      <c r="I1303" s="1847"/>
      <c r="J1303" s="883"/>
      <c r="K1303" s="1761"/>
      <c r="L1303" s="49"/>
      <c r="M1303" s="49"/>
      <c r="N1303" s="49"/>
      <c r="O1303" s="736"/>
      <c r="P1303" s="1764"/>
      <c r="R1303" s="1765"/>
      <c r="S1303" s="1828"/>
      <c r="T1303" s="1767"/>
      <c r="V1303" s="1768"/>
      <c r="X1303" s="1767"/>
      <c r="Z1303" s="1768"/>
      <c r="AB1303" s="1767"/>
      <c r="AD1303" s="1768"/>
      <c r="AE1303" s="1828"/>
      <c r="AO1303" s="736"/>
    </row>
    <row r="1304" spans="2:41" ht="18" customHeight="1">
      <c r="B1304" s="72"/>
      <c r="D1304" s="49"/>
      <c r="F1304" s="49"/>
      <c r="G1304" s="49"/>
      <c r="I1304" s="1847"/>
      <c r="J1304" s="883"/>
      <c r="K1304" s="1761"/>
      <c r="L1304" s="49"/>
      <c r="M1304" s="49"/>
      <c r="N1304" s="49"/>
      <c r="O1304" s="736"/>
      <c r="P1304" s="1764"/>
      <c r="R1304" s="1765"/>
      <c r="S1304" s="1828"/>
      <c r="T1304" s="1767"/>
      <c r="V1304" s="1768"/>
      <c r="X1304" s="1767"/>
      <c r="Z1304" s="1768"/>
      <c r="AB1304" s="1767"/>
      <c r="AD1304" s="1768"/>
      <c r="AE1304" s="1828"/>
      <c r="AO1304" s="736"/>
    </row>
    <row r="1305" spans="2:41" ht="18" customHeight="1">
      <c r="B1305" s="72"/>
      <c r="D1305" s="49"/>
      <c r="F1305" s="49"/>
      <c r="G1305" s="49"/>
      <c r="I1305" s="1847"/>
      <c r="J1305" s="883"/>
      <c r="K1305" s="1761"/>
      <c r="L1305" s="49"/>
      <c r="M1305" s="49"/>
      <c r="N1305" s="49"/>
      <c r="O1305" s="736"/>
      <c r="P1305" s="1764"/>
      <c r="R1305" s="1765"/>
      <c r="S1305" s="1828"/>
      <c r="T1305" s="1767"/>
      <c r="V1305" s="1768"/>
      <c r="X1305" s="1767"/>
      <c r="Z1305" s="1768"/>
      <c r="AB1305" s="1767"/>
      <c r="AD1305" s="1768"/>
      <c r="AE1305" s="1828"/>
      <c r="AO1305" s="736"/>
    </row>
    <row r="1306" spans="2:41" ht="18" customHeight="1">
      <c r="B1306" s="72"/>
      <c r="D1306" s="49"/>
      <c r="F1306" s="49"/>
      <c r="G1306" s="49"/>
      <c r="I1306" s="1847"/>
      <c r="J1306" s="883"/>
      <c r="K1306" s="1761"/>
      <c r="L1306" s="49"/>
      <c r="M1306" s="49"/>
      <c r="N1306" s="49"/>
      <c r="O1306" s="736"/>
      <c r="P1306" s="1764"/>
      <c r="R1306" s="1765"/>
      <c r="S1306" s="1828"/>
      <c r="T1306" s="1767"/>
      <c r="V1306" s="1768"/>
      <c r="X1306" s="1767"/>
      <c r="Z1306" s="1768"/>
      <c r="AB1306" s="1767"/>
      <c r="AD1306" s="1768"/>
      <c r="AE1306" s="1828"/>
      <c r="AO1306" s="736"/>
    </row>
    <row r="1307" spans="2:41" ht="18" customHeight="1">
      <c r="B1307" s="72"/>
      <c r="D1307" s="49"/>
      <c r="F1307" s="49"/>
      <c r="G1307" s="49"/>
      <c r="I1307" s="1847"/>
      <c r="J1307" s="883"/>
      <c r="K1307" s="1761"/>
      <c r="L1307" s="49"/>
      <c r="M1307" s="49"/>
      <c r="N1307" s="49"/>
      <c r="O1307" s="736"/>
      <c r="P1307" s="1764"/>
      <c r="R1307" s="1765"/>
      <c r="S1307" s="1828"/>
      <c r="T1307" s="1767"/>
      <c r="V1307" s="1768"/>
      <c r="X1307" s="1767"/>
      <c r="Z1307" s="1768"/>
      <c r="AB1307" s="1767"/>
      <c r="AD1307" s="1768"/>
      <c r="AE1307" s="1828"/>
      <c r="AO1307" s="736"/>
    </row>
    <row r="1308" spans="2:41" ht="18" customHeight="1">
      <c r="B1308" s="72"/>
      <c r="D1308" s="49"/>
      <c r="F1308" s="49"/>
      <c r="G1308" s="49"/>
      <c r="I1308" s="1847"/>
      <c r="J1308" s="883"/>
      <c r="K1308" s="1761"/>
      <c r="L1308" s="49"/>
      <c r="M1308" s="49"/>
      <c r="N1308" s="49"/>
      <c r="O1308" s="736"/>
      <c r="P1308" s="1764"/>
      <c r="R1308" s="1765"/>
      <c r="S1308" s="1828"/>
      <c r="T1308" s="1767"/>
      <c r="V1308" s="1768"/>
      <c r="X1308" s="1767"/>
      <c r="Z1308" s="1768"/>
      <c r="AB1308" s="1767"/>
      <c r="AD1308" s="1768"/>
      <c r="AE1308" s="1828"/>
      <c r="AO1308" s="736"/>
    </row>
    <row r="1309" spans="2:41" ht="18" customHeight="1">
      <c r="B1309" s="72"/>
      <c r="D1309" s="49"/>
      <c r="F1309" s="49"/>
      <c r="G1309" s="49"/>
      <c r="I1309" s="1847"/>
      <c r="J1309" s="883"/>
      <c r="K1309" s="1761"/>
      <c r="L1309" s="49"/>
      <c r="M1309" s="49"/>
      <c r="N1309" s="49"/>
      <c r="O1309" s="736"/>
      <c r="P1309" s="1764"/>
      <c r="R1309" s="1765"/>
      <c r="S1309" s="1828"/>
      <c r="T1309" s="1767"/>
      <c r="V1309" s="1768"/>
      <c r="X1309" s="1767"/>
      <c r="Z1309" s="1768"/>
      <c r="AB1309" s="1767"/>
      <c r="AD1309" s="1768"/>
      <c r="AE1309" s="1828"/>
      <c r="AO1309" s="736"/>
    </row>
    <row r="1310" spans="2:41" ht="18" customHeight="1">
      <c r="B1310" s="72"/>
      <c r="D1310" s="49"/>
      <c r="F1310" s="49"/>
      <c r="G1310" s="49"/>
      <c r="I1310" s="1847"/>
      <c r="J1310" s="883"/>
      <c r="K1310" s="1761"/>
      <c r="L1310" s="49"/>
      <c r="M1310" s="49"/>
      <c r="N1310" s="49"/>
      <c r="O1310" s="736"/>
      <c r="P1310" s="1764"/>
      <c r="R1310" s="1765"/>
      <c r="S1310" s="1828"/>
      <c r="T1310" s="1767"/>
      <c r="V1310" s="1768"/>
      <c r="X1310" s="1767"/>
      <c r="Z1310" s="1768"/>
      <c r="AB1310" s="1767"/>
      <c r="AD1310" s="1768"/>
      <c r="AE1310" s="1828"/>
      <c r="AO1310" s="736"/>
    </row>
    <row r="1311" spans="2:41" ht="18" customHeight="1">
      <c r="B1311" s="72"/>
      <c r="D1311" s="49"/>
      <c r="F1311" s="49"/>
      <c r="G1311" s="49"/>
      <c r="I1311" s="1847"/>
      <c r="J1311" s="883"/>
      <c r="K1311" s="1761"/>
      <c r="L1311" s="49"/>
      <c r="M1311" s="49"/>
      <c r="N1311" s="49"/>
      <c r="O1311" s="736"/>
      <c r="P1311" s="1764"/>
      <c r="R1311" s="1765"/>
      <c r="S1311" s="1828"/>
      <c r="T1311" s="1767"/>
      <c r="V1311" s="1768"/>
      <c r="X1311" s="1767"/>
      <c r="Z1311" s="1768"/>
      <c r="AB1311" s="1767"/>
      <c r="AD1311" s="1768"/>
      <c r="AE1311" s="1828"/>
      <c r="AO1311" s="736"/>
    </row>
    <row r="1312" spans="2:41" ht="18" customHeight="1">
      <c r="B1312" s="72"/>
      <c r="D1312" s="49"/>
      <c r="F1312" s="49"/>
      <c r="G1312" s="49"/>
      <c r="I1312" s="1847"/>
      <c r="J1312" s="883"/>
      <c r="K1312" s="1761"/>
      <c r="L1312" s="49"/>
      <c r="M1312" s="49"/>
      <c r="N1312" s="49"/>
      <c r="O1312" s="736"/>
      <c r="P1312" s="1764"/>
      <c r="R1312" s="1765"/>
      <c r="S1312" s="1828"/>
      <c r="T1312" s="1767"/>
      <c r="V1312" s="1768"/>
      <c r="X1312" s="1767"/>
      <c r="Z1312" s="1768"/>
      <c r="AB1312" s="1767"/>
      <c r="AD1312" s="1768"/>
      <c r="AE1312" s="1828"/>
      <c r="AO1312" s="736"/>
    </row>
    <row r="1313" spans="2:41" ht="18" customHeight="1">
      <c r="B1313" s="72"/>
      <c r="D1313" s="49"/>
      <c r="F1313" s="49"/>
      <c r="G1313" s="49"/>
      <c r="I1313" s="1847"/>
      <c r="J1313" s="883"/>
      <c r="K1313" s="1761"/>
      <c r="L1313" s="49"/>
      <c r="M1313" s="49"/>
      <c r="N1313" s="49"/>
      <c r="O1313" s="736"/>
      <c r="P1313" s="1764"/>
      <c r="R1313" s="1765"/>
      <c r="S1313" s="1828"/>
      <c r="T1313" s="1767"/>
      <c r="V1313" s="1768"/>
      <c r="X1313" s="1767"/>
      <c r="Z1313" s="1768"/>
      <c r="AB1313" s="1767"/>
      <c r="AD1313" s="1768"/>
      <c r="AE1313" s="1828"/>
      <c r="AO1313" s="736"/>
    </row>
    <row r="1314" spans="2:41" ht="18" customHeight="1">
      <c r="B1314" s="72"/>
      <c r="D1314" s="49"/>
      <c r="F1314" s="49"/>
      <c r="G1314" s="49"/>
      <c r="I1314" s="1847"/>
      <c r="J1314" s="883"/>
      <c r="K1314" s="1761"/>
      <c r="L1314" s="49"/>
      <c r="M1314" s="49"/>
      <c r="N1314" s="49"/>
      <c r="O1314" s="736"/>
      <c r="P1314" s="1764"/>
      <c r="R1314" s="1765"/>
      <c r="S1314" s="1828"/>
      <c r="T1314" s="1767"/>
      <c r="V1314" s="1768"/>
      <c r="X1314" s="1767"/>
      <c r="Z1314" s="1768"/>
      <c r="AB1314" s="1767"/>
      <c r="AD1314" s="1768"/>
      <c r="AE1314" s="1828"/>
      <c r="AO1314" s="736"/>
    </row>
    <row r="1315" spans="2:41" ht="18" customHeight="1">
      <c r="B1315" s="72"/>
      <c r="D1315" s="49"/>
      <c r="F1315" s="49"/>
      <c r="G1315" s="49"/>
      <c r="I1315" s="1847"/>
      <c r="J1315" s="883"/>
      <c r="K1315" s="1761"/>
      <c r="L1315" s="49"/>
      <c r="M1315" s="49"/>
      <c r="N1315" s="49"/>
      <c r="O1315" s="736"/>
      <c r="P1315" s="1764"/>
      <c r="R1315" s="1765"/>
      <c r="S1315" s="1828"/>
      <c r="T1315" s="1767"/>
      <c r="V1315" s="1768"/>
      <c r="X1315" s="1767"/>
      <c r="Z1315" s="1768"/>
      <c r="AB1315" s="1767"/>
      <c r="AD1315" s="1768"/>
      <c r="AE1315" s="1828"/>
      <c r="AO1315" s="736"/>
    </row>
    <row r="1316" spans="2:41" ht="18" customHeight="1">
      <c r="B1316" s="72"/>
      <c r="D1316" s="49"/>
      <c r="F1316" s="49"/>
      <c r="G1316" s="49"/>
      <c r="I1316" s="1847"/>
      <c r="J1316" s="883"/>
      <c r="K1316" s="1761"/>
      <c r="L1316" s="49"/>
      <c r="M1316" s="49"/>
      <c r="N1316" s="49"/>
      <c r="O1316" s="736"/>
      <c r="P1316" s="1764"/>
      <c r="R1316" s="1765"/>
      <c r="S1316" s="1828"/>
      <c r="T1316" s="1767"/>
      <c r="V1316" s="1768"/>
      <c r="X1316" s="1767"/>
      <c r="Z1316" s="1768"/>
      <c r="AB1316" s="1767"/>
      <c r="AD1316" s="1768"/>
      <c r="AE1316" s="1828"/>
      <c r="AO1316" s="736"/>
    </row>
    <row r="1317" spans="2:41" ht="18" customHeight="1">
      <c r="B1317" s="72"/>
      <c r="D1317" s="49"/>
      <c r="F1317" s="49"/>
      <c r="G1317" s="49"/>
      <c r="I1317" s="1847"/>
      <c r="J1317" s="883"/>
      <c r="K1317" s="1761"/>
      <c r="L1317" s="49"/>
      <c r="M1317" s="49"/>
      <c r="N1317" s="49"/>
      <c r="O1317" s="736"/>
      <c r="P1317" s="1764"/>
      <c r="R1317" s="1765"/>
      <c r="S1317" s="1828"/>
      <c r="T1317" s="1767"/>
      <c r="V1317" s="1768"/>
      <c r="X1317" s="1767"/>
      <c r="Z1317" s="1768"/>
      <c r="AB1317" s="1767"/>
      <c r="AD1317" s="1768"/>
      <c r="AE1317" s="1828"/>
      <c r="AO1317" s="736"/>
    </row>
    <row r="1318" spans="2:41" ht="18" customHeight="1">
      <c r="B1318" s="72"/>
      <c r="D1318" s="49"/>
      <c r="F1318" s="49"/>
      <c r="G1318" s="49"/>
      <c r="I1318" s="1847"/>
      <c r="J1318" s="883"/>
      <c r="K1318" s="1761"/>
      <c r="L1318" s="49"/>
      <c r="M1318" s="49"/>
      <c r="N1318" s="49"/>
      <c r="O1318" s="736"/>
      <c r="P1318" s="1764"/>
      <c r="R1318" s="1765"/>
      <c r="S1318" s="1828"/>
      <c r="T1318" s="1767"/>
      <c r="V1318" s="1768"/>
      <c r="X1318" s="1767"/>
      <c r="Z1318" s="1768"/>
      <c r="AB1318" s="1767"/>
      <c r="AD1318" s="1768"/>
      <c r="AE1318" s="1828"/>
      <c r="AO1318" s="736"/>
    </row>
    <row r="1319" spans="2:41" ht="18" customHeight="1">
      <c r="B1319" s="72"/>
      <c r="D1319" s="49"/>
      <c r="F1319" s="49"/>
      <c r="G1319" s="49"/>
      <c r="I1319" s="1847"/>
      <c r="J1319" s="883"/>
      <c r="K1319" s="1761"/>
      <c r="L1319" s="49"/>
      <c r="M1319" s="49"/>
      <c r="N1319" s="49"/>
      <c r="O1319" s="736"/>
      <c r="P1319" s="1764"/>
      <c r="R1319" s="1765"/>
      <c r="S1319" s="1828"/>
      <c r="T1319" s="1767"/>
      <c r="V1319" s="1768"/>
      <c r="X1319" s="1767"/>
      <c r="Z1319" s="1768"/>
      <c r="AB1319" s="1767"/>
      <c r="AD1319" s="1768"/>
      <c r="AE1319" s="1828"/>
      <c r="AO1319" s="736"/>
    </row>
    <row r="1320" spans="2:41" ht="18" customHeight="1">
      <c r="B1320" s="72"/>
      <c r="D1320" s="49"/>
      <c r="F1320" s="49"/>
      <c r="G1320" s="49"/>
      <c r="I1320" s="1847"/>
      <c r="J1320" s="883"/>
      <c r="K1320" s="1761"/>
      <c r="L1320" s="49"/>
      <c r="M1320" s="49"/>
      <c r="N1320" s="49"/>
      <c r="O1320" s="736"/>
      <c r="P1320" s="1764"/>
      <c r="R1320" s="1765"/>
      <c r="S1320" s="1828"/>
      <c r="T1320" s="1767"/>
      <c r="V1320" s="1768"/>
      <c r="X1320" s="1767"/>
      <c r="Z1320" s="1768"/>
      <c r="AB1320" s="1767"/>
      <c r="AD1320" s="1768"/>
      <c r="AE1320" s="1828"/>
      <c r="AO1320" s="736"/>
    </row>
    <row r="1321" spans="2:41" ht="18" customHeight="1">
      <c r="B1321" s="72"/>
      <c r="D1321" s="49"/>
      <c r="F1321" s="49"/>
      <c r="G1321" s="49"/>
      <c r="I1321" s="1847"/>
      <c r="J1321" s="883"/>
      <c r="K1321" s="1761"/>
      <c r="L1321" s="49"/>
      <c r="M1321" s="49"/>
      <c r="N1321" s="49"/>
      <c r="O1321" s="736"/>
      <c r="P1321" s="1764"/>
      <c r="R1321" s="1765"/>
      <c r="S1321" s="1828"/>
      <c r="T1321" s="1767"/>
      <c r="V1321" s="1768"/>
      <c r="X1321" s="1767"/>
      <c r="Z1321" s="1768"/>
      <c r="AB1321" s="1767"/>
      <c r="AD1321" s="1768"/>
      <c r="AE1321" s="1828"/>
      <c r="AO1321" s="736"/>
    </row>
    <row r="1322" spans="2:41" ht="18" customHeight="1">
      <c r="B1322" s="72"/>
      <c r="D1322" s="49"/>
      <c r="F1322" s="49"/>
      <c r="G1322" s="49"/>
      <c r="I1322" s="1847"/>
      <c r="J1322" s="883"/>
      <c r="K1322" s="1761"/>
      <c r="L1322" s="49"/>
      <c r="M1322" s="49"/>
      <c r="N1322" s="49"/>
      <c r="O1322" s="736"/>
      <c r="P1322" s="1764"/>
      <c r="R1322" s="1765"/>
      <c r="S1322" s="1828"/>
      <c r="T1322" s="1767"/>
      <c r="V1322" s="1768"/>
      <c r="X1322" s="1767"/>
      <c r="Z1322" s="1768"/>
      <c r="AB1322" s="1767"/>
      <c r="AD1322" s="1768"/>
      <c r="AE1322" s="1828"/>
      <c r="AO1322" s="736"/>
    </row>
    <row r="1323" spans="2:41" ht="18" customHeight="1">
      <c r="B1323" s="72"/>
      <c r="D1323" s="49"/>
      <c r="F1323" s="49"/>
      <c r="G1323" s="49"/>
      <c r="I1323" s="1847"/>
      <c r="J1323" s="883"/>
      <c r="K1323" s="1761"/>
      <c r="L1323" s="49"/>
      <c r="M1323" s="49"/>
      <c r="N1323" s="49"/>
      <c r="O1323" s="736"/>
      <c r="P1323" s="1764"/>
      <c r="R1323" s="1765"/>
      <c r="S1323" s="1828"/>
      <c r="T1323" s="1767"/>
      <c r="V1323" s="1768"/>
      <c r="X1323" s="1767"/>
      <c r="Z1323" s="1768"/>
      <c r="AB1323" s="1767"/>
      <c r="AD1323" s="1768"/>
      <c r="AE1323" s="1828"/>
      <c r="AO1323" s="736"/>
    </row>
    <row r="1324" spans="2:41" ht="18" customHeight="1">
      <c r="B1324" s="72"/>
      <c r="D1324" s="49"/>
      <c r="F1324" s="49"/>
      <c r="G1324" s="49"/>
      <c r="I1324" s="1847"/>
      <c r="J1324" s="883"/>
      <c r="K1324" s="1761"/>
      <c r="L1324" s="49"/>
      <c r="M1324" s="49"/>
      <c r="N1324" s="49"/>
      <c r="O1324" s="736"/>
      <c r="P1324" s="1764"/>
      <c r="R1324" s="1765"/>
      <c r="S1324" s="1828"/>
      <c r="T1324" s="1767"/>
      <c r="V1324" s="1768"/>
      <c r="X1324" s="1767"/>
      <c r="Z1324" s="1768"/>
      <c r="AB1324" s="1767"/>
      <c r="AD1324" s="1768"/>
      <c r="AE1324" s="1828"/>
      <c r="AO1324" s="736"/>
    </row>
    <row r="1325" spans="2:41" ht="18" customHeight="1">
      <c r="B1325" s="72"/>
      <c r="D1325" s="49"/>
      <c r="F1325" s="49"/>
      <c r="G1325" s="49"/>
      <c r="I1325" s="1847"/>
      <c r="J1325" s="883"/>
      <c r="K1325" s="1761"/>
      <c r="L1325" s="49"/>
      <c r="M1325" s="49"/>
      <c r="N1325" s="49"/>
      <c r="O1325" s="736"/>
      <c r="P1325" s="1764"/>
      <c r="R1325" s="1765"/>
      <c r="S1325" s="1828"/>
      <c r="T1325" s="1767"/>
      <c r="V1325" s="1768"/>
      <c r="X1325" s="1767"/>
      <c r="Z1325" s="1768"/>
      <c r="AB1325" s="1767"/>
      <c r="AD1325" s="1768"/>
      <c r="AE1325" s="1828"/>
      <c r="AO1325" s="736"/>
    </row>
    <row r="1326" spans="2:41" ht="18" customHeight="1">
      <c r="B1326" s="72"/>
      <c r="D1326" s="49"/>
      <c r="F1326" s="49"/>
      <c r="G1326" s="49"/>
      <c r="I1326" s="1847"/>
      <c r="J1326" s="883"/>
      <c r="K1326" s="1761"/>
      <c r="L1326" s="49"/>
      <c r="M1326" s="49"/>
      <c r="N1326" s="49"/>
      <c r="O1326" s="736"/>
      <c r="P1326" s="1764"/>
      <c r="R1326" s="1765"/>
      <c r="S1326" s="1828"/>
      <c r="T1326" s="1767"/>
      <c r="V1326" s="1768"/>
      <c r="X1326" s="1767"/>
      <c r="Z1326" s="1768"/>
      <c r="AB1326" s="1767"/>
      <c r="AD1326" s="1768"/>
      <c r="AE1326" s="1828"/>
      <c r="AO1326" s="736"/>
    </row>
    <row r="1327" spans="2:41" ht="18" customHeight="1">
      <c r="B1327" s="72"/>
      <c r="D1327" s="49"/>
      <c r="F1327" s="49"/>
      <c r="G1327" s="49"/>
      <c r="I1327" s="1847"/>
      <c r="J1327" s="883"/>
      <c r="K1327" s="1761"/>
      <c r="L1327" s="49"/>
      <c r="M1327" s="49"/>
      <c r="N1327" s="49"/>
      <c r="O1327" s="736"/>
      <c r="P1327" s="1764"/>
      <c r="R1327" s="1765"/>
      <c r="S1327" s="1828"/>
      <c r="T1327" s="1767"/>
      <c r="V1327" s="1768"/>
      <c r="X1327" s="1767"/>
      <c r="Z1327" s="1768"/>
      <c r="AB1327" s="1767"/>
      <c r="AD1327" s="1768"/>
      <c r="AE1327" s="1828"/>
      <c r="AO1327" s="736"/>
    </row>
    <row r="1328" spans="2:41" ht="18" customHeight="1">
      <c r="B1328" s="72"/>
      <c r="D1328" s="49"/>
      <c r="F1328" s="49"/>
      <c r="G1328" s="49"/>
      <c r="I1328" s="1847"/>
      <c r="J1328" s="883"/>
      <c r="K1328" s="1761"/>
      <c r="L1328" s="49"/>
      <c r="M1328" s="49"/>
      <c r="N1328" s="49"/>
      <c r="O1328" s="736"/>
      <c r="P1328" s="1764"/>
      <c r="R1328" s="1765"/>
      <c r="S1328" s="1828"/>
      <c r="T1328" s="1767"/>
      <c r="V1328" s="1768"/>
      <c r="X1328" s="1767"/>
      <c r="Z1328" s="1768"/>
      <c r="AB1328" s="1767"/>
      <c r="AD1328" s="1768"/>
      <c r="AE1328" s="1828"/>
      <c r="AO1328" s="736"/>
    </row>
    <row r="1329" spans="2:41" ht="18" customHeight="1">
      <c r="B1329" s="72"/>
      <c r="D1329" s="49"/>
      <c r="F1329" s="49"/>
      <c r="G1329" s="49"/>
      <c r="I1329" s="1847"/>
      <c r="J1329" s="883"/>
      <c r="K1329" s="1761"/>
      <c r="L1329" s="49"/>
      <c r="M1329" s="49"/>
      <c r="N1329" s="49"/>
      <c r="O1329" s="736"/>
      <c r="P1329" s="1764"/>
      <c r="R1329" s="1765"/>
      <c r="S1329" s="1828"/>
      <c r="T1329" s="1767"/>
      <c r="V1329" s="1768"/>
      <c r="X1329" s="1767"/>
      <c r="Z1329" s="1768"/>
      <c r="AB1329" s="1767"/>
      <c r="AD1329" s="1768"/>
      <c r="AE1329" s="1828"/>
      <c r="AO1329" s="736"/>
    </row>
    <row r="1330" spans="2:41" ht="18" customHeight="1">
      <c r="B1330" s="72"/>
      <c r="D1330" s="49"/>
      <c r="F1330" s="49"/>
      <c r="G1330" s="49"/>
      <c r="I1330" s="1847"/>
      <c r="J1330" s="883"/>
      <c r="K1330" s="1761"/>
      <c r="L1330" s="49"/>
      <c r="M1330" s="49"/>
      <c r="N1330" s="49"/>
      <c r="O1330" s="736"/>
      <c r="P1330" s="1764"/>
      <c r="R1330" s="1765"/>
      <c r="S1330" s="1828"/>
      <c r="T1330" s="1767"/>
      <c r="V1330" s="1768"/>
      <c r="X1330" s="1767"/>
      <c r="Z1330" s="1768"/>
      <c r="AB1330" s="1767"/>
      <c r="AD1330" s="1768"/>
      <c r="AE1330" s="1828"/>
      <c r="AO1330" s="736"/>
    </row>
    <row r="1331" spans="2:41" ht="18" customHeight="1">
      <c r="B1331" s="72"/>
      <c r="D1331" s="49"/>
      <c r="F1331" s="49"/>
      <c r="G1331" s="49"/>
      <c r="I1331" s="1847"/>
      <c r="J1331" s="883"/>
      <c r="K1331" s="1761"/>
      <c r="L1331" s="49"/>
      <c r="M1331" s="49"/>
      <c r="N1331" s="49"/>
      <c r="O1331" s="736"/>
      <c r="P1331" s="1764"/>
      <c r="R1331" s="1765"/>
      <c r="S1331" s="1828"/>
      <c r="T1331" s="1767"/>
      <c r="V1331" s="1768"/>
      <c r="X1331" s="1767"/>
      <c r="Z1331" s="1768"/>
      <c r="AB1331" s="1767"/>
      <c r="AD1331" s="1768"/>
      <c r="AE1331" s="1828"/>
      <c r="AO1331" s="736"/>
    </row>
    <row r="1332" spans="2:41" ht="18" customHeight="1">
      <c r="B1332" s="72"/>
      <c r="D1332" s="49"/>
      <c r="F1332" s="49"/>
      <c r="G1332" s="49"/>
      <c r="I1332" s="1847"/>
      <c r="J1332" s="883"/>
      <c r="K1332" s="1761"/>
      <c r="L1332" s="49"/>
      <c r="M1332" s="49"/>
      <c r="N1332" s="49"/>
      <c r="O1332" s="736"/>
      <c r="P1332" s="1764"/>
      <c r="R1332" s="1765"/>
      <c r="S1332" s="1828"/>
      <c r="T1332" s="1767"/>
      <c r="V1332" s="1768"/>
      <c r="X1332" s="1767"/>
      <c r="Z1332" s="1768"/>
      <c r="AB1332" s="1767"/>
      <c r="AD1332" s="1768"/>
      <c r="AE1332" s="1828"/>
      <c r="AO1332" s="736"/>
    </row>
    <row r="1333" spans="2:41" ht="18" customHeight="1">
      <c r="B1333" s="72"/>
      <c r="D1333" s="49"/>
      <c r="F1333" s="49"/>
      <c r="G1333" s="49"/>
      <c r="I1333" s="1847"/>
      <c r="J1333" s="883"/>
      <c r="K1333" s="1761"/>
      <c r="L1333" s="49"/>
      <c r="M1333" s="49"/>
      <c r="N1333" s="49"/>
      <c r="O1333" s="736"/>
      <c r="P1333" s="1764"/>
      <c r="R1333" s="1765"/>
      <c r="S1333" s="1828"/>
      <c r="T1333" s="1767"/>
      <c r="V1333" s="1768"/>
      <c r="X1333" s="1767"/>
      <c r="Z1333" s="1768"/>
      <c r="AB1333" s="1767"/>
      <c r="AD1333" s="1768"/>
      <c r="AE1333" s="1828"/>
      <c r="AO1333" s="736"/>
    </row>
    <row r="1334" spans="2:41" ht="18" customHeight="1">
      <c r="B1334" s="72"/>
      <c r="D1334" s="49"/>
      <c r="F1334" s="49"/>
      <c r="G1334" s="49"/>
      <c r="I1334" s="1847"/>
      <c r="J1334" s="883"/>
      <c r="K1334" s="1761"/>
      <c r="L1334" s="49"/>
      <c r="M1334" s="49"/>
      <c r="N1334" s="49"/>
      <c r="O1334" s="736"/>
      <c r="P1334" s="1764"/>
      <c r="R1334" s="1765"/>
      <c r="S1334" s="1828"/>
      <c r="T1334" s="1767"/>
      <c r="V1334" s="1768"/>
      <c r="X1334" s="1767"/>
      <c r="Z1334" s="1768"/>
      <c r="AB1334" s="1767"/>
      <c r="AD1334" s="1768"/>
      <c r="AE1334" s="1828"/>
      <c r="AO1334" s="736"/>
    </row>
    <row r="1335" spans="2:41" ht="18" customHeight="1">
      <c r="B1335" s="72"/>
      <c r="D1335" s="49"/>
      <c r="F1335" s="49"/>
      <c r="G1335" s="49"/>
      <c r="I1335" s="1847"/>
      <c r="J1335" s="883"/>
      <c r="K1335" s="1761"/>
      <c r="L1335" s="49"/>
      <c r="M1335" s="49"/>
      <c r="N1335" s="49"/>
      <c r="O1335" s="736"/>
      <c r="P1335" s="1764"/>
      <c r="R1335" s="1765"/>
      <c r="S1335" s="1828"/>
      <c r="T1335" s="1767"/>
      <c r="V1335" s="1768"/>
      <c r="X1335" s="1767"/>
      <c r="Z1335" s="1768"/>
      <c r="AB1335" s="1767"/>
      <c r="AD1335" s="1768"/>
      <c r="AE1335" s="1828"/>
      <c r="AO1335" s="736"/>
    </row>
    <row r="1336" spans="2:41" ht="18" customHeight="1">
      <c r="B1336" s="72"/>
      <c r="D1336" s="49"/>
      <c r="F1336" s="49"/>
      <c r="G1336" s="49"/>
      <c r="I1336" s="1847"/>
      <c r="J1336" s="883"/>
      <c r="K1336" s="1761"/>
      <c r="L1336" s="49"/>
      <c r="M1336" s="49"/>
      <c r="N1336" s="49"/>
      <c r="O1336" s="736"/>
      <c r="P1336" s="1764"/>
      <c r="R1336" s="1765"/>
      <c r="S1336" s="1828"/>
      <c r="T1336" s="1767"/>
      <c r="V1336" s="1768"/>
      <c r="X1336" s="1767"/>
      <c r="Z1336" s="1768"/>
      <c r="AB1336" s="1767"/>
      <c r="AD1336" s="1768"/>
      <c r="AE1336" s="1828"/>
      <c r="AO1336" s="736"/>
    </row>
    <row r="1337" spans="2:41" ht="18" customHeight="1">
      <c r="B1337" s="72"/>
      <c r="D1337" s="49"/>
      <c r="F1337" s="49"/>
      <c r="G1337" s="49"/>
      <c r="I1337" s="1847"/>
      <c r="J1337" s="883"/>
      <c r="K1337" s="1761"/>
      <c r="L1337" s="49"/>
      <c r="M1337" s="49"/>
      <c r="N1337" s="49"/>
      <c r="O1337" s="736"/>
      <c r="P1337" s="1764"/>
      <c r="R1337" s="1765"/>
      <c r="S1337" s="1828"/>
      <c r="T1337" s="1767"/>
      <c r="V1337" s="1768"/>
      <c r="X1337" s="1767"/>
      <c r="Z1337" s="1768"/>
      <c r="AB1337" s="1767"/>
      <c r="AD1337" s="1768"/>
      <c r="AE1337" s="1828"/>
      <c r="AO1337" s="736"/>
    </row>
    <row r="1338" spans="2:41" ht="18" customHeight="1">
      <c r="B1338" s="72"/>
      <c r="D1338" s="49"/>
      <c r="F1338" s="49"/>
      <c r="G1338" s="49"/>
      <c r="I1338" s="1847"/>
      <c r="J1338" s="883"/>
      <c r="K1338" s="1761"/>
      <c r="L1338" s="49"/>
      <c r="M1338" s="49"/>
      <c r="N1338" s="49"/>
      <c r="O1338" s="736"/>
      <c r="P1338" s="1764"/>
      <c r="R1338" s="1765"/>
      <c r="S1338" s="1828"/>
      <c r="T1338" s="1767"/>
      <c r="V1338" s="1768"/>
      <c r="X1338" s="1767"/>
      <c r="Z1338" s="1768"/>
      <c r="AB1338" s="1767"/>
      <c r="AD1338" s="1768"/>
      <c r="AE1338" s="1828"/>
      <c r="AO1338" s="736"/>
    </row>
    <row r="1339" spans="2:41" ht="18" customHeight="1">
      <c r="B1339" s="72"/>
      <c r="D1339" s="49"/>
      <c r="F1339" s="49"/>
      <c r="G1339" s="49"/>
      <c r="I1339" s="1847"/>
      <c r="J1339" s="883"/>
      <c r="K1339" s="1761"/>
      <c r="L1339" s="49"/>
      <c r="M1339" s="49"/>
      <c r="N1339" s="49"/>
      <c r="O1339" s="736"/>
      <c r="P1339" s="1764"/>
      <c r="R1339" s="1765"/>
      <c r="S1339" s="1828"/>
      <c r="T1339" s="1767"/>
      <c r="V1339" s="1768"/>
      <c r="X1339" s="1767"/>
      <c r="Z1339" s="1768"/>
      <c r="AB1339" s="1767"/>
      <c r="AD1339" s="1768"/>
      <c r="AE1339" s="1828"/>
      <c r="AO1339" s="736"/>
    </row>
    <row r="1340" spans="2:41" ht="18" customHeight="1">
      <c r="B1340" s="72"/>
      <c r="D1340" s="49"/>
      <c r="F1340" s="49"/>
      <c r="G1340" s="49"/>
      <c r="I1340" s="1847"/>
      <c r="J1340" s="883"/>
      <c r="K1340" s="1761"/>
      <c r="L1340" s="49"/>
      <c r="M1340" s="49"/>
      <c r="N1340" s="49"/>
      <c r="O1340" s="736"/>
      <c r="P1340" s="1764"/>
      <c r="R1340" s="1765"/>
      <c r="S1340" s="1828"/>
      <c r="T1340" s="1767"/>
      <c r="V1340" s="1768"/>
      <c r="X1340" s="1767"/>
      <c r="Z1340" s="1768"/>
      <c r="AB1340" s="1767"/>
      <c r="AD1340" s="1768"/>
      <c r="AE1340" s="1828"/>
      <c r="AO1340" s="736"/>
    </row>
    <row r="1341" spans="2:41" ht="18" customHeight="1">
      <c r="B1341" s="72"/>
      <c r="D1341" s="49"/>
      <c r="F1341" s="49"/>
      <c r="G1341" s="49"/>
      <c r="I1341" s="1847"/>
      <c r="J1341" s="883"/>
      <c r="K1341" s="1761"/>
      <c r="L1341" s="49"/>
      <c r="M1341" s="49"/>
      <c r="N1341" s="49"/>
      <c r="O1341" s="736"/>
      <c r="P1341" s="1764"/>
      <c r="R1341" s="1765"/>
      <c r="S1341" s="1828"/>
      <c r="T1341" s="1767"/>
      <c r="V1341" s="1768"/>
      <c r="X1341" s="1767"/>
      <c r="Z1341" s="1768"/>
      <c r="AB1341" s="1767"/>
      <c r="AD1341" s="1768"/>
      <c r="AE1341" s="1828"/>
      <c r="AO1341" s="736"/>
    </row>
    <row r="1342" spans="2:41" ht="18" customHeight="1">
      <c r="B1342" s="72"/>
      <c r="D1342" s="49"/>
      <c r="F1342" s="49"/>
      <c r="G1342" s="49"/>
      <c r="I1342" s="1847"/>
      <c r="J1342" s="883"/>
      <c r="K1342" s="1761"/>
      <c r="L1342" s="49"/>
      <c r="M1342" s="49"/>
      <c r="N1342" s="49"/>
      <c r="O1342" s="736"/>
      <c r="P1342" s="1764"/>
      <c r="R1342" s="1765"/>
      <c r="S1342" s="1828"/>
      <c r="T1342" s="1767"/>
      <c r="V1342" s="1768"/>
      <c r="X1342" s="1767"/>
      <c r="Z1342" s="1768"/>
      <c r="AB1342" s="1767"/>
      <c r="AD1342" s="1768"/>
      <c r="AE1342" s="1828"/>
      <c r="AO1342" s="736"/>
    </row>
    <row r="1343" spans="2:41" ht="18" customHeight="1">
      <c r="B1343" s="72"/>
      <c r="D1343" s="49"/>
      <c r="F1343" s="49"/>
      <c r="G1343" s="49"/>
      <c r="I1343" s="1847"/>
      <c r="J1343" s="883"/>
      <c r="K1343" s="1761"/>
      <c r="L1343" s="49"/>
      <c r="M1343" s="49"/>
      <c r="N1343" s="49"/>
      <c r="O1343" s="736"/>
      <c r="P1343" s="1764"/>
      <c r="R1343" s="1765"/>
      <c r="S1343" s="1828"/>
      <c r="T1343" s="1767"/>
      <c r="V1343" s="1768"/>
      <c r="X1343" s="1767"/>
      <c r="Z1343" s="1768"/>
      <c r="AB1343" s="1767"/>
      <c r="AD1343" s="1768"/>
      <c r="AE1343" s="1828"/>
      <c r="AO1343" s="736"/>
    </row>
    <row r="1344" spans="2:41" ht="18" customHeight="1">
      <c r="B1344" s="72"/>
      <c r="D1344" s="49"/>
      <c r="F1344" s="49"/>
      <c r="G1344" s="49"/>
      <c r="I1344" s="1847"/>
      <c r="J1344" s="883"/>
      <c r="K1344" s="1761"/>
      <c r="L1344" s="49"/>
      <c r="M1344" s="49"/>
      <c r="N1344" s="49"/>
      <c r="O1344" s="736"/>
      <c r="P1344" s="1764"/>
      <c r="R1344" s="1765"/>
      <c r="S1344" s="1828"/>
      <c r="T1344" s="1767"/>
      <c r="V1344" s="1768"/>
      <c r="X1344" s="1767"/>
      <c r="Z1344" s="1768"/>
      <c r="AB1344" s="1767"/>
      <c r="AD1344" s="1768"/>
      <c r="AE1344" s="1828"/>
      <c r="AO1344" s="736"/>
    </row>
    <row r="1345" spans="2:41" ht="18" customHeight="1">
      <c r="B1345" s="72"/>
      <c r="D1345" s="49"/>
      <c r="F1345" s="49"/>
      <c r="G1345" s="49"/>
      <c r="I1345" s="1847"/>
      <c r="J1345" s="883"/>
      <c r="K1345" s="1761"/>
      <c r="L1345" s="49"/>
      <c r="M1345" s="49"/>
      <c r="N1345" s="49"/>
      <c r="O1345" s="736"/>
      <c r="P1345" s="1764"/>
      <c r="R1345" s="1765"/>
      <c r="S1345" s="1828"/>
      <c r="T1345" s="1767"/>
      <c r="V1345" s="1768"/>
      <c r="X1345" s="1767"/>
      <c r="Z1345" s="1768"/>
      <c r="AB1345" s="1767"/>
      <c r="AD1345" s="1768"/>
      <c r="AE1345" s="1828"/>
      <c r="AO1345" s="736"/>
    </row>
    <row r="1346" spans="2:41" ht="18" customHeight="1">
      <c r="B1346" s="72"/>
      <c r="D1346" s="49"/>
      <c r="F1346" s="49"/>
      <c r="G1346" s="49"/>
      <c r="I1346" s="1847"/>
      <c r="J1346" s="883"/>
      <c r="K1346" s="1761"/>
      <c r="L1346" s="49"/>
      <c r="M1346" s="49"/>
      <c r="N1346" s="49"/>
      <c r="O1346" s="736"/>
      <c r="P1346" s="1764"/>
      <c r="R1346" s="1765"/>
      <c r="S1346" s="1828"/>
      <c r="T1346" s="1767"/>
      <c r="V1346" s="1768"/>
      <c r="X1346" s="1767"/>
      <c r="Z1346" s="1768"/>
      <c r="AB1346" s="1767"/>
      <c r="AD1346" s="1768"/>
      <c r="AE1346" s="1828"/>
      <c r="AO1346" s="736"/>
    </row>
    <row r="1347" spans="2:41" ht="18" customHeight="1">
      <c r="B1347" s="72"/>
      <c r="D1347" s="49"/>
      <c r="F1347" s="49"/>
      <c r="G1347" s="49"/>
      <c r="I1347" s="1847"/>
      <c r="J1347" s="883"/>
      <c r="K1347" s="1761"/>
      <c r="L1347" s="49"/>
      <c r="M1347" s="49"/>
      <c r="N1347" s="49"/>
      <c r="O1347" s="736"/>
      <c r="P1347" s="1764"/>
      <c r="R1347" s="1765"/>
      <c r="S1347" s="1828"/>
      <c r="T1347" s="1767"/>
      <c r="V1347" s="1768"/>
      <c r="X1347" s="1767"/>
      <c r="Z1347" s="1768"/>
      <c r="AB1347" s="1767"/>
      <c r="AD1347" s="1768"/>
      <c r="AE1347" s="1828"/>
      <c r="AO1347" s="736"/>
    </row>
    <row r="1348" spans="2:41" ht="18" customHeight="1">
      <c r="B1348" s="72"/>
      <c r="D1348" s="49"/>
      <c r="F1348" s="49"/>
      <c r="G1348" s="49"/>
      <c r="I1348" s="1847"/>
      <c r="J1348" s="883"/>
      <c r="K1348" s="1761"/>
      <c r="L1348" s="49"/>
      <c r="M1348" s="49"/>
      <c r="N1348" s="49"/>
      <c r="O1348" s="736"/>
      <c r="P1348" s="1764"/>
      <c r="R1348" s="1765"/>
      <c r="S1348" s="1828"/>
      <c r="T1348" s="1767"/>
      <c r="V1348" s="1768"/>
      <c r="X1348" s="1767"/>
      <c r="Z1348" s="1768"/>
      <c r="AB1348" s="1767"/>
      <c r="AD1348" s="1768"/>
      <c r="AE1348" s="1828"/>
      <c r="AO1348" s="736"/>
    </row>
    <row r="1349" spans="2:41" ht="18" customHeight="1">
      <c r="B1349" s="72"/>
      <c r="D1349" s="49"/>
      <c r="F1349" s="49"/>
      <c r="G1349" s="49"/>
      <c r="I1349" s="1847"/>
      <c r="J1349" s="883"/>
      <c r="K1349" s="1761"/>
      <c r="L1349" s="49"/>
      <c r="M1349" s="49"/>
      <c r="N1349" s="49"/>
      <c r="O1349" s="736"/>
      <c r="P1349" s="1764"/>
      <c r="R1349" s="1765"/>
      <c r="S1349" s="1828"/>
      <c r="T1349" s="1767"/>
      <c r="V1349" s="1768"/>
      <c r="X1349" s="1767"/>
      <c r="Z1349" s="1768"/>
      <c r="AB1349" s="1767"/>
      <c r="AD1349" s="1768"/>
      <c r="AE1349" s="1828"/>
      <c r="AO1349" s="736"/>
    </row>
    <row r="1350" spans="2:41" ht="18" customHeight="1">
      <c r="B1350" s="72"/>
      <c r="D1350" s="49"/>
      <c r="F1350" s="49"/>
      <c r="G1350" s="49"/>
      <c r="I1350" s="1847"/>
      <c r="J1350" s="883"/>
      <c r="K1350" s="1761"/>
      <c r="L1350" s="49"/>
      <c r="M1350" s="49"/>
      <c r="N1350" s="49"/>
      <c r="O1350" s="736"/>
      <c r="P1350" s="1764"/>
      <c r="R1350" s="1765"/>
      <c r="S1350" s="1828"/>
      <c r="T1350" s="1767"/>
      <c r="V1350" s="1768"/>
      <c r="X1350" s="1767"/>
      <c r="Z1350" s="1768"/>
      <c r="AB1350" s="1767"/>
      <c r="AD1350" s="1768"/>
      <c r="AE1350" s="1828"/>
      <c r="AO1350" s="736"/>
    </row>
    <row r="1351" spans="2:41" ht="18" customHeight="1">
      <c r="B1351" s="72"/>
      <c r="D1351" s="49"/>
      <c r="F1351" s="49"/>
      <c r="G1351" s="49"/>
      <c r="I1351" s="1847"/>
      <c r="J1351" s="883"/>
      <c r="K1351" s="1761"/>
      <c r="L1351" s="49"/>
      <c r="M1351" s="49"/>
      <c r="N1351" s="49"/>
      <c r="O1351" s="736"/>
      <c r="P1351" s="1764"/>
      <c r="R1351" s="1765"/>
      <c r="S1351" s="1828"/>
      <c r="T1351" s="1767"/>
      <c r="V1351" s="1768"/>
      <c r="X1351" s="1767"/>
      <c r="Z1351" s="1768"/>
      <c r="AB1351" s="1767"/>
      <c r="AD1351" s="1768"/>
      <c r="AE1351" s="1828"/>
      <c r="AO1351" s="736"/>
    </row>
    <row r="1352" spans="2:41" ht="18" customHeight="1">
      <c r="B1352" s="72"/>
      <c r="D1352" s="49"/>
      <c r="F1352" s="49"/>
      <c r="G1352" s="49"/>
      <c r="I1352" s="1847"/>
      <c r="J1352" s="883"/>
      <c r="K1352" s="1761"/>
      <c r="L1352" s="49"/>
      <c r="M1352" s="49"/>
      <c r="N1352" s="49"/>
      <c r="O1352" s="736"/>
      <c r="P1352" s="1764"/>
      <c r="R1352" s="1765"/>
      <c r="S1352" s="1828"/>
      <c r="T1352" s="1767"/>
      <c r="V1352" s="1768"/>
      <c r="X1352" s="1767"/>
      <c r="Z1352" s="1768"/>
      <c r="AB1352" s="1767"/>
      <c r="AD1352" s="1768"/>
      <c r="AE1352" s="1828"/>
      <c r="AO1352" s="736"/>
    </row>
    <row r="1353" spans="2:41" ht="18" customHeight="1">
      <c r="B1353" s="72"/>
      <c r="D1353" s="49"/>
      <c r="F1353" s="49"/>
      <c r="G1353" s="49"/>
      <c r="I1353" s="1847"/>
      <c r="J1353" s="883"/>
      <c r="K1353" s="1761"/>
      <c r="L1353" s="49"/>
      <c r="M1353" s="49"/>
      <c r="N1353" s="49"/>
      <c r="O1353" s="736"/>
      <c r="P1353" s="1764"/>
      <c r="R1353" s="1765"/>
      <c r="S1353" s="1828"/>
      <c r="T1353" s="1767"/>
      <c r="V1353" s="1768"/>
      <c r="X1353" s="1767"/>
      <c r="Z1353" s="1768"/>
      <c r="AB1353" s="1767"/>
      <c r="AD1353" s="1768"/>
      <c r="AE1353" s="1828"/>
      <c r="AO1353" s="736"/>
    </row>
    <row r="1354" spans="2:41" ht="18" customHeight="1">
      <c r="B1354" s="72"/>
      <c r="D1354" s="49"/>
      <c r="F1354" s="49"/>
      <c r="G1354" s="49"/>
      <c r="I1354" s="1847"/>
      <c r="J1354" s="883"/>
      <c r="K1354" s="1761"/>
      <c r="L1354" s="49"/>
      <c r="M1354" s="49"/>
      <c r="N1354" s="49"/>
      <c r="O1354" s="736"/>
      <c r="P1354" s="1764"/>
      <c r="R1354" s="1765"/>
      <c r="S1354" s="1828"/>
      <c r="T1354" s="1767"/>
      <c r="V1354" s="1768"/>
      <c r="X1354" s="1767"/>
      <c r="Z1354" s="1768"/>
      <c r="AB1354" s="1767"/>
      <c r="AD1354" s="1768"/>
      <c r="AE1354" s="1828"/>
      <c r="AO1354" s="736"/>
    </row>
    <row r="1355" spans="2:41" ht="18" customHeight="1">
      <c r="B1355" s="72"/>
      <c r="D1355" s="49"/>
      <c r="F1355" s="49"/>
      <c r="G1355" s="49"/>
      <c r="I1355" s="1847"/>
      <c r="J1355" s="883"/>
      <c r="K1355" s="1761"/>
      <c r="L1355" s="49"/>
      <c r="M1355" s="49"/>
      <c r="N1355" s="49"/>
      <c r="O1355" s="736"/>
      <c r="P1355" s="1764"/>
      <c r="R1355" s="1765"/>
      <c r="S1355" s="1828"/>
      <c r="T1355" s="1767"/>
      <c r="V1355" s="1768"/>
      <c r="X1355" s="1767"/>
      <c r="Z1355" s="1768"/>
      <c r="AB1355" s="1767"/>
      <c r="AD1355" s="1768"/>
      <c r="AE1355" s="1828"/>
      <c r="AO1355" s="736"/>
    </row>
    <row r="1356" spans="2:41" ht="18" customHeight="1">
      <c r="B1356" s="72"/>
      <c r="D1356" s="49"/>
      <c r="F1356" s="49"/>
      <c r="G1356" s="49"/>
      <c r="I1356" s="1847"/>
      <c r="J1356" s="883"/>
      <c r="K1356" s="1761"/>
      <c r="L1356" s="49"/>
      <c r="M1356" s="49"/>
      <c r="N1356" s="49"/>
      <c r="O1356" s="736"/>
      <c r="P1356" s="1764"/>
      <c r="R1356" s="1765"/>
      <c r="S1356" s="1828"/>
      <c r="T1356" s="1767"/>
      <c r="V1356" s="1768"/>
      <c r="X1356" s="1767"/>
      <c r="Z1356" s="1768"/>
      <c r="AB1356" s="1767"/>
      <c r="AD1356" s="1768"/>
      <c r="AE1356" s="1828"/>
      <c r="AO1356" s="736"/>
    </row>
    <row r="1357" spans="2:41" ht="18" customHeight="1">
      <c r="B1357" s="72"/>
      <c r="D1357" s="49"/>
      <c r="F1357" s="49"/>
      <c r="G1357" s="49"/>
      <c r="I1357" s="1847"/>
      <c r="J1357" s="883"/>
      <c r="K1357" s="1761"/>
      <c r="L1357" s="49"/>
      <c r="M1357" s="49"/>
      <c r="N1357" s="49"/>
      <c r="O1357" s="736"/>
      <c r="P1357" s="1764"/>
      <c r="R1357" s="1765"/>
      <c r="S1357" s="1828"/>
      <c r="T1357" s="1767"/>
      <c r="V1357" s="1768"/>
      <c r="X1357" s="1767"/>
      <c r="Z1357" s="1768"/>
      <c r="AB1357" s="1767"/>
      <c r="AD1357" s="1768"/>
      <c r="AE1357" s="1828"/>
      <c r="AO1357" s="736"/>
    </row>
    <row r="1358" spans="2:41" ht="18" customHeight="1">
      <c r="B1358" s="72"/>
      <c r="D1358" s="49"/>
      <c r="F1358" s="49"/>
      <c r="G1358" s="49"/>
      <c r="I1358" s="1847"/>
      <c r="J1358" s="883"/>
      <c r="K1358" s="1761"/>
      <c r="L1358" s="49"/>
      <c r="M1358" s="49"/>
      <c r="N1358" s="49"/>
      <c r="O1358" s="736"/>
      <c r="P1358" s="1764"/>
      <c r="R1358" s="1765"/>
      <c r="S1358" s="1828"/>
      <c r="T1358" s="1767"/>
      <c r="V1358" s="1768"/>
      <c r="X1358" s="1767"/>
      <c r="Z1358" s="1768"/>
      <c r="AB1358" s="1767"/>
      <c r="AD1358" s="1768"/>
      <c r="AE1358" s="1828"/>
      <c r="AO1358" s="736"/>
    </row>
    <row r="1359" spans="2:41" ht="18" customHeight="1">
      <c r="B1359" s="72"/>
      <c r="D1359" s="49"/>
      <c r="F1359" s="49"/>
      <c r="G1359" s="49"/>
      <c r="I1359" s="1847"/>
      <c r="J1359" s="883"/>
      <c r="K1359" s="1761"/>
      <c r="L1359" s="49"/>
      <c r="M1359" s="49"/>
      <c r="N1359" s="49"/>
      <c r="O1359" s="736"/>
      <c r="P1359" s="1764"/>
      <c r="R1359" s="1765"/>
      <c r="S1359" s="1828"/>
      <c r="T1359" s="1767"/>
      <c r="V1359" s="1768"/>
      <c r="X1359" s="1767"/>
      <c r="Z1359" s="1768"/>
      <c r="AB1359" s="1767"/>
      <c r="AD1359" s="1768"/>
      <c r="AE1359" s="1828"/>
      <c r="AO1359" s="736"/>
    </row>
    <row r="1360" spans="2:41" ht="18" customHeight="1">
      <c r="B1360" s="72"/>
      <c r="D1360" s="49"/>
      <c r="F1360" s="49"/>
      <c r="G1360" s="49"/>
      <c r="I1360" s="1847"/>
      <c r="J1360" s="883"/>
      <c r="K1360" s="1761"/>
      <c r="L1360" s="49"/>
      <c r="M1360" s="49"/>
      <c r="N1360" s="49"/>
      <c r="O1360" s="736"/>
      <c r="P1360" s="1764"/>
      <c r="R1360" s="1765"/>
      <c r="S1360" s="1828"/>
      <c r="T1360" s="1767"/>
      <c r="V1360" s="1768"/>
      <c r="X1360" s="1767"/>
      <c r="Z1360" s="1768"/>
      <c r="AB1360" s="1767"/>
      <c r="AD1360" s="1768"/>
      <c r="AE1360" s="1828"/>
      <c r="AO1360" s="736"/>
    </row>
    <row r="1361" spans="2:41" ht="18" customHeight="1">
      <c r="B1361" s="72"/>
      <c r="D1361" s="49"/>
      <c r="F1361" s="49"/>
      <c r="G1361" s="49"/>
      <c r="I1361" s="1847"/>
      <c r="J1361" s="883"/>
      <c r="K1361" s="1761"/>
      <c r="L1361" s="49"/>
      <c r="M1361" s="49"/>
      <c r="N1361" s="49"/>
      <c r="O1361" s="736"/>
      <c r="P1361" s="1764"/>
      <c r="R1361" s="1765"/>
      <c r="S1361" s="1828"/>
      <c r="T1361" s="1767"/>
      <c r="V1361" s="1768"/>
      <c r="X1361" s="1767"/>
      <c r="Z1361" s="1768"/>
      <c r="AB1361" s="1767"/>
      <c r="AD1361" s="1768"/>
      <c r="AE1361" s="1828"/>
      <c r="AO1361" s="736"/>
    </row>
    <row r="1362" spans="2:41" ht="18" customHeight="1">
      <c r="B1362" s="72"/>
      <c r="D1362" s="49"/>
      <c r="F1362" s="49"/>
      <c r="G1362" s="49"/>
      <c r="I1362" s="1847"/>
      <c r="J1362" s="883"/>
      <c r="K1362" s="1761"/>
      <c r="L1362" s="49"/>
      <c r="M1362" s="49"/>
      <c r="N1362" s="49"/>
      <c r="O1362" s="736"/>
      <c r="P1362" s="1764"/>
      <c r="R1362" s="1765"/>
      <c r="S1362" s="1828"/>
      <c r="T1362" s="1767"/>
      <c r="V1362" s="1768"/>
      <c r="X1362" s="1767"/>
      <c r="Z1362" s="1768"/>
      <c r="AB1362" s="1767"/>
      <c r="AD1362" s="1768"/>
      <c r="AE1362" s="1828"/>
      <c r="AO1362" s="736"/>
    </row>
    <row r="1363" spans="2:41" ht="18" customHeight="1">
      <c r="B1363" s="72"/>
      <c r="D1363" s="49"/>
      <c r="F1363" s="49"/>
      <c r="G1363" s="49"/>
      <c r="I1363" s="1847"/>
      <c r="J1363" s="883"/>
      <c r="K1363" s="1761"/>
      <c r="L1363" s="49"/>
      <c r="M1363" s="49"/>
      <c r="N1363" s="49"/>
      <c r="O1363" s="736"/>
      <c r="P1363" s="1764"/>
      <c r="R1363" s="1765"/>
      <c r="S1363" s="1828"/>
      <c r="T1363" s="1767"/>
      <c r="V1363" s="1768"/>
      <c r="X1363" s="1767"/>
      <c r="Z1363" s="1768"/>
      <c r="AB1363" s="1767"/>
      <c r="AD1363" s="1768"/>
      <c r="AE1363" s="1828"/>
      <c r="AO1363" s="736"/>
    </row>
    <row r="1364" spans="2:41" ht="18" customHeight="1">
      <c r="B1364" s="72"/>
      <c r="D1364" s="49"/>
      <c r="F1364" s="49"/>
      <c r="G1364" s="49"/>
      <c r="I1364" s="1847"/>
      <c r="J1364" s="883"/>
      <c r="K1364" s="1761"/>
      <c r="L1364" s="49"/>
      <c r="M1364" s="49"/>
      <c r="N1364" s="49"/>
      <c r="O1364" s="736"/>
      <c r="P1364" s="1764"/>
      <c r="R1364" s="1765"/>
      <c r="S1364" s="1828"/>
      <c r="T1364" s="1767"/>
      <c r="V1364" s="1768"/>
      <c r="X1364" s="1767"/>
      <c r="Z1364" s="1768"/>
      <c r="AB1364" s="1767"/>
      <c r="AD1364" s="1768"/>
      <c r="AE1364" s="1828"/>
      <c r="AO1364" s="736"/>
    </row>
    <row r="1365" spans="2:41" ht="18" customHeight="1">
      <c r="B1365" s="72"/>
      <c r="D1365" s="49"/>
      <c r="F1365" s="49"/>
      <c r="G1365" s="49"/>
      <c r="I1365" s="1847"/>
      <c r="J1365" s="883"/>
      <c r="K1365" s="1761"/>
      <c r="L1365" s="49"/>
      <c r="M1365" s="49"/>
      <c r="N1365" s="49"/>
      <c r="O1365" s="736"/>
      <c r="P1365" s="1764"/>
      <c r="R1365" s="1765"/>
      <c r="S1365" s="1828"/>
      <c r="T1365" s="1767"/>
      <c r="V1365" s="1768"/>
      <c r="X1365" s="1767"/>
      <c r="Z1365" s="1768"/>
      <c r="AB1365" s="1767"/>
      <c r="AD1365" s="1768"/>
      <c r="AE1365" s="1828"/>
      <c r="AO1365" s="736"/>
    </row>
    <row r="1366" spans="2:41" ht="18" customHeight="1">
      <c r="B1366" s="72"/>
      <c r="D1366" s="49"/>
      <c r="F1366" s="49"/>
      <c r="G1366" s="49"/>
      <c r="I1366" s="1847"/>
      <c r="J1366" s="883"/>
      <c r="K1366" s="1761"/>
      <c r="L1366" s="49"/>
      <c r="M1366" s="49"/>
      <c r="N1366" s="49"/>
      <c r="O1366" s="736"/>
      <c r="P1366" s="1764"/>
      <c r="R1366" s="1765"/>
      <c r="S1366" s="1828"/>
      <c r="T1366" s="1767"/>
      <c r="V1366" s="1768"/>
      <c r="X1366" s="1767"/>
      <c r="Z1366" s="1768"/>
      <c r="AB1366" s="1767"/>
      <c r="AD1366" s="1768"/>
      <c r="AE1366" s="1828"/>
      <c r="AO1366" s="736"/>
    </row>
    <row r="1367" spans="2:41" ht="18" customHeight="1">
      <c r="B1367" s="72"/>
      <c r="D1367" s="49"/>
      <c r="F1367" s="49"/>
      <c r="G1367" s="49"/>
      <c r="I1367" s="1847"/>
      <c r="J1367" s="883"/>
      <c r="K1367" s="1761"/>
      <c r="L1367" s="49"/>
      <c r="M1367" s="49"/>
      <c r="N1367" s="49"/>
      <c r="O1367" s="736"/>
      <c r="P1367" s="1764"/>
      <c r="R1367" s="1765"/>
      <c r="S1367" s="1828"/>
      <c r="T1367" s="1767"/>
      <c r="V1367" s="1768"/>
      <c r="X1367" s="1767"/>
      <c r="Z1367" s="1768"/>
      <c r="AB1367" s="1767"/>
      <c r="AD1367" s="1768"/>
      <c r="AE1367" s="1828"/>
      <c r="AO1367" s="736"/>
    </row>
    <row r="1368" spans="2:41" ht="18" customHeight="1">
      <c r="B1368" s="72"/>
      <c r="D1368" s="49"/>
      <c r="F1368" s="49"/>
      <c r="G1368" s="49"/>
      <c r="I1368" s="1847"/>
      <c r="J1368" s="883"/>
      <c r="K1368" s="1761"/>
      <c r="L1368" s="49"/>
      <c r="M1368" s="49"/>
      <c r="N1368" s="49"/>
      <c r="O1368" s="736"/>
      <c r="P1368" s="1764"/>
      <c r="R1368" s="1765"/>
      <c r="S1368" s="1828"/>
      <c r="T1368" s="1767"/>
      <c r="V1368" s="1768"/>
      <c r="X1368" s="1767"/>
      <c r="Z1368" s="1768"/>
      <c r="AB1368" s="1767"/>
      <c r="AD1368" s="1768"/>
      <c r="AE1368" s="1828"/>
      <c r="AO1368" s="736"/>
    </row>
    <row r="1369" spans="2:41" ht="18" customHeight="1">
      <c r="B1369" s="72"/>
      <c r="D1369" s="49"/>
      <c r="F1369" s="49"/>
      <c r="G1369" s="49"/>
      <c r="I1369" s="1847"/>
      <c r="J1369" s="883"/>
      <c r="K1369" s="1761"/>
      <c r="L1369" s="49"/>
      <c r="M1369" s="49"/>
      <c r="N1369" s="49"/>
      <c r="O1369" s="736"/>
      <c r="P1369" s="1764"/>
      <c r="R1369" s="1765"/>
      <c r="S1369" s="1828"/>
      <c r="T1369" s="1767"/>
      <c r="V1369" s="1768"/>
      <c r="X1369" s="1767"/>
      <c r="Z1369" s="1768"/>
      <c r="AB1369" s="1767"/>
      <c r="AD1369" s="1768"/>
      <c r="AE1369" s="1828"/>
      <c r="AO1369" s="736"/>
    </row>
    <row r="1370" spans="2:41" ht="18" customHeight="1">
      <c r="B1370" s="72"/>
      <c r="D1370" s="49"/>
      <c r="F1370" s="49"/>
      <c r="G1370" s="49"/>
      <c r="I1370" s="1847"/>
      <c r="J1370" s="883"/>
      <c r="K1370" s="1761"/>
      <c r="L1370" s="49"/>
      <c r="M1370" s="49"/>
      <c r="N1370" s="49"/>
      <c r="O1370" s="736"/>
      <c r="P1370" s="1764"/>
      <c r="R1370" s="1765"/>
      <c r="S1370" s="1828"/>
      <c r="T1370" s="1767"/>
      <c r="V1370" s="1768"/>
      <c r="X1370" s="1767"/>
      <c r="Z1370" s="1768"/>
      <c r="AB1370" s="1767"/>
      <c r="AD1370" s="1768"/>
      <c r="AE1370" s="1828"/>
      <c r="AO1370" s="736"/>
    </row>
    <row r="1371" spans="2:41" ht="18" customHeight="1">
      <c r="B1371" s="72"/>
      <c r="D1371" s="49"/>
      <c r="F1371" s="49"/>
      <c r="G1371" s="49"/>
      <c r="I1371" s="1847"/>
      <c r="J1371" s="883"/>
      <c r="K1371" s="1761"/>
      <c r="L1371" s="49"/>
      <c r="M1371" s="49"/>
      <c r="N1371" s="49"/>
      <c r="O1371" s="736"/>
      <c r="P1371" s="1764"/>
      <c r="R1371" s="1765"/>
      <c r="S1371" s="1828"/>
      <c r="T1371" s="1767"/>
      <c r="V1371" s="1768"/>
      <c r="X1371" s="1767"/>
      <c r="Z1371" s="1768"/>
      <c r="AB1371" s="1767"/>
      <c r="AD1371" s="1768"/>
      <c r="AE1371" s="1828"/>
      <c r="AO1371" s="736"/>
    </row>
    <row r="1372" spans="2:41" ht="18" customHeight="1">
      <c r="B1372" s="72"/>
      <c r="D1372" s="49"/>
      <c r="F1372" s="49"/>
      <c r="G1372" s="49"/>
      <c r="I1372" s="1847"/>
      <c r="J1372" s="883"/>
      <c r="K1372" s="1761"/>
      <c r="L1372" s="49"/>
      <c r="M1372" s="49"/>
      <c r="N1372" s="49"/>
      <c r="O1372" s="736"/>
      <c r="P1372" s="1764"/>
      <c r="R1372" s="1765"/>
      <c r="S1372" s="1828"/>
      <c r="T1372" s="1767"/>
      <c r="V1372" s="1768"/>
      <c r="X1372" s="1767"/>
      <c r="Z1372" s="1768"/>
      <c r="AB1372" s="1767"/>
      <c r="AD1372" s="1768"/>
      <c r="AE1372" s="1828"/>
      <c r="AO1372" s="736"/>
    </row>
    <row r="1373" spans="2:41" ht="18" customHeight="1">
      <c r="B1373" s="72"/>
      <c r="D1373" s="49"/>
      <c r="F1373" s="49"/>
      <c r="G1373" s="49"/>
      <c r="I1373" s="1847"/>
      <c r="J1373" s="883"/>
      <c r="K1373" s="1761"/>
      <c r="L1373" s="49"/>
      <c r="M1373" s="49"/>
      <c r="N1373" s="49"/>
      <c r="O1373" s="736"/>
      <c r="P1373" s="1764"/>
      <c r="R1373" s="1765"/>
      <c r="S1373" s="1828"/>
      <c r="T1373" s="1767"/>
      <c r="V1373" s="1768"/>
      <c r="X1373" s="1767"/>
      <c r="Z1373" s="1768"/>
      <c r="AB1373" s="1767"/>
      <c r="AD1373" s="1768"/>
      <c r="AE1373" s="1828"/>
      <c r="AO1373" s="736"/>
    </row>
    <row r="1374" spans="2:41" ht="18" customHeight="1">
      <c r="B1374" s="72"/>
      <c r="D1374" s="49"/>
      <c r="F1374" s="49"/>
      <c r="G1374" s="49"/>
      <c r="I1374" s="1847"/>
      <c r="J1374" s="883"/>
      <c r="K1374" s="1761"/>
      <c r="L1374" s="49"/>
      <c r="M1374" s="49"/>
      <c r="N1374" s="49"/>
      <c r="O1374" s="736"/>
      <c r="P1374" s="1764"/>
      <c r="R1374" s="1765"/>
      <c r="S1374" s="1828"/>
      <c r="T1374" s="1767"/>
      <c r="V1374" s="1768"/>
      <c r="X1374" s="1767"/>
      <c r="Z1374" s="1768"/>
      <c r="AB1374" s="1767"/>
      <c r="AD1374" s="1768"/>
      <c r="AE1374" s="1828"/>
      <c r="AO1374" s="736"/>
    </row>
    <row r="1375" spans="2:41" ht="18" customHeight="1">
      <c r="B1375" s="72"/>
      <c r="D1375" s="49"/>
      <c r="F1375" s="49"/>
      <c r="G1375" s="49"/>
      <c r="I1375" s="1847"/>
      <c r="J1375" s="883"/>
      <c r="K1375" s="1761"/>
      <c r="L1375" s="49"/>
      <c r="M1375" s="49"/>
      <c r="N1375" s="49"/>
      <c r="O1375" s="736"/>
      <c r="P1375" s="1764"/>
      <c r="R1375" s="1765"/>
      <c r="S1375" s="1828"/>
      <c r="T1375" s="1767"/>
      <c r="V1375" s="1768"/>
      <c r="X1375" s="1767"/>
      <c r="Z1375" s="1768"/>
      <c r="AB1375" s="1767"/>
      <c r="AD1375" s="1768"/>
      <c r="AE1375" s="1828"/>
      <c r="AO1375" s="736"/>
    </row>
    <row r="1376" spans="2:41" ht="18" customHeight="1">
      <c r="B1376" s="72"/>
      <c r="D1376" s="49"/>
      <c r="F1376" s="49"/>
      <c r="G1376" s="49"/>
      <c r="I1376" s="1847"/>
      <c r="J1376" s="883"/>
      <c r="K1376" s="1761"/>
      <c r="L1376" s="49"/>
      <c r="M1376" s="49"/>
      <c r="N1376" s="49"/>
      <c r="O1376" s="736"/>
      <c r="P1376" s="1764"/>
      <c r="R1376" s="1765"/>
      <c r="S1376" s="1828"/>
      <c r="T1376" s="1767"/>
      <c r="V1376" s="1768"/>
      <c r="X1376" s="1767"/>
      <c r="Z1376" s="1768"/>
      <c r="AB1376" s="1767"/>
      <c r="AD1376" s="1768"/>
      <c r="AE1376" s="1828"/>
      <c r="AO1376" s="736"/>
    </row>
    <row r="1377" spans="2:41" ht="18" customHeight="1">
      <c r="B1377" s="72"/>
      <c r="D1377" s="49"/>
      <c r="F1377" s="49"/>
      <c r="G1377" s="49"/>
      <c r="I1377" s="1847"/>
      <c r="J1377" s="883"/>
      <c r="K1377" s="1761"/>
      <c r="L1377" s="49"/>
      <c r="M1377" s="49"/>
      <c r="N1377" s="49"/>
      <c r="O1377" s="736"/>
      <c r="P1377" s="1764"/>
      <c r="R1377" s="1765"/>
      <c r="S1377" s="1828"/>
      <c r="T1377" s="1767"/>
      <c r="V1377" s="1768"/>
      <c r="X1377" s="1767"/>
      <c r="Z1377" s="1768"/>
      <c r="AB1377" s="1767"/>
      <c r="AD1377" s="1768"/>
      <c r="AE1377" s="1828"/>
      <c r="AO1377" s="736"/>
    </row>
    <row r="1378" spans="2:41" ht="18" customHeight="1">
      <c r="B1378" s="72"/>
      <c r="D1378" s="49"/>
      <c r="F1378" s="49"/>
      <c r="G1378" s="49"/>
      <c r="I1378" s="1847"/>
      <c r="J1378" s="883"/>
      <c r="K1378" s="1761"/>
      <c r="L1378" s="49"/>
      <c r="M1378" s="49"/>
      <c r="N1378" s="49"/>
      <c r="O1378" s="736"/>
      <c r="P1378" s="1764"/>
      <c r="R1378" s="1765"/>
      <c r="S1378" s="1828"/>
      <c r="T1378" s="1767"/>
      <c r="V1378" s="1768"/>
      <c r="X1378" s="1767"/>
      <c r="Z1378" s="1768"/>
      <c r="AB1378" s="1767"/>
      <c r="AD1378" s="1768"/>
      <c r="AE1378" s="1828"/>
      <c r="AO1378" s="736"/>
    </row>
    <row r="1379" spans="2:41" ht="18" customHeight="1">
      <c r="B1379" s="72"/>
      <c r="D1379" s="49"/>
      <c r="F1379" s="49"/>
      <c r="G1379" s="49"/>
      <c r="I1379" s="1847"/>
      <c r="J1379" s="883"/>
      <c r="K1379" s="1761"/>
      <c r="L1379" s="49"/>
      <c r="M1379" s="49"/>
      <c r="N1379" s="49"/>
      <c r="O1379" s="736"/>
      <c r="P1379" s="1764"/>
      <c r="R1379" s="1765"/>
      <c r="S1379" s="1828"/>
      <c r="T1379" s="1767"/>
      <c r="V1379" s="1768"/>
      <c r="X1379" s="1767"/>
      <c r="Z1379" s="1768"/>
      <c r="AB1379" s="1767"/>
      <c r="AD1379" s="1768"/>
      <c r="AE1379" s="1828"/>
      <c r="AO1379" s="736"/>
    </row>
    <row r="1380" spans="2:41" ht="18" customHeight="1">
      <c r="B1380" s="72"/>
      <c r="D1380" s="49"/>
      <c r="F1380" s="49"/>
      <c r="G1380" s="49"/>
      <c r="I1380" s="1847"/>
      <c r="J1380" s="883"/>
      <c r="K1380" s="1761"/>
      <c r="L1380" s="49"/>
      <c r="M1380" s="49"/>
      <c r="N1380" s="49"/>
      <c r="O1380" s="736"/>
      <c r="P1380" s="1764"/>
      <c r="R1380" s="1765"/>
      <c r="S1380" s="1828"/>
      <c r="T1380" s="1767"/>
      <c r="V1380" s="1768"/>
      <c r="X1380" s="1767"/>
      <c r="Z1380" s="1768"/>
      <c r="AB1380" s="1767"/>
      <c r="AD1380" s="1768"/>
      <c r="AE1380" s="1828"/>
      <c r="AO1380" s="736"/>
    </row>
    <row r="1381" spans="2:41" ht="18" customHeight="1">
      <c r="B1381" s="72"/>
      <c r="D1381" s="49"/>
      <c r="F1381" s="49"/>
      <c r="G1381" s="49"/>
      <c r="I1381" s="1847"/>
      <c r="J1381" s="883"/>
      <c r="K1381" s="1761"/>
      <c r="L1381" s="49"/>
      <c r="M1381" s="49"/>
      <c r="N1381" s="49"/>
      <c r="O1381" s="736"/>
      <c r="P1381" s="1764"/>
      <c r="R1381" s="1765"/>
      <c r="S1381" s="1828"/>
      <c r="T1381" s="1767"/>
      <c r="V1381" s="1768"/>
      <c r="X1381" s="1767"/>
      <c r="Z1381" s="1768"/>
      <c r="AB1381" s="1767"/>
      <c r="AD1381" s="1768"/>
      <c r="AE1381" s="1828"/>
      <c r="AO1381" s="736"/>
    </row>
    <row r="1382" spans="2:41" ht="18" customHeight="1">
      <c r="B1382" s="72"/>
      <c r="D1382" s="49"/>
      <c r="F1382" s="49"/>
      <c r="G1382" s="49"/>
      <c r="I1382" s="1847"/>
      <c r="J1382" s="883"/>
      <c r="K1382" s="1761"/>
      <c r="L1382" s="49"/>
      <c r="M1382" s="49"/>
      <c r="N1382" s="49"/>
      <c r="O1382" s="736"/>
      <c r="P1382" s="1764"/>
      <c r="R1382" s="1765"/>
      <c r="S1382" s="1828"/>
      <c r="T1382" s="1767"/>
      <c r="V1382" s="1768"/>
      <c r="X1382" s="1767"/>
      <c r="Z1382" s="1768"/>
      <c r="AB1382" s="1767"/>
      <c r="AD1382" s="1768"/>
      <c r="AE1382" s="1828"/>
      <c r="AO1382" s="736"/>
    </row>
    <row r="1383" spans="2:41" ht="18" customHeight="1">
      <c r="B1383" s="72"/>
      <c r="D1383" s="49"/>
      <c r="F1383" s="49"/>
      <c r="G1383" s="49"/>
      <c r="I1383" s="1847"/>
      <c r="J1383" s="883"/>
      <c r="K1383" s="1761"/>
      <c r="L1383" s="49"/>
      <c r="M1383" s="49"/>
      <c r="N1383" s="49"/>
      <c r="O1383" s="736"/>
      <c r="P1383" s="1764"/>
      <c r="R1383" s="1765"/>
      <c r="S1383" s="1828"/>
      <c r="T1383" s="1767"/>
      <c r="V1383" s="1768"/>
      <c r="X1383" s="1767"/>
      <c r="Z1383" s="1768"/>
      <c r="AB1383" s="1767"/>
      <c r="AD1383" s="1768"/>
      <c r="AE1383" s="1828"/>
      <c r="AO1383" s="736"/>
    </row>
    <row r="1384" spans="2:41" ht="18" customHeight="1">
      <c r="B1384" s="72"/>
      <c r="D1384" s="49"/>
      <c r="F1384" s="49"/>
      <c r="G1384" s="49"/>
      <c r="I1384" s="1847"/>
      <c r="J1384" s="883"/>
      <c r="K1384" s="1761"/>
      <c r="L1384" s="49"/>
      <c r="M1384" s="49"/>
      <c r="N1384" s="49"/>
      <c r="O1384" s="736"/>
      <c r="P1384" s="1764"/>
      <c r="R1384" s="1765"/>
      <c r="S1384" s="1828"/>
      <c r="T1384" s="1767"/>
      <c r="V1384" s="1768"/>
      <c r="X1384" s="1767"/>
      <c r="Z1384" s="1768"/>
      <c r="AB1384" s="1767"/>
      <c r="AD1384" s="1768"/>
      <c r="AE1384" s="1828"/>
      <c r="AO1384" s="736"/>
    </row>
    <row r="1385" spans="2:41" ht="18" customHeight="1">
      <c r="B1385" s="72"/>
      <c r="D1385" s="49"/>
      <c r="F1385" s="49"/>
      <c r="G1385" s="49"/>
      <c r="I1385" s="1847"/>
      <c r="J1385" s="883"/>
      <c r="K1385" s="1761"/>
      <c r="L1385" s="49"/>
      <c r="M1385" s="49"/>
      <c r="N1385" s="49"/>
      <c r="O1385" s="736"/>
      <c r="P1385" s="1764"/>
      <c r="R1385" s="1765"/>
      <c r="S1385" s="1828"/>
      <c r="T1385" s="1767"/>
      <c r="V1385" s="1768"/>
      <c r="X1385" s="1767"/>
      <c r="Z1385" s="1768"/>
      <c r="AB1385" s="1767"/>
      <c r="AD1385" s="1768"/>
      <c r="AE1385" s="1828"/>
      <c r="AO1385" s="736"/>
    </row>
    <row r="1386" spans="2:41" ht="18" customHeight="1">
      <c r="B1386" s="72"/>
      <c r="D1386" s="49"/>
      <c r="F1386" s="49"/>
      <c r="G1386" s="49"/>
      <c r="I1386" s="1847"/>
      <c r="J1386" s="883"/>
      <c r="K1386" s="1761"/>
      <c r="L1386" s="49"/>
      <c r="M1386" s="49"/>
      <c r="N1386" s="49"/>
      <c r="O1386" s="736"/>
      <c r="P1386" s="1764"/>
      <c r="R1386" s="1765"/>
      <c r="S1386" s="1828"/>
      <c r="T1386" s="1767"/>
      <c r="V1386" s="1768"/>
      <c r="X1386" s="1767"/>
      <c r="Z1386" s="1768"/>
      <c r="AB1386" s="1767"/>
      <c r="AD1386" s="1768"/>
      <c r="AE1386" s="1828"/>
      <c r="AO1386" s="736"/>
    </row>
    <row r="1387" spans="2:41" ht="18" customHeight="1">
      <c r="B1387" s="72"/>
      <c r="D1387" s="49"/>
      <c r="F1387" s="49"/>
      <c r="G1387" s="49"/>
      <c r="I1387" s="1847"/>
      <c r="J1387" s="883"/>
      <c r="K1387" s="1761"/>
      <c r="L1387" s="49"/>
      <c r="M1387" s="49"/>
      <c r="N1387" s="49"/>
      <c r="O1387" s="736"/>
      <c r="P1387" s="1764"/>
      <c r="R1387" s="1765"/>
      <c r="S1387" s="1828"/>
      <c r="T1387" s="1767"/>
      <c r="V1387" s="1768"/>
      <c r="X1387" s="1767"/>
      <c r="Z1387" s="1768"/>
      <c r="AB1387" s="1767"/>
      <c r="AD1387" s="1768"/>
      <c r="AE1387" s="1828"/>
      <c r="AO1387" s="736"/>
    </row>
    <row r="1388" spans="2:41" ht="18" customHeight="1">
      <c r="B1388" s="72"/>
      <c r="D1388" s="49"/>
      <c r="F1388" s="49"/>
      <c r="G1388" s="49"/>
      <c r="I1388" s="1847"/>
      <c r="J1388" s="883"/>
      <c r="K1388" s="1761"/>
      <c r="L1388" s="49"/>
      <c r="M1388" s="49"/>
      <c r="N1388" s="49"/>
      <c r="O1388" s="736"/>
      <c r="P1388" s="1764"/>
      <c r="R1388" s="1765"/>
      <c r="S1388" s="1828"/>
      <c r="T1388" s="1767"/>
      <c r="V1388" s="1768"/>
      <c r="X1388" s="1767"/>
      <c r="Z1388" s="1768"/>
      <c r="AB1388" s="1767"/>
      <c r="AD1388" s="1768"/>
      <c r="AE1388" s="1828"/>
      <c r="AO1388" s="736"/>
    </row>
    <row r="1389" spans="2:41" ht="18" customHeight="1">
      <c r="B1389" s="72"/>
      <c r="D1389" s="49"/>
      <c r="F1389" s="49"/>
      <c r="G1389" s="49"/>
      <c r="I1389" s="1847"/>
      <c r="J1389" s="883"/>
      <c r="K1389" s="1761"/>
      <c r="L1389" s="49"/>
      <c r="M1389" s="49"/>
      <c r="N1389" s="49"/>
      <c r="O1389" s="736"/>
      <c r="P1389" s="1764"/>
      <c r="R1389" s="1765"/>
      <c r="S1389" s="1828"/>
      <c r="T1389" s="1767"/>
      <c r="V1389" s="1768"/>
      <c r="X1389" s="1767"/>
      <c r="Z1389" s="1768"/>
      <c r="AB1389" s="1767"/>
      <c r="AD1389" s="1768"/>
      <c r="AE1389" s="1828"/>
      <c r="AO1389" s="736"/>
    </row>
    <row r="1390" spans="2:41" ht="18" customHeight="1">
      <c r="B1390" s="72"/>
      <c r="D1390" s="49"/>
      <c r="F1390" s="49"/>
      <c r="G1390" s="49"/>
      <c r="I1390" s="1847"/>
      <c r="J1390" s="883"/>
      <c r="K1390" s="1761"/>
      <c r="L1390" s="49"/>
      <c r="M1390" s="49"/>
      <c r="N1390" s="49"/>
      <c r="O1390" s="736"/>
      <c r="P1390" s="1764"/>
      <c r="R1390" s="1765"/>
      <c r="S1390" s="1828"/>
      <c r="T1390" s="1767"/>
      <c r="V1390" s="1768"/>
      <c r="X1390" s="1767"/>
      <c r="Z1390" s="1768"/>
      <c r="AB1390" s="1767"/>
      <c r="AD1390" s="1768"/>
      <c r="AE1390" s="1828"/>
      <c r="AO1390" s="736"/>
    </row>
    <row r="1391" spans="2:41" ht="18" customHeight="1">
      <c r="B1391" s="72"/>
      <c r="D1391" s="49"/>
      <c r="F1391" s="49"/>
      <c r="G1391" s="49"/>
      <c r="I1391" s="1847"/>
      <c r="J1391" s="883"/>
      <c r="K1391" s="1761"/>
      <c r="L1391" s="49"/>
      <c r="M1391" s="49"/>
      <c r="N1391" s="49"/>
      <c r="O1391" s="736"/>
      <c r="P1391" s="1764"/>
      <c r="R1391" s="1765"/>
      <c r="S1391" s="1828"/>
      <c r="T1391" s="1767"/>
      <c r="V1391" s="1768"/>
      <c r="X1391" s="1767"/>
      <c r="Z1391" s="1768"/>
      <c r="AB1391" s="1767"/>
      <c r="AD1391" s="1768"/>
      <c r="AE1391" s="1828"/>
      <c r="AO1391" s="736"/>
    </row>
    <row r="1392" spans="2:41" ht="18" customHeight="1">
      <c r="B1392" s="72"/>
      <c r="D1392" s="49"/>
      <c r="F1392" s="49"/>
      <c r="G1392" s="49"/>
      <c r="I1392" s="1847"/>
      <c r="J1392" s="883"/>
      <c r="K1392" s="1761"/>
      <c r="L1392" s="49"/>
      <c r="M1392" s="49"/>
      <c r="N1392" s="49"/>
      <c r="O1392" s="736"/>
      <c r="P1392" s="1764"/>
      <c r="R1392" s="1765"/>
      <c r="S1392" s="1828"/>
      <c r="T1392" s="1767"/>
      <c r="V1392" s="1768"/>
      <c r="X1392" s="1767"/>
      <c r="Z1392" s="1768"/>
      <c r="AB1392" s="1767"/>
      <c r="AD1392" s="1768"/>
      <c r="AE1392" s="1828"/>
      <c r="AO1392" s="736"/>
    </row>
    <row r="1393" spans="2:41" ht="18" customHeight="1">
      <c r="B1393" s="72"/>
      <c r="D1393" s="49"/>
      <c r="F1393" s="49"/>
      <c r="G1393" s="49"/>
      <c r="I1393" s="1847"/>
      <c r="J1393" s="883"/>
      <c r="K1393" s="1761"/>
      <c r="L1393" s="49"/>
      <c r="M1393" s="49"/>
      <c r="N1393" s="49"/>
      <c r="O1393" s="736"/>
      <c r="P1393" s="1764"/>
      <c r="R1393" s="1765"/>
      <c r="S1393" s="1828"/>
      <c r="T1393" s="1767"/>
      <c r="V1393" s="1768"/>
      <c r="X1393" s="1767"/>
      <c r="Z1393" s="1768"/>
      <c r="AB1393" s="1767"/>
      <c r="AD1393" s="1768"/>
      <c r="AE1393" s="1828"/>
      <c r="AO1393" s="736"/>
    </row>
    <row r="1394" spans="2:41" ht="18" customHeight="1">
      <c r="B1394" s="72"/>
      <c r="D1394" s="49"/>
      <c r="F1394" s="49"/>
      <c r="G1394" s="49"/>
      <c r="I1394" s="1847"/>
      <c r="J1394" s="883"/>
      <c r="K1394" s="1761"/>
      <c r="L1394" s="49"/>
      <c r="M1394" s="49"/>
      <c r="N1394" s="49"/>
      <c r="O1394" s="736"/>
      <c r="P1394" s="1764"/>
      <c r="R1394" s="1765"/>
      <c r="S1394" s="1828"/>
      <c r="T1394" s="1767"/>
      <c r="V1394" s="1768"/>
      <c r="X1394" s="1767"/>
      <c r="Z1394" s="1768"/>
      <c r="AB1394" s="1767"/>
      <c r="AD1394" s="1768"/>
      <c r="AE1394" s="1828"/>
      <c r="AO1394" s="736"/>
    </row>
    <row r="1395" spans="2:41" ht="18" customHeight="1">
      <c r="B1395" s="72"/>
      <c r="D1395" s="49"/>
      <c r="F1395" s="49"/>
      <c r="G1395" s="49"/>
      <c r="I1395" s="1847"/>
      <c r="J1395" s="883"/>
      <c r="K1395" s="1761"/>
      <c r="L1395" s="49"/>
      <c r="M1395" s="49"/>
      <c r="N1395" s="49"/>
      <c r="O1395" s="736"/>
      <c r="P1395" s="1764"/>
      <c r="R1395" s="1765"/>
      <c r="S1395" s="1828"/>
      <c r="T1395" s="1767"/>
      <c r="V1395" s="1768"/>
      <c r="X1395" s="1767"/>
      <c r="Z1395" s="1768"/>
      <c r="AB1395" s="1767"/>
      <c r="AD1395" s="1768"/>
      <c r="AE1395" s="1828"/>
      <c r="AO1395" s="736"/>
    </row>
    <row r="1396" spans="2:41" ht="18" customHeight="1">
      <c r="B1396" s="72"/>
      <c r="D1396" s="49"/>
      <c r="F1396" s="49"/>
      <c r="G1396" s="49"/>
      <c r="I1396" s="1847"/>
      <c r="J1396" s="883"/>
      <c r="K1396" s="1761"/>
      <c r="L1396" s="49"/>
      <c r="M1396" s="49"/>
      <c r="N1396" s="49"/>
      <c r="O1396" s="736"/>
      <c r="P1396" s="1764"/>
      <c r="R1396" s="1765"/>
      <c r="S1396" s="1828"/>
      <c r="T1396" s="1767"/>
      <c r="V1396" s="1768"/>
      <c r="X1396" s="1767"/>
      <c r="Z1396" s="1768"/>
      <c r="AB1396" s="1767"/>
      <c r="AD1396" s="1768"/>
      <c r="AE1396" s="1828"/>
      <c r="AO1396" s="736"/>
    </row>
    <row r="1397" spans="2:41" ht="18" customHeight="1">
      <c r="B1397" s="72"/>
      <c r="D1397" s="49"/>
      <c r="F1397" s="49"/>
      <c r="G1397" s="49"/>
      <c r="I1397" s="1847"/>
      <c r="J1397" s="883"/>
      <c r="K1397" s="1761"/>
      <c r="L1397" s="49"/>
      <c r="M1397" s="49"/>
      <c r="N1397" s="49"/>
      <c r="O1397" s="736"/>
      <c r="P1397" s="1764"/>
      <c r="R1397" s="1765"/>
      <c r="S1397" s="1828"/>
      <c r="T1397" s="1767"/>
      <c r="V1397" s="1768"/>
      <c r="X1397" s="1767"/>
      <c r="Z1397" s="1768"/>
      <c r="AB1397" s="1767"/>
      <c r="AD1397" s="1768"/>
      <c r="AE1397" s="1828"/>
      <c r="AO1397" s="736"/>
    </row>
    <row r="1398" spans="2:41" ht="18" customHeight="1">
      <c r="B1398" s="72"/>
      <c r="D1398" s="49"/>
      <c r="F1398" s="49"/>
      <c r="G1398" s="49"/>
      <c r="I1398" s="1847"/>
      <c r="J1398" s="883"/>
      <c r="K1398" s="1761"/>
      <c r="L1398" s="49"/>
      <c r="M1398" s="49"/>
      <c r="N1398" s="49"/>
      <c r="O1398" s="736"/>
      <c r="P1398" s="1764"/>
      <c r="R1398" s="1765"/>
      <c r="S1398" s="1828"/>
      <c r="T1398" s="1767"/>
      <c r="V1398" s="1768"/>
      <c r="X1398" s="1767"/>
      <c r="Z1398" s="1768"/>
      <c r="AB1398" s="1767"/>
      <c r="AD1398" s="1768"/>
      <c r="AE1398" s="1828"/>
      <c r="AO1398" s="736"/>
    </row>
    <row r="1399" spans="2:41" ht="18" customHeight="1">
      <c r="B1399" s="72"/>
      <c r="D1399" s="49"/>
      <c r="F1399" s="49"/>
      <c r="G1399" s="49"/>
      <c r="I1399" s="1847"/>
      <c r="J1399" s="883"/>
      <c r="K1399" s="1761"/>
      <c r="L1399" s="49"/>
      <c r="M1399" s="49"/>
      <c r="N1399" s="49"/>
      <c r="O1399" s="736"/>
      <c r="P1399" s="1764"/>
      <c r="R1399" s="1765"/>
      <c r="S1399" s="1828"/>
      <c r="T1399" s="1767"/>
      <c r="V1399" s="1768"/>
      <c r="X1399" s="1767"/>
      <c r="Z1399" s="1768"/>
      <c r="AB1399" s="1767"/>
      <c r="AD1399" s="1768"/>
      <c r="AE1399" s="1828"/>
      <c r="AO1399" s="736"/>
    </row>
    <row r="1400" spans="2:41" ht="18" customHeight="1">
      <c r="B1400" s="72"/>
      <c r="D1400" s="49"/>
      <c r="F1400" s="49"/>
      <c r="G1400" s="49"/>
      <c r="I1400" s="1847"/>
      <c r="J1400" s="883"/>
      <c r="K1400" s="1761"/>
      <c r="L1400" s="49"/>
      <c r="M1400" s="49"/>
      <c r="N1400" s="49"/>
      <c r="O1400" s="736"/>
      <c r="P1400" s="1764"/>
      <c r="R1400" s="1765"/>
      <c r="S1400" s="1828"/>
      <c r="T1400" s="1767"/>
      <c r="V1400" s="1768"/>
      <c r="X1400" s="1767"/>
      <c r="Z1400" s="1768"/>
      <c r="AB1400" s="1767"/>
      <c r="AD1400" s="1768"/>
      <c r="AE1400" s="1828"/>
      <c r="AO1400" s="736"/>
    </row>
    <row r="1401" spans="2:41" ht="18" customHeight="1">
      <c r="B1401" s="72"/>
      <c r="D1401" s="49"/>
      <c r="F1401" s="49"/>
      <c r="G1401" s="49"/>
      <c r="I1401" s="1847"/>
      <c r="J1401" s="883"/>
      <c r="K1401" s="1761"/>
      <c r="L1401" s="49"/>
      <c r="M1401" s="49"/>
      <c r="N1401" s="49"/>
      <c r="O1401" s="736"/>
      <c r="P1401" s="1764"/>
      <c r="R1401" s="1765"/>
      <c r="S1401" s="1828"/>
      <c r="T1401" s="1767"/>
      <c r="V1401" s="1768"/>
      <c r="X1401" s="1767"/>
      <c r="Z1401" s="1768"/>
      <c r="AB1401" s="1767"/>
      <c r="AD1401" s="1768"/>
      <c r="AE1401" s="1828"/>
      <c r="AO1401" s="736"/>
    </row>
    <row r="1402" spans="2:41" ht="18" customHeight="1">
      <c r="B1402" s="72"/>
      <c r="D1402" s="49"/>
      <c r="F1402" s="49"/>
      <c r="G1402" s="49"/>
      <c r="I1402" s="1847"/>
      <c r="J1402" s="883"/>
      <c r="K1402" s="1761"/>
      <c r="L1402" s="49"/>
      <c r="M1402" s="49"/>
      <c r="N1402" s="49"/>
      <c r="O1402" s="736"/>
      <c r="P1402" s="1764"/>
      <c r="R1402" s="1765"/>
      <c r="S1402" s="1828"/>
      <c r="T1402" s="1767"/>
      <c r="V1402" s="1768"/>
      <c r="X1402" s="1767"/>
      <c r="Z1402" s="1768"/>
      <c r="AB1402" s="1767"/>
      <c r="AD1402" s="1768"/>
      <c r="AE1402" s="1828"/>
      <c r="AO1402" s="736"/>
    </row>
    <row r="1403" spans="2:41" ht="18" customHeight="1">
      <c r="B1403" s="72"/>
      <c r="D1403" s="49"/>
      <c r="F1403" s="49"/>
      <c r="G1403" s="49"/>
      <c r="I1403" s="1847"/>
      <c r="J1403" s="883"/>
      <c r="K1403" s="1761"/>
      <c r="L1403" s="49"/>
      <c r="M1403" s="49"/>
      <c r="N1403" s="49"/>
      <c r="O1403" s="736"/>
      <c r="P1403" s="1764"/>
      <c r="R1403" s="1765"/>
      <c r="S1403" s="1828"/>
      <c r="T1403" s="1767"/>
      <c r="V1403" s="1768"/>
      <c r="X1403" s="1767"/>
      <c r="Z1403" s="1768"/>
      <c r="AB1403" s="1767"/>
      <c r="AD1403" s="1768"/>
      <c r="AE1403" s="1828"/>
      <c r="AO1403" s="736"/>
    </row>
    <row r="1404" spans="2:41" ht="18" customHeight="1">
      <c r="B1404" s="72"/>
      <c r="D1404" s="49"/>
      <c r="F1404" s="49"/>
      <c r="G1404" s="49"/>
      <c r="I1404" s="1847"/>
      <c r="J1404" s="883"/>
      <c r="K1404" s="1761"/>
      <c r="L1404" s="49"/>
      <c r="M1404" s="49"/>
      <c r="N1404" s="49"/>
      <c r="O1404" s="736"/>
      <c r="P1404" s="1764"/>
      <c r="R1404" s="1765"/>
      <c r="S1404" s="1828"/>
      <c r="T1404" s="1767"/>
      <c r="V1404" s="1768"/>
      <c r="X1404" s="1767"/>
      <c r="Z1404" s="1768"/>
      <c r="AB1404" s="1767"/>
      <c r="AD1404" s="1768"/>
      <c r="AE1404" s="1828"/>
      <c r="AO1404" s="736"/>
    </row>
    <row r="1405" spans="2:41" ht="18" customHeight="1">
      <c r="B1405" s="72"/>
      <c r="D1405" s="49"/>
      <c r="F1405" s="49"/>
      <c r="G1405" s="49"/>
      <c r="I1405" s="1847"/>
      <c r="J1405" s="883"/>
      <c r="K1405" s="1761"/>
      <c r="L1405" s="49"/>
      <c r="M1405" s="49"/>
      <c r="N1405" s="49"/>
      <c r="O1405" s="736"/>
      <c r="P1405" s="1764"/>
      <c r="R1405" s="1765"/>
      <c r="S1405" s="1828"/>
      <c r="T1405" s="1767"/>
      <c r="V1405" s="1768"/>
      <c r="X1405" s="1767"/>
      <c r="Z1405" s="1768"/>
      <c r="AB1405" s="1767"/>
      <c r="AD1405" s="1768"/>
      <c r="AE1405" s="1828"/>
      <c r="AO1405" s="736"/>
    </row>
    <row r="1406" spans="2:41" ht="18" customHeight="1">
      <c r="B1406" s="72"/>
      <c r="D1406" s="49"/>
      <c r="F1406" s="49"/>
      <c r="G1406" s="49"/>
      <c r="I1406" s="1847"/>
      <c r="J1406" s="883"/>
      <c r="K1406" s="1761"/>
      <c r="L1406" s="49"/>
      <c r="M1406" s="49"/>
      <c r="N1406" s="49"/>
      <c r="O1406" s="736"/>
      <c r="P1406" s="1764"/>
      <c r="R1406" s="1765"/>
      <c r="S1406" s="1828"/>
      <c r="T1406" s="1767"/>
      <c r="V1406" s="1768"/>
      <c r="X1406" s="1767"/>
      <c r="Z1406" s="1768"/>
      <c r="AB1406" s="1767"/>
      <c r="AD1406" s="1768"/>
      <c r="AE1406" s="1828"/>
      <c r="AO1406" s="736"/>
    </row>
    <row r="1407" spans="2:41" ht="18" customHeight="1">
      <c r="B1407" s="72"/>
      <c r="D1407" s="49"/>
      <c r="F1407" s="49"/>
      <c r="G1407" s="49"/>
      <c r="I1407" s="1847"/>
      <c r="J1407" s="883"/>
      <c r="K1407" s="1761"/>
      <c r="L1407" s="49"/>
      <c r="M1407" s="49"/>
      <c r="N1407" s="49"/>
      <c r="O1407" s="736"/>
      <c r="P1407" s="1764"/>
      <c r="R1407" s="1765"/>
      <c r="S1407" s="1828"/>
      <c r="T1407" s="1767"/>
      <c r="V1407" s="1768"/>
      <c r="X1407" s="1767"/>
      <c r="Z1407" s="1768"/>
      <c r="AB1407" s="1767"/>
      <c r="AD1407" s="1768"/>
      <c r="AE1407" s="1828"/>
      <c r="AO1407" s="736"/>
    </row>
    <row r="1408" spans="2:41" ht="18" customHeight="1">
      <c r="B1408" s="72"/>
      <c r="D1408" s="49"/>
      <c r="F1408" s="49"/>
      <c r="G1408" s="49"/>
      <c r="I1408" s="1847"/>
      <c r="J1408" s="883"/>
      <c r="K1408" s="1761"/>
      <c r="L1408" s="49"/>
      <c r="M1408" s="49"/>
      <c r="N1408" s="49"/>
      <c r="O1408" s="736"/>
      <c r="P1408" s="1764"/>
      <c r="R1408" s="1765"/>
      <c r="S1408" s="1828"/>
      <c r="T1408" s="1767"/>
      <c r="V1408" s="1768"/>
      <c r="X1408" s="1767"/>
      <c r="Z1408" s="1768"/>
      <c r="AB1408" s="1767"/>
      <c r="AD1408" s="1768"/>
      <c r="AE1408" s="1828"/>
      <c r="AO1408" s="736"/>
    </row>
    <row r="1409" spans="2:41" ht="18" customHeight="1">
      <c r="B1409" s="72"/>
      <c r="D1409" s="49"/>
      <c r="F1409" s="49"/>
      <c r="G1409" s="49"/>
      <c r="I1409" s="1847"/>
      <c r="J1409" s="883"/>
      <c r="K1409" s="1761"/>
      <c r="L1409" s="49"/>
      <c r="M1409" s="49"/>
      <c r="N1409" s="49"/>
      <c r="O1409" s="736"/>
      <c r="P1409" s="1764"/>
      <c r="R1409" s="1765"/>
      <c r="S1409" s="1828"/>
      <c r="T1409" s="1767"/>
      <c r="V1409" s="1768"/>
      <c r="X1409" s="1767"/>
      <c r="Z1409" s="1768"/>
      <c r="AB1409" s="1767"/>
      <c r="AD1409" s="1768"/>
      <c r="AE1409" s="1828"/>
      <c r="AO1409" s="736"/>
    </row>
    <row r="1410" spans="2:41" ht="18" customHeight="1">
      <c r="B1410" s="72"/>
      <c r="D1410" s="49"/>
      <c r="F1410" s="49"/>
      <c r="G1410" s="49"/>
      <c r="I1410" s="1847"/>
      <c r="J1410" s="883"/>
      <c r="K1410" s="1761"/>
      <c r="L1410" s="49"/>
      <c r="M1410" s="49"/>
      <c r="N1410" s="49"/>
      <c r="O1410" s="736"/>
      <c r="P1410" s="1764"/>
      <c r="R1410" s="1765"/>
      <c r="S1410" s="1828"/>
      <c r="T1410" s="1767"/>
      <c r="V1410" s="1768"/>
      <c r="X1410" s="1767"/>
      <c r="Z1410" s="1768"/>
      <c r="AB1410" s="1767"/>
      <c r="AD1410" s="1768"/>
      <c r="AE1410" s="1828"/>
      <c r="AO1410" s="736"/>
    </row>
    <row r="1411" spans="2:41" ht="18" customHeight="1">
      <c r="B1411" s="72"/>
      <c r="D1411" s="49"/>
      <c r="F1411" s="49"/>
      <c r="G1411" s="49"/>
      <c r="I1411" s="1847"/>
      <c r="J1411" s="883"/>
      <c r="K1411" s="1761"/>
      <c r="L1411" s="49"/>
      <c r="M1411" s="49"/>
      <c r="N1411" s="49"/>
      <c r="O1411" s="736"/>
      <c r="P1411" s="1764"/>
      <c r="R1411" s="1765"/>
      <c r="S1411" s="1828"/>
      <c r="T1411" s="1767"/>
      <c r="V1411" s="1768"/>
      <c r="X1411" s="1767"/>
      <c r="Z1411" s="1768"/>
      <c r="AB1411" s="1767"/>
      <c r="AD1411" s="1768"/>
      <c r="AE1411" s="1828"/>
      <c r="AO1411" s="736"/>
    </row>
    <row r="1412" spans="2:41" ht="18" customHeight="1">
      <c r="B1412" s="72"/>
      <c r="D1412" s="49"/>
      <c r="F1412" s="49"/>
      <c r="G1412" s="49"/>
      <c r="I1412" s="1847"/>
      <c r="J1412" s="883"/>
      <c r="K1412" s="1761"/>
      <c r="L1412" s="49"/>
      <c r="M1412" s="49"/>
      <c r="N1412" s="49"/>
      <c r="O1412" s="736"/>
      <c r="P1412" s="1764"/>
      <c r="R1412" s="1765"/>
      <c r="S1412" s="1828"/>
      <c r="T1412" s="1767"/>
      <c r="V1412" s="1768"/>
      <c r="X1412" s="1767"/>
      <c r="Z1412" s="1768"/>
      <c r="AB1412" s="1767"/>
      <c r="AD1412" s="1768"/>
      <c r="AE1412" s="1828"/>
      <c r="AO1412" s="736"/>
    </row>
    <row r="1413" spans="2:41" ht="18" customHeight="1">
      <c r="B1413" s="72"/>
      <c r="D1413" s="49"/>
      <c r="F1413" s="49"/>
      <c r="G1413" s="49"/>
      <c r="I1413" s="1847"/>
      <c r="J1413" s="883"/>
      <c r="K1413" s="1761"/>
      <c r="L1413" s="49"/>
      <c r="M1413" s="49"/>
      <c r="N1413" s="49"/>
      <c r="O1413" s="736"/>
      <c r="P1413" s="1764"/>
      <c r="R1413" s="1765"/>
      <c r="S1413" s="1828"/>
      <c r="T1413" s="1767"/>
      <c r="V1413" s="1768"/>
      <c r="X1413" s="1767"/>
      <c r="Z1413" s="1768"/>
      <c r="AB1413" s="1767"/>
      <c r="AD1413" s="1768"/>
      <c r="AE1413" s="1828"/>
      <c r="AO1413" s="736"/>
    </row>
    <row r="1414" spans="2:41" ht="18" customHeight="1">
      <c r="B1414" s="72"/>
      <c r="D1414" s="49"/>
      <c r="F1414" s="49"/>
      <c r="G1414" s="49"/>
      <c r="I1414" s="1847"/>
      <c r="J1414" s="883"/>
      <c r="K1414" s="1761"/>
      <c r="L1414" s="49"/>
      <c r="M1414" s="49"/>
      <c r="N1414" s="49"/>
      <c r="O1414" s="736"/>
      <c r="P1414" s="1764"/>
      <c r="R1414" s="1765"/>
      <c r="S1414" s="1828"/>
      <c r="T1414" s="1767"/>
      <c r="V1414" s="1768"/>
      <c r="X1414" s="1767"/>
      <c r="Z1414" s="1768"/>
      <c r="AB1414" s="1767"/>
      <c r="AD1414" s="1768"/>
      <c r="AE1414" s="1828"/>
      <c r="AO1414" s="736"/>
    </row>
    <row r="1415" spans="2:41" ht="18" customHeight="1">
      <c r="B1415" s="72"/>
      <c r="D1415" s="49"/>
      <c r="F1415" s="49"/>
      <c r="G1415" s="49"/>
      <c r="I1415" s="1847"/>
      <c r="J1415" s="883"/>
      <c r="K1415" s="1761"/>
      <c r="L1415" s="49"/>
      <c r="M1415" s="49"/>
      <c r="N1415" s="49"/>
      <c r="O1415" s="736"/>
      <c r="P1415" s="1764"/>
      <c r="R1415" s="1765"/>
      <c r="S1415" s="1828"/>
      <c r="T1415" s="1767"/>
      <c r="V1415" s="1768"/>
      <c r="X1415" s="1767"/>
      <c r="Z1415" s="1768"/>
      <c r="AB1415" s="1767"/>
      <c r="AD1415" s="1768"/>
      <c r="AE1415" s="1828"/>
      <c r="AO1415" s="736"/>
    </row>
    <row r="1416" spans="2:41" ht="18" customHeight="1">
      <c r="B1416" s="72"/>
      <c r="D1416" s="49"/>
      <c r="F1416" s="49"/>
      <c r="G1416" s="49"/>
      <c r="I1416" s="1847"/>
      <c r="J1416" s="883"/>
      <c r="K1416" s="1761"/>
      <c r="L1416" s="49"/>
      <c r="M1416" s="49"/>
      <c r="N1416" s="49"/>
      <c r="O1416" s="736"/>
      <c r="P1416" s="1764"/>
      <c r="R1416" s="1765"/>
      <c r="S1416" s="1828"/>
      <c r="T1416" s="1767"/>
      <c r="V1416" s="1768"/>
      <c r="X1416" s="1767"/>
      <c r="Z1416" s="1768"/>
      <c r="AB1416" s="1767"/>
      <c r="AD1416" s="1768"/>
      <c r="AE1416" s="1828"/>
      <c r="AO1416" s="736"/>
    </row>
    <row r="1417" spans="2:41" ht="18" customHeight="1">
      <c r="B1417" s="72"/>
      <c r="D1417" s="49"/>
      <c r="F1417" s="49"/>
      <c r="G1417" s="49"/>
      <c r="I1417" s="1847"/>
      <c r="J1417" s="883"/>
      <c r="K1417" s="1761"/>
      <c r="L1417" s="49"/>
      <c r="M1417" s="49"/>
      <c r="N1417" s="49"/>
      <c r="O1417" s="736"/>
      <c r="P1417" s="1764"/>
      <c r="R1417" s="1765"/>
      <c r="S1417" s="1828"/>
      <c r="T1417" s="1767"/>
      <c r="V1417" s="1768"/>
      <c r="X1417" s="1767"/>
      <c r="Z1417" s="1768"/>
      <c r="AB1417" s="1767"/>
      <c r="AD1417" s="1768"/>
      <c r="AE1417" s="1828"/>
      <c r="AO1417" s="736"/>
    </row>
    <row r="1418" spans="2:41" ht="18" customHeight="1">
      <c r="B1418" s="72"/>
      <c r="D1418" s="49"/>
      <c r="F1418" s="49"/>
      <c r="G1418" s="49"/>
      <c r="I1418" s="1847"/>
      <c r="J1418" s="883"/>
      <c r="K1418" s="1761"/>
      <c r="L1418" s="49"/>
      <c r="M1418" s="49"/>
      <c r="N1418" s="49"/>
      <c r="O1418" s="736"/>
      <c r="P1418" s="1764"/>
      <c r="R1418" s="1765"/>
      <c r="S1418" s="1828"/>
      <c r="T1418" s="1767"/>
      <c r="V1418" s="1768"/>
      <c r="X1418" s="1767"/>
      <c r="Z1418" s="1768"/>
      <c r="AB1418" s="1767"/>
      <c r="AD1418" s="1768"/>
      <c r="AE1418" s="1828"/>
      <c r="AO1418" s="736"/>
    </row>
    <row r="1419" spans="2:41" ht="18" customHeight="1">
      <c r="B1419" s="72"/>
      <c r="D1419" s="49"/>
      <c r="F1419" s="49"/>
      <c r="G1419" s="49"/>
      <c r="I1419" s="1847"/>
      <c r="J1419" s="883"/>
      <c r="K1419" s="1761"/>
      <c r="L1419" s="49"/>
      <c r="M1419" s="49"/>
      <c r="N1419" s="49"/>
      <c r="O1419" s="736"/>
      <c r="P1419" s="1764"/>
      <c r="R1419" s="1765"/>
      <c r="S1419" s="1828"/>
      <c r="T1419" s="1767"/>
      <c r="V1419" s="1768"/>
      <c r="X1419" s="1767"/>
      <c r="Z1419" s="1768"/>
      <c r="AB1419" s="1767"/>
      <c r="AD1419" s="1768"/>
      <c r="AE1419" s="1828"/>
      <c r="AO1419" s="736"/>
    </row>
    <row r="1420" spans="2:41" ht="18" customHeight="1">
      <c r="B1420" s="72"/>
      <c r="D1420" s="49"/>
      <c r="F1420" s="49"/>
      <c r="G1420" s="49"/>
      <c r="I1420" s="1847"/>
      <c r="J1420" s="883"/>
      <c r="K1420" s="1761"/>
      <c r="L1420" s="49"/>
      <c r="M1420" s="49"/>
      <c r="N1420" s="49"/>
      <c r="O1420" s="736"/>
      <c r="P1420" s="1764"/>
      <c r="R1420" s="1765"/>
      <c r="S1420" s="1828"/>
      <c r="T1420" s="1767"/>
      <c r="V1420" s="1768"/>
      <c r="X1420" s="1767"/>
      <c r="Z1420" s="1768"/>
      <c r="AB1420" s="1767"/>
      <c r="AD1420" s="1768"/>
      <c r="AE1420" s="1828"/>
      <c r="AO1420" s="736"/>
    </row>
    <row r="1421" spans="2:41" ht="18" customHeight="1">
      <c r="B1421" s="72"/>
      <c r="D1421" s="49"/>
      <c r="F1421" s="49"/>
      <c r="G1421" s="49"/>
      <c r="I1421" s="1847"/>
      <c r="J1421" s="883"/>
      <c r="K1421" s="1761"/>
      <c r="L1421" s="49"/>
      <c r="M1421" s="49"/>
      <c r="N1421" s="49"/>
      <c r="O1421" s="736"/>
      <c r="P1421" s="1764"/>
      <c r="R1421" s="1765"/>
      <c r="S1421" s="1828"/>
      <c r="T1421" s="1767"/>
      <c r="V1421" s="1768"/>
      <c r="X1421" s="1767"/>
      <c r="Z1421" s="1768"/>
      <c r="AB1421" s="1767"/>
      <c r="AD1421" s="1768"/>
      <c r="AE1421" s="1828"/>
      <c r="AO1421" s="736"/>
    </row>
    <row r="1422" spans="2:41" ht="18" customHeight="1">
      <c r="B1422" s="72"/>
      <c r="D1422" s="49"/>
      <c r="F1422" s="49"/>
      <c r="G1422" s="49"/>
      <c r="I1422" s="1847"/>
      <c r="J1422" s="883"/>
      <c r="K1422" s="1761"/>
      <c r="L1422" s="49"/>
      <c r="M1422" s="49"/>
      <c r="N1422" s="49"/>
      <c r="O1422" s="736"/>
      <c r="P1422" s="1764"/>
      <c r="R1422" s="1765"/>
      <c r="S1422" s="1828"/>
      <c r="T1422" s="1767"/>
      <c r="V1422" s="1768"/>
      <c r="X1422" s="1767"/>
      <c r="Z1422" s="1768"/>
      <c r="AB1422" s="1767"/>
      <c r="AD1422" s="1768"/>
      <c r="AE1422" s="1828"/>
      <c r="AO1422" s="736"/>
    </row>
    <row r="1423" spans="2:41" ht="18" customHeight="1">
      <c r="B1423" s="72"/>
      <c r="D1423" s="49"/>
      <c r="F1423" s="49"/>
      <c r="G1423" s="49"/>
      <c r="I1423" s="1847"/>
      <c r="J1423" s="883"/>
      <c r="K1423" s="1761"/>
      <c r="L1423" s="49"/>
      <c r="M1423" s="49"/>
      <c r="N1423" s="49"/>
      <c r="O1423" s="736"/>
      <c r="P1423" s="1764"/>
      <c r="R1423" s="1765"/>
      <c r="S1423" s="1828"/>
      <c r="T1423" s="1767"/>
      <c r="V1423" s="1768"/>
      <c r="X1423" s="1767"/>
      <c r="Z1423" s="1768"/>
      <c r="AB1423" s="1767"/>
      <c r="AD1423" s="1768"/>
      <c r="AE1423" s="1828"/>
      <c r="AO1423" s="736"/>
    </row>
    <row r="1424" spans="2:41" ht="18" customHeight="1">
      <c r="B1424" s="72"/>
      <c r="D1424" s="49"/>
      <c r="F1424" s="49"/>
      <c r="G1424" s="49"/>
      <c r="I1424" s="1847"/>
      <c r="J1424" s="883"/>
      <c r="K1424" s="1761"/>
      <c r="L1424" s="49"/>
      <c r="M1424" s="49"/>
      <c r="N1424" s="49"/>
      <c r="O1424" s="736"/>
      <c r="P1424" s="1764"/>
      <c r="R1424" s="1765"/>
      <c r="S1424" s="1828"/>
      <c r="T1424" s="1767"/>
      <c r="V1424" s="1768"/>
      <c r="X1424" s="1767"/>
      <c r="Z1424" s="1768"/>
      <c r="AB1424" s="1767"/>
      <c r="AD1424" s="1768"/>
      <c r="AE1424" s="1828"/>
      <c r="AO1424" s="736"/>
    </row>
    <row r="1425" spans="2:41" ht="18" customHeight="1">
      <c r="B1425" s="72"/>
      <c r="D1425" s="49"/>
      <c r="F1425" s="49"/>
      <c r="G1425" s="49"/>
      <c r="I1425" s="1847"/>
      <c r="J1425" s="883"/>
      <c r="K1425" s="1761"/>
      <c r="L1425" s="49"/>
      <c r="M1425" s="49"/>
      <c r="N1425" s="49"/>
      <c r="O1425" s="736"/>
      <c r="P1425" s="1764"/>
      <c r="R1425" s="1765"/>
      <c r="S1425" s="1828"/>
      <c r="T1425" s="1767"/>
      <c r="V1425" s="1768"/>
      <c r="X1425" s="1767"/>
      <c r="Z1425" s="1768"/>
      <c r="AB1425" s="1767"/>
      <c r="AD1425" s="1768"/>
      <c r="AE1425" s="1828"/>
      <c r="AO1425" s="736"/>
    </row>
    <row r="1426" spans="2:41" ht="18" customHeight="1">
      <c r="B1426" s="72"/>
      <c r="D1426" s="49"/>
      <c r="F1426" s="49"/>
      <c r="G1426" s="49"/>
      <c r="I1426" s="1847"/>
      <c r="J1426" s="883"/>
      <c r="K1426" s="1761"/>
      <c r="L1426" s="49"/>
      <c r="M1426" s="49"/>
      <c r="N1426" s="49"/>
      <c r="O1426" s="736"/>
      <c r="P1426" s="1764"/>
      <c r="R1426" s="1765"/>
      <c r="S1426" s="1828"/>
      <c r="T1426" s="1767"/>
      <c r="V1426" s="1768"/>
      <c r="X1426" s="1767"/>
      <c r="Z1426" s="1768"/>
      <c r="AB1426" s="1767"/>
      <c r="AD1426" s="1768"/>
      <c r="AE1426" s="1828"/>
      <c r="AO1426" s="736"/>
    </row>
    <row r="1427" spans="2:41" ht="18" customHeight="1">
      <c r="B1427" s="72"/>
      <c r="D1427" s="49"/>
      <c r="F1427" s="49"/>
      <c r="G1427" s="49"/>
      <c r="I1427" s="1847"/>
      <c r="J1427" s="883"/>
      <c r="K1427" s="1761"/>
      <c r="L1427" s="49"/>
      <c r="M1427" s="49"/>
      <c r="N1427" s="49"/>
      <c r="O1427" s="736"/>
      <c r="P1427" s="1764"/>
      <c r="R1427" s="1765"/>
      <c r="S1427" s="1828"/>
      <c r="T1427" s="1767"/>
      <c r="V1427" s="1768"/>
      <c r="X1427" s="1767"/>
      <c r="Z1427" s="1768"/>
      <c r="AB1427" s="1767"/>
      <c r="AD1427" s="1768"/>
      <c r="AE1427" s="1828"/>
      <c r="AO1427" s="736"/>
    </row>
    <row r="1428" spans="2:41" ht="18" customHeight="1">
      <c r="B1428" s="72"/>
      <c r="D1428" s="49"/>
      <c r="F1428" s="49"/>
      <c r="G1428" s="49"/>
      <c r="I1428" s="1847"/>
      <c r="J1428" s="883"/>
      <c r="K1428" s="1761"/>
      <c r="L1428" s="49"/>
      <c r="M1428" s="49"/>
      <c r="N1428" s="49"/>
      <c r="O1428" s="736"/>
      <c r="P1428" s="1764"/>
      <c r="R1428" s="1765"/>
      <c r="S1428" s="1828"/>
      <c r="T1428" s="1767"/>
      <c r="V1428" s="1768"/>
      <c r="X1428" s="1767"/>
      <c r="Z1428" s="1768"/>
      <c r="AB1428" s="1767"/>
      <c r="AD1428" s="1768"/>
      <c r="AE1428" s="1828"/>
      <c r="AO1428" s="736"/>
    </row>
    <row r="1429" spans="2:41" ht="18" customHeight="1">
      <c r="B1429" s="72"/>
      <c r="D1429" s="49"/>
      <c r="F1429" s="49"/>
      <c r="G1429" s="49"/>
      <c r="I1429" s="1847"/>
      <c r="J1429" s="883"/>
      <c r="K1429" s="1761"/>
      <c r="L1429" s="49"/>
      <c r="M1429" s="49"/>
      <c r="N1429" s="49"/>
      <c r="O1429" s="736"/>
      <c r="P1429" s="1764"/>
      <c r="R1429" s="1765"/>
      <c r="S1429" s="1828"/>
      <c r="T1429" s="1767"/>
      <c r="V1429" s="1768"/>
      <c r="X1429" s="1767"/>
      <c r="Z1429" s="1768"/>
      <c r="AB1429" s="1767"/>
      <c r="AD1429" s="1768"/>
      <c r="AE1429" s="1828"/>
      <c r="AO1429" s="736"/>
    </row>
    <row r="1430" spans="2:41" ht="18" customHeight="1">
      <c r="B1430" s="72"/>
      <c r="D1430" s="49"/>
      <c r="F1430" s="49"/>
      <c r="G1430" s="49"/>
      <c r="I1430" s="1847"/>
      <c r="J1430" s="883"/>
      <c r="K1430" s="1761"/>
      <c r="L1430" s="49"/>
      <c r="M1430" s="49"/>
      <c r="N1430" s="49"/>
      <c r="O1430" s="736"/>
      <c r="P1430" s="1764"/>
      <c r="R1430" s="1765"/>
      <c r="S1430" s="1828"/>
      <c r="T1430" s="1767"/>
      <c r="V1430" s="1768"/>
      <c r="X1430" s="1767"/>
      <c r="Z1430" s="1768"/>
      <c r="AB1430" s="1767"/>
      <c r="AD1430" s="1768"/>
      <c r="AE1430" s="1828"/>
      <c r="AO1430" s="736"/>
    </row>
    <row r="1431" spans="2:41" ht="18" customHeight="1">
      <c r="B1431" s="72"/>
      <c r="D1431" s="49"/>
      <c r="F1431" s="49"/>
      <c r="G1431" s="49"/>
      <c r="I1431" s="1847"/>
      <c r="J1431" s="883"/>
      <c r="K1431" s="1761"/>
      <c r="L1431" s="49"/>
      <c r="M1431" s="49"/>
      <c r="N1431" s="49"/>
      <c r="O1431" s="736"/>
      <c r="P1431" s="1764"/>
      <c r="R1431" s="1765"/>
      <c r="S1431" s="1828"/>
      <c r="T1431" s="1767"/>
      <c r="V1431" s="1768"/>
      <c r="X1431" s="1767"/>
      <c r="Z1431" s="1768"/>
      <c r="AB1431" s="1767"/>
      <c r="AD1431" s="1768"/>
      <c r="AE1431" s="1828"/>
      <c r="AO1431" s="736"/>
    </row>
    <row r="1432" spans="2:41" ht="18" customHeight="1">
      <c r="B1432" s="72"/>
      <c r="D1432" s="49"/>
      <c r="F1432" s="49"/>
      <c r="G1432" s="49"/>
      <c r="I1432" s="1847"/>
      <c r="J1432" s="883"/>
      <c r="K1432" s="1761"/>
      <c r="L1432" s="49"/>
      <c r="M1432" s="49"/>
      <c r="N1432" s="49"/>
      <c r="O1432" s="736"/>
      <c r="P1432" s="1764"/>
      <c r="R1432" s="1765"/>
      <c r="S1432" s="1828"/>
      <c r="T1432" s="1767"/>
      <c r="V1432" s="1768"/>
      <c r="X1432" s="1767"/>
      <c r="Z1432" s="1768"/>
      <c r="AB1432" s="1767"/>
      <c r="AD1432" s="1768"/>
      <c r="AE1432" s="1828"/>
      <c r="AO1432" s="736"/>
    </row>
    <row r="1433" spans="2:41" ht="18" customHeight="1">
      <c r="B1433" s="72"/>
      <c r="D1433" s="49"/>
      <c r="F1433" s="49"/>
      <c r="G1433" s="49"/>
      <c r="I1433" s="1847"/>
      <c r="J1433" s="883"/>
      <c r="K1433" s="1761"/>
      <c r="L1433" s="49"/>
      <c r="M1433" s="49"/>
      <c r="N1433" s="49"/>
      <c r="O1433" s="736"/>
      <c r="P1433" s="1764"/>
      <c r="R1433" s="1765"/>
      <c r="S1433" s="1828"/>
      <c r="T1433" s="1767"/>
      <c r="V1433" s="1768"/>
      <c r="X1433" s="1767"/>
      <c r="Z1433" s="1768"/>
      <c r="AB1433" s="1767"/>
      <c r="AD1433" s="1768"/>
      <c r="AE1433" s="1828"/>
      <c r="AO1433" s="736"/>
    </row>
    <row r="1434" spans="2:41" ht="18" customHeight="1">
      <c r="B1434" s="72"/>
      <c r="D1434" s="49"/>
      <c r="F1434" s="49"/>
      <c r="G1434" s="49"/>
      <c r="I1434" s="1847"/>
      <c r="J1434" s="883"/>
      <c r="K1434" s="1761"/>
      <c r="L1434" s="49"/>
      <c r="M1434" s="49"/>
      <c r="N1434" s="49"/>
      <c r="O1434" s="736"/>
      <c r="P1434" s="1764"/>
      <c r="R1434" s="1765"/>
      <c r="S1434" s="1828"/>
      <c r="T1434" s="1767"/>
      <c r="V1434" s="1768"/>
      <c r="X1434" s="1767"/>
      <c r="Z1434" s="1768"/>
      <c r="AB1434" s="1767"/>
      <c r="AD1434" s="1768"/>
      <c r="AE1434" s="1828"/>
      <c r="AO1434" s="736"/>
    </row>
    <row r="1435" spans="2:41" ht="18" customHeight="1">
      <c r="B1435" s="72"/>
      <c r="D1435" s="49"/>
      <c r="F1435" s="49"/>
      <c r="G1435" s="49"/>
      <c r="I1435" s="1847"/>
      <c r="J1435" s="883"/>
      <c r="K1435" s="1761"/>
      <c r="L1435" s="49"/>
      <c r="M1435" s="49"/>
      <c r="N1435" s="49"/>
      <c r="O1435" s="736"/>
      <c r="P1435" s="1764"/>
      <c r="R1435" s="1765"/>
      <c r="S1435" s="1828"/>
      <c r="T1435" s="1767"/>
      <c r="V1435" s="1768"/>
      <c r="X1435" s="1767"/>
      <c r="Z1435" s="1768"/>
      <c r="AB1435" s="1767"/>
      <c r="AD1435" s="1768"/>
      <c r="AE1435" s="1828"/>
      <c r="AO1435" s="736"/>
    </row>
    <row r="1436" spans="2:41" ht="18" customHeight="1">
      <c r="B1436" s="72"/>
      <c r="D1436" s="49"/>
      <c r="F1436" s="49"/>
      <c r="G1436" s="49"/>
      <c r="I1436" s="1847"/>
      <c r="J1436" s="883"/>
      <c r="K1436" s="1761"/>
      <c r="L1436" s="49"/>
      <c r="M1436" s="49"/>
      <c r="N1436" s="49"/>
      <c r="O1436" s="736"/>
      <c r="P1436" s="1764"/>
      <c r="R1436" s="1765"/>
      <c r="S1436" s="1828"/>
      <c r="T1436" s="1767"/>
      <c r="V1436" s="1768"/>
      <c r="X1436" s="1767"/>
      <c r="Z1436" s="1768"/>
      <c r="AB1436" s="1767"/>
      <c r="AD1436" s="1768"/>
      <c r="AE1436" s="1828"/>
      <c r="AO1436" s="736"/>
    </row>
    <row r="1437" spans="2:41" ht="18" customHeight="1">
      <c r="B1437" s="72"/>
      <c r="D1437" s="49"/>
      <c r="F1437" s="49"/>
      <c r="G1437" s="49"/>
      <c r="I1437" s="1847"/>
      <c r="J1437" s="883"/>
      <c r="K1437" s="1761"/>
      <c r="L1437" s="49"/>
      <c r="M1437" s="49"/>
      <c r="N1437" s="49"/>
      <c r="O1437" s="736"/>
      <c r="P1437" s="1764"/>
      <c r="R1437" s="1765"/>
      <c r="S1437" s="1828"/>
      <c r="T1437" s="1767"/>
      <c r="V1437" s="1768"/>
      <c r="X1437" s="1767"/>
      <c r="Z1437" s="1768"/>
      <c r="AB1437" s="1767"/>
      <c r="AD1437" s="1768"/>
      <c r="AE1437" s="1828"/>
      <c r="AO1437" s="736"/>
    </row>
    <row r="1438" spans="2:41" ht="18" customHeight="1">
      <c r="B1438" s="72"/>
      <c r="D1438" s="49"/>
      <c r="F1438" s="49"/>
      <c r="G1438" s="49"/>
      <c r="I1438" s="1847"/>
      <c r="J1438" s="883"/>
      <c r="K1438" s="1761"/>
      <c r="L1438" s="49"/>
      <c r="M1438" s="49"/>
      <c r="N1438" s="49"/>
      <c r="O1438" s="736"/>
      <c r="P1438" s="1764"/>
      <c r="R1438" s="1765"/>
      <c r="S1438" s="1828"/>
      <c r="T1438" s="1767"/>
      <c r="V1438" s="1768"/>
      <c r="X1438" s="1767"/>
      <c r="Z1438" s="1768"/>
      <c r="AB1438" s="1767"/>
      <c r="AD1438" s="1768"/>
      <c r="AE1438" s="1828"/>
      <c r="AO1438" s="736"/>
    </row>
    <row r="1439" spans="2:41" ht="18" customHeight="1">
      <c r="B1439" s="72"/>
      <c r="D1439" s="49"/>
      <c r="F1439" s="49"/>
      <c r="G1439" s="49"/>
      <c r="I1439" s="1847"/>
      <c r="J1439" s="883"/>
      <c r="K1439" s="1761"/>
      <c r="L1439" s="49"/>
      <c r="M1439" s="49"/>
      <c r="N1439" s="49"/>
      <c r="O1439" s="736"/>
      <c r="P1439" s="1764"/>
      <c r="R1439" s="1765"/>
      <c r="S1439" s="1828"/>
      <c r="T1439" s="1767"/>
      <c r="V1439" s="1768"/>
      <c r="X1439" s="1767"/>
      <c r="Z1439" s="1768"/>
      <c r="AB1439" s="1767"/>
      <c r="AD1439" s="1768"/>
      <c r="AE1439" s="1828"/>
      <c r="AO1439" s="736"/>
    </row>
    <row r="1440" spans="2:41" ht="18" customHeight="1">
      <c r="B1440" s="72"/>
      <c r="D1440" s="49"/>
      <c r="F1440" s="49"/>
      <c r="G1440" s="49"/>
      <c r="I1440" s="1847"/>
      <c r="J1440" s="883"/>
      <c r="K1440" s="1761"/>
      <c r="L1440" s="49"/>
      <c r="M1440" s="49"/>
      <c r="N1440" s="49"/>
      <c r="O1440" s="736"/>
      <c r="P1440" s="1764"/>
      <c r="R1440" s="1765"/>
      <c r="S1440" s="1828"/>
      <c r="T1440" s="1767"/>
      <c r="V1440" s="1768"/>
      <c r="X1440" s="1767"/>
      <c r="Z1440" s="1768"/>
      <c r="AB1440" s="1767"/>
      <c r="AD1440" s="1768"/>
      <c r="AE1440" s="1828"/>
      <c r="AO1440" s="736"/>
    </row>
    <row r="1441" spans="2:41" ht="18" customHeight="1">
      <c r="B1441" s="72"/>
      <c r="D1441" s="49"/>
      <c r="F1441" s="49"/>
      <c r="G1441" s="49"/>
      <c r="I1441" s="1847"/>
      <c r="J1441" s="883"/>
      <c r="K1441" s="1761"/>
      <c r="L1441" s="49"/>
      <c r="M1441" s="49"/>
      <c r="N1441" s="49"/>
      <c r="O1441" s="736"/>
      <c r="P1441" s="1764"/>
      <c r="R1441" s="1765"/>
      <c r="S1441" s="1828"/>
      <c r="T1441" s="1767"/>
      <c r="V1441" s="1768"/>
      <c r="X1441" s="1767"/>
      <c r="Z1441" s="1768"/>
      <c r="AB1441" s="1767"/>
      <c r="AD1441" s="1768"/>
      <c r="AE1441" s="1828"/>
      <c r="AO1441" s="736"/>
    </row>
    <row r="1442" spans="2:41" ht="18" customHeight="1">
      <c r="B1442" s="72"/>
      <c r="D1442" s="49"/>
      <c r="F1442" s="49"/>
      <c r="G1442" s="49"/>
      <c r="I1442" s="1847"/>
      <c r="J1442" s="883"/>
      <c r="K1442" s="1761"/>
      <c r="L1442" s="49"/>
      <c r="M1442" s="49"/>
      <c r="N1442" s="49"/>
      <c r="O1442" s="736"/>
      <c r="P1442" s="1764"/>
      <c r="R1442" s="1765"/>
      <c r="S1442" s="1828"/>
      <c r="T1442" s="1767"/>
      <c r="V1442" s="1768"/>
      <c r="X1442" s="1767"/>
      <c r="Z1442" s="1768"/>
      <c r="AB1442" s="1767"/>
      <c r="AD1442" s="1768"/>
      <c r="AE1442" s="1828"/>
      <c r="AO1442" s="736"/>
    </row>
    <row r="1443" spans="2:41" ht="18" customHeight="1">
      <c r="B1443" s="72"/>
      <c r="D1443" s="49"/>
      <c r="F1443" s="49"/>
      <c r="G1443" s="49"/>
      <c r="I1443" s="1847"/>
      <c r="J1443" s="883"/>
      <c r="K1443" s="1761"/>
      <c r="L1443" s="49"/>
      <c r="M1443" s="49"/>
      <c r="N1443" s="49"/>
      <c r="O1443" s="736"/>
      <c r="P1443" s="1764"/>
      <c r="R1443" s="1765"/>
      <c r="S1443" s="1828"/>
      <c r="T1443" s="1767"/>
      <c r="V1443" s="1768"/>
      <c r="X1443" s="1767"/>
      <c r="Z1443" s="1768"/>
      <c r="AB1443" s="1767"/>
      <c r="AD1443" s="1768"/>
      <c r="AE1443" s="1828"/>
      <c r="AO1443" s="736"/>
    </row>
    <row r="1444" spans="2:41" ht="18" customHeight="1">
      <c r="B1444" s="72"/>
      <c r="D1444" s="49"/>
      <c r="F1444" s="49"/>
      <c r="G1444" s="49"/>
      <c r="I1444" s="1847"/>
      <c r="J1444" s="883"/>
      <c r="K1444" s="1761"/>
      <c r="L1444" s="49"/>
      <c r="M1444" s="49"/>
      <c r="N1444" s="49"/>
      <c r="O1444" s="736"/>
      <c r="P1444" s="1764"/>
      <c r="R1444" s="1765"/>
      <c r="S1444" s="1828"/>
      <c r="T1444" s="1767"/>
      <c r="V1444" s="1768"/>
      <c r="X1444" s="1767"/>
      <c r="Z1444" s="1768"/>
      <c r="AB1444" s="1767"/>
      <c r="AD1444" s="1768"/>
      <c r="AE1444" s="1828"/>
      <c r="AO1444" s="736"/>
    </row>
    <row r="1445" spans="2:41" ht="18" customHeight="1">
      <c r="B1445" s="72"/>
      <c r="D1445" s="49"/>
      <c r="F1445" s="49"/>
      <c r="G1445" s="49"/>
      <c r="I1445" s="1847"/>
      <c r="J1445" s="883"/>
      <c r="K1445" s="1761"/>
      <c r="L1445" s="49"/>
      <c r="M1445" s="49"/>
      <c r="N1445" s="49"/>
      <c r="O1445" s="736"/>
      <c r="P1445" s="1764"/>
      <c r="R1445" s="1765"/>
      <c r="S1445" s="1828"/>
      <c r="T1445" s="1767"/>
      <c r="V1445" s="1768"/>
      <c r="X1445" s="1767"/>
      <c r="Z1445" s="1768"/>
      <c r="AB1445" s="1767"/>
      <c r="AD1445" s="1768"/>
      <c r="AE1445" s="1828"/>
      <c r="AO1445" s="736"/>
    </row>
    <row r="1446" spans="2:41" ht="18" customHeight="1">
      <c r="B1446" s="72"/>
      <c r="D1446" s="49"/>
      <c r="F1446" s="49"/>
      <c r="G1446" s="49"/>
      <c r="I1446" s="1847"/>
      <c r="J1446" s="883"/>
      <c r="K1446" s="1761"/>
      <c r="L1446" s="49"/>
      <c r="M1446" s="49"/>
      <c r="N1446" s="49"/>
      <c r="O1446" s="736"/>
      <c r="P1446" s="1764"/>
      <c r="R1446" s="1765"/>
      <c r="S1446" s="1828"/>
      <c r="T1446" s="1767"/>
      <c r="V1446" s="1768"/>
      <c r="X1446" s="1767"/>
      <c r="Z1446" s="1768"/>
      <c r="AB1446" s="1767"/>
      <c r="AD1446" s="1768"/>
      <c r="AE1446" s="1828"/>
      <c r="AO1446" s="736"/>
    </row>
    <row r="1447" spans="2:41" ht="18" customHeight="1">
      <c r="B1447" s="72"/>
      <c r="D1447" s="49"/>
      <c r="F1447" s="49"/>
      <c r="G1447" s="49"/>
      <c r="I1447" s="1847"/>
      <c r="J1447" s="883"/>
      <c r="K1447" s="1761"/>
      <c r="L1447" s="49"/>
      <c r="M1447" s="49"/>
      <c r="N1447" s="49"/>
      <c r="O1447" s="736"/>
      <c r="P1447" s="1764"/>
      <c r="R1447" s="1765"/>
      <c r="S1447" s="1828"/>
      <c r="T1447" s="1767"/>
      <c r="V1447" s="1768"/>
      <c r="X1447" s="1767"/>
      <c r="Z1447" s="1768"/>
      <c r="AB1447" s="1767"/>
      <c r="AD1447" s="1768"/>
      <c r="AE1447" s="1828"/>
      <c r="AO1447" s="736"/>
    </row>
    <row r="1448" spans="2:41" ht="18" customHeight="1">
      <c r="B1448" s="72"/>
      <c r="D1448" s="49"/>
      <c r="F1448" s="49"/>
      <c r="G1448" s="49"/>
      <c r="I1448" s="1847"/>
      <c r="J1448" s="883"/>
      <c r="K1448" s="1761"/>
      <c r="L1448" s="49"/>
      <c r="M1448" s="49"/>
      <c r="N1448" s="49"/>
      <c r="O1448" s="736"/>
      <c r="P1448" s="1764"/>
      <c r="R1448" s="1765"/>
      <c r="S1448" s="1828"/>
      <c r="T1448" s="1767"/>
      <c r="V1448" s="1768"/>
      <c r="X1448" s="1767"/>
      <c r="Z1448" s="1768"/>
      <c r="AB1448" s="1767"/>
      <c r="AD1448" s="1768"/>
      <c r="AE1448" s="1828"/>
      <c r="AO1448" s="736"/>
    </row>
    <row r="1449" spans="2:41" ht="18" customHeight="1">
      <c r="B1449" s="72"/>
      <c r="D1449" s="49"/>
      <c r="F1449" s="49"/>
      <c r="G1449" s="49"/>
      <c r="I1449" s="1847"/>
      <c r="J1449" s="883"/>
      <c r="K1449" s="1761"/>
      <c r="L1449" s="49"/>
      <c r="M1449" s="49"/>
      <c r="N1449" s="49"/>
      <c r="O1449" s="736"/>
      <c r="P1449" s="1764"/>
      <c r="R1449" s="1765"/>
      <c r="S1449" s="1828"/>
      <c r="T1449" s="1767"/>
      <c r="V1449" s="1768"/>
      <c r="X1449" s="1767"/>
      <c r="Z1449" s="1768"/>
      <c r="AB1449" s="1767"/>
      <c r="AD1449" s="1768"/>
      <c r="AE1449" s="1828"/>
      <c r="AO1449" s="736"/>
    </row>
    <row r="1450" spans="2:41" ht="18" customHeight="1">
      <c r="B1450" s="72"/>
      <c r="D1450" s="49"/>
      <c r="F1450" s="49"/>
      <c r="G1450" s="49"/>
      <c r="I1450" s="1847"/>
      <c r="J1450" s="883"/>
      <c r="K1450" s="1761"/>
      <c r="L1450" s="49"/>
      <c r="M1450" s="49"/>
      <c r="N1450" s="49"/>
      <c r="O1450" s="736"/>
      <c r="P1450" s="1764"/>
      <c r="R1450" s="1765"/>
      <c r="S1450" s="1828"/>
      <c r="T1450" s="1767"/>
      <c r="V1450" s="1768"/>
      <c r="X1450" s="1767"/>
      <c r="Z1450" s="1768"/>
      <c r="AB1450" s="1767"/>
      <c r="AD1450" s="1768"/>
      <c r="AE1450" s="1828"/>
      <c r="AO1450" s="736"/>
    </row>
    <row r="1451" spans="2:41" ht="18" customHeight="1">
      <c r="B1451" s="72"/>
      <c r="D1451" s="49"/>
      <c r="F1451" s="49"/>
      <c r="G1451" s="49"/>
      <c r="I1451" s="1847"/>
      <c r="J1451" s="883"/>
      <c r="K1451" s="1761"/>
      <c r="L1451" s="49"/>
      <c r="M1451" s="49"/>
      <c r="N1451" s="49"/>
      <c r="O1451" s="736"/>
      <c r="P1451" s="1764"/>
      <c r="R1451" s="1765"/>
      <c r="S1451" s="1828"/>
      <c r="T1451" s="1767"/>
      <c r="V1451" s="1768"/>
      <c r="X1451" s="1767"/>
      <c r="Z1451" s="1768"/>
      <c r="AB1451" s="1767"/>
      <c r="AD1451" s="1768"/>
      <c r="AE1451" s="1828"/>
      <c r="AO1451" s="736"/>
    </row>
    <row r="1452" spans="2:41" ht="18" customHeight="1">
      <c r="B1452" s="72"/>
      <c r="D1452" s="49"/>
      <c r="F1452" s="49"/>
      <c r="G1452" s="49"/>
      <c r="I1452" s="1847"/>
      <c r="J1452" s="883"/>
      <c r="K1452" s="1761"/>
      <c r="L1452" s="49"/>
      <c r="M1452" s="49"/>
      <c r="N1452" s="49"/>
      <c r="O1452" s="736"/>
      <c r="P1452" s="1764"/>
      <c r="R1452" s="1765"/>
      <c r="S1452" s="1828"/>
      <c r="T1452" s="1767"/>
      <c r="V1452" s="1768"/>
      <c r="X1452" s="1767"/>
      <c r="Z1452" s="1768"/>
      <c r="AB1452" s="1767"/>
      <c r="AD1452" s="1768"/>
      <c r="AE1452" s="1828"/>
      <c r="AO1452" s="736"/>
    </row>
    <row r="1453" spans="2:41" ht="18" customHeight="1">
      <c r="B1453" s="72"/>
      <c r="D1453" s="49"/>
      <c r="F1453" s="49"/>
      <c r="G1453" s="49"/>
      <c r="I1453" s="1847"/>
      <c r="J1453" s="883"/>
      <c r="K1453" s="1761"/>
      <c r="L1453" s="49"/>
      <c r="M1453" s="49"/>
      <c r="N1453" s="49"/>
      <c r="O1453" s="736"/>
      <c r="P1453" s="1764"/>
      <c r="R1453" s="1765"/>
      <c r="S1453" s="1828"/>
      <c r="T1453" s="1767"/>
      <c r="V1453" s="1768"/>
      <c r="X1453" s="1767"/>
      <c r="Z1453" s="1768"/>
      <c r="AB1453" s="1767"/>
      <c r="AD1453" s="1768"/>
      <c r="AE1453" s="1828"/>
      <c r="AO1453" s="736"/>
    </row>
    <row r="1454" spans="2:41" ht="18" customHeight="1">
      <c r="B1454" s="72"/>
      <c r="D1454" s="49"/>
      <c r="F1454" s="49"/>
      <c r="G1454" s="49"/>
      <c r="I1454" s="1847"/>
      <c r="J1454" s="883"/>
      <c r="K1454" s="1761"/>
      <c r="L1454" s="49"/>
      <c r="M1454" s="49"/>
      <c r="N1454" s="49"/>
      <c r="O1454" s="736"/>
      <c r="P1454" s="1764"/>
      <c r="R1454" s="1765"/>
      <c r="S1454" s="1828"/>
      <c r="T1454" s="1767"/>
      <c r="V1454" s="1768"/>
      <c r="X1454" s="1767"/>
      <c r="Z1454" s="1768"/>
      <c r="AB1454" s="1767"/>
      <c r="AD1454" s="1768"/>
      <c r="AE1454" s="1828"/>
      <c r="AO1454" s="736"/>
    </row>
    <row r="1455" spans="2:41" ht="18" customHeight="1">
      <c r="B1455" s="72"/>
      <c r="D1455" s="49"/>
      <c r="F1455" s="49"/>
      <c r="G1455" s="49"/>
      <c r="I1455" s="1847"/>
      <c r="J1455" s="883"/>
      <c r="K1455" s="1761"/>
      <c r="L1455" s="49"/>
      <c r="M1455" s="49"/>
      <c r="N1455" s="49"/>
      <c r="O1455" s="736"/>
      <c r="P1455" s="1764"/>
      <c r="R1455" s="1765"/>
      <c r="S1455" s="1828"/>
      <c r="T1455" s="1767"/>
      <c r="V1455" s="1768"/>
      <c r="X1455" s="1767"/>
      <c r="Z1455" s="1768"/>
      <c r="AB1455" s="1767"/>
      <c r="AD1455" s="1768"/>
      <c r="AE1455" s="1828"/>
      <c r="AO1455" s="736"/>
    </row>
    <row r="1456" spans="2:41" ht="18" customHeight="1">
      <c r="B1456" s="72"/>
      <c r="D1456" s="49"/>
      <c r="F1456" s="49"/>
      <c r="G1456" s="49"/>
      <c r="I1456" s="1847"/>
      <c r="J1456" s="883"/>
      <c r="K1456" s="1761"/>
      <c r="L1456" s="49"/>
      <c r="M1456" s="49"/>
      <c r="N1456" s="49"/>
      <c r="O1456" s="736"/>
      <c r="P1456" s="1764"/>
      <c r="R1456" s="1765"/>
      <c r="S1456" s="1828"/>
      <c r="T1456" s="1767"/>
      <c r="V1456" s="1768"/>
      <c r="X1456" s="1767"/>
      <c r="Z1456" s="1768"/>
      <c r="AB1456" s="1767"/>
      <c r="AD1456" s="1768"/>
      <c r="AE1456" s="1828"/>
      <c r="AO1456" s="736"/>
    </row>
    <row r="1457" spans="2:41" ht="18" customHeight="1">
      <c r="B1457" s="72"/>
      <c r="D1457" s="49"/>
      <c r="F1457" s="49"/>
      <c r="G1457" s="49"/>
      <c r="I1457" s="1847"/>
      <c r="J1457" s="883"/>
      <c r="K1457" s="1761"/>
      <c r="L1457" s="49"/>
      <c r="M1457" s="49"/>
      <c r="N1457" s="49"/>
      <c r="O1457" s="736"/>
      <c r="P1457" s="1764"/>
      <c r="R1457" s="1765"/>
      <c r="S1457" s="1828"/>
      <c r="T1457" s="1767"/>
      <c r="V1457" s="1768"/>
      <c r="X1457" s="1767"/>
      <c r="Z1457" s="1768"/>
      <c r="AB1457" s="1767"/>
      <c r="AD1457" s="1768"/>
      <c r="AE1457" s="1828"/>
      <c r="AO1457" s="736"/>
    </row>
    <row r="1458" spans="2:41" ht="18" customHeight="1">
      <c r="B1458" s="72"/>
      <c r="D1458" s="49"/>
      <c r="F1458" s="49"/>
      <c r="G1458" s="49"/>
      <c r="I1458" s="1847"/>
      <c r="J1458" s="883"/>
      <c r="K1458" s="1761"/>
      <c r="L1458" s="49"/>
      <c r="M1458" s="49"/>
      <c r="N1458" s="49"/>
      <c r="O1458" s="736"/>
      <c r="P1458" s="1764"/>
      <c r="R1458" s="1765"/>
      <c r="S1458" s="1828"/>
      <c r="T1458" s="1767"/>
      <c r="V1458" s="1768"/>
      <c r="X1458" s="1767"/>
      <c r="Z1458" s="1768"/>
      <c r="AB1458" s="1767"/>
      <c r="AD1458" s="1768"/>
      <c r="AE1458" s="1828"/>
      <c r="AO1458" s="736"/>
    </row>
    <row r="1459" spans="2:41" ht="18" customHeight="1">
      <c r="B1459" s="72"/>
      <c r="D1459" s="49"/>
      <c r="F1459" s="49"/>
      <c r="G1459" s="49"/>
      <c r="I1459" s="1847"/>
      <c r="J1459" s="883"/>
      <c r="K1459" s="1761"/>
      <c r="L1459" s="49"/>
      <c r="M1459" s="49"/>
      <c r="N1459" s="49"/>
      <c r="O1459" s="736"/>
      <c r="P1459" s="1764"/>
      <c r="R1459" s="1765"/>
      <c r="S1459" s="1828"/>
      <c r="T1459" s="1767"/>
      <c r="V1459" s="1768"/>
      <c r="X1459" s="1767"/>
      <c r="Z1459" s="1768"/>
      <c r="AB1459" s="1767"/>
      <c r="AD1459" s="1768"/>
      <c r="AE1459" s="1828"/>
      <c r="AO1459" s="736"/>
    </row>
    <row r="1460" spans="2:41" ht="18" customHeight="1">
      <c r="B1460" s="72"/>
      <c r="D1460" s="49"/>
      <c r="F1460" s="49"/>
      <c r="G1460" s="49"/>
      <c r="I1460" s="1847"/>
      <c r="J1460" s="883"/>
      <c r="K1460" s="1761"/>
      <c r="L1460" s="49"/>
      <c r="M1460" s="49"/>
      <c r="N1460" s="49"/>
      <c r="O1460" s="736"/>
      <c r="P1460" s="1764"/>
      <c r="R1460" s="1765"/>
      <c r="S1460" s="1828"/>
      <c r="T1460" s="1767"/>
      <c r="V1460" s="1768"/>
      <c r="X1460" s="1767"/>
      <c r="Z1460" s="1768"/>
      <c r="AB1460" s="1767"/>
      <c r="AD1460" s="1768"/>
      <c r="AE1460" s="1828"/>
      <c r="AO1460" s="736"/>
    </row>
    <row r="1461" spans="2:41" ht="18" customHeight="1">
      <c r="B1461" s="72"/>
      <c r="D1461" s="49"/>
      <c r="F1461" s="49"/>
      <c r="G1461" s="49"/>
      <c r="I1461" s="1847"/>
      <c r="J1461" s="883"/>
      <c r="K1461" s="1761"/>
      <c r="L1461" s="49"/>
      <c r="M1461" s="49"/>
      <c r="N1461" s="49"/>
      <c r="O1461" s="736"/>
      <c r="P1461" s="1764"/>
      <c r="R1461" s="1765"/>
      <c r="S1461" s="1828"/>
      <c r="T1461" s="1767"/>
      <c r="V1461" s="1768"/>
      <c r="X1461" s="1767"/>
      <c r="Z1461" s="1768"/>
      <c r="AB1461" s="1767"/>
      <c r="AD1461" s="1768"/>
      <c r="AE1461" s="1828"/>
      <c r="AO1461" s="736"/>
    </row>
    <row r="1462" spans="2:41" ht="18" customHeight="1">
      <c r="B1462" s="72"/>
      <c r="D1462" s="49"/>
      <c r="F1462" s="49"/>
      <c r="G1462" s="49"/>
      <c r="I1462" s="1847"/>
      <c r="J1462" s="883"/>
      <c r="K1462" s="1761"/>
      <c r="L1462" s="49"/>
      <c r="M1462" s="49"/>
      <c r="N1462" s="49"/>
      <c r="O1462" s="736"/>
      <c r="P1462" s="1764"/>
      <c r="R1462" s="1765"/>
      <c r="S1462" s="1828"/>
      <c r="T1462" s="1767"/>
      <c r="V1462" s="1768"/>
      <c r="X1462" s="1767"/>
      <c r="Z1462" s="1768"/>
      <c r="AB1462" s="1767"/>
      <c r="AD1462" s="1768"/>
      <c r="AE1462" s="1828"/>
      <c r="AO1462" s="736"/>
    </row>
    <row r="1463" spans="2:41" ht="18" customHeight="1">
      <c r="B1463" s="72"/>
      <c r="D1463" s="49"/>
      <c r="F1463" s="49"/>
      <c r="G1463" s="49"/>
      <c r="I1463" s="1847"/>
      <c r="J1463" s="883"/>
      <c r="K1463" s="1761"/>
      <c r="L1463" s="49"/>
      <c r="M1463" s="49"/>
      <c r="N1463" s="49"/>
      <c r="O1463" s="736"/>
      <c r="P1463" s="1764"/>
      <c r="R1463" s="1765"/>
      <c r="S1463" s="1828"/>
      <c r="T1463" s="1767"/>
      <c r="V1463" s="1768"/>
      <c r="X1463" s="1767"/>
      <c r="Z1463" s="1768"/>
      <c r="AB1463" s="1767"/>
      <c r="AD1463" s="1768"/>
      <c r="AE1463" s="1828"/>
      <c r="AO1463" s="736"/>
    </row>
    <row r="1464" spans="2:41" ht="18" customHeight="1">
      <c r="B1464" s="72"/>
      <c r="D1464" s="49"/>
      <c r="F1464" s="49"/>
      <c r="G1464" s="49"/>
      <c r="I1464" s="1847"/>
      <c r="J1464" s="883"/>
      <c r="K1464" s="1761"/>
      <c r="L1464" s="49"/>
      <c r="M1464" s="49"/>
      <c r="N1464" s="49"/>
      <c r="O1464" s="736"/>
      <c r="P1464" s="1764"/>
      <c r="R1464" s="1765"/>
      <c r="S1464" s="1828"/>
      <c r="T1464" s="1767"/>
      <c r="V1464" s="1768"/>
      <c r="X1464" s="1767"/>
      <c r="Z1464" s="1768"/>
      <c r="AB1464" s="1767"/>
      <c r="AD1464" s="1768"/>
      <c r="AE1464" s="1828"/>
      <c r="AO1464" s="736"/>
    </row>
    <row r="1465" spans="2:41" ht="18" customHeight="1">
      <c r="B1465" s="72"/>
      <c r="D1465" s="49"/>
      <c r="F1465" s="49"/>
      <c r="G1465" s="49"/>
      <c r="I1465" s="1847"/>
      <c r="J1465" s="883"/>
      <c r="K1465" s="1761"/>
      <c r="L1465" s="49"/>
      <c r="M1465" s="49"/>
      <c r="N1465" s="49"/>
      <c r="O1465" s="736"/>
      <c r="P1465" s="1764"/>
      <c r="R1465" s="1765"/>
      <c r="S1465" s="1828"/>
      <c r="T1465" s="1767"/>
      <c r="V1465" s="1768"/>
      <c r="X1465" s="1767"/>
      <c r="Z1465" s="1768"/>
      <c r="AB1465" s="1767"/>
      <c r="AD1465" s="1768"/>
      <c r="AE1465" s="1828"/>
      <c r="AO1465" s="736"/>
    </row>
    <row r="1466" spans="2:41" ht="18" customHeight="1">
      <c r="B1466" s="72"/>
      <c r="D1466" s="49"/>
      <c r="F1466" s="49"/>
      <c r="G1466" s="49"/>
      <c r="I1466" s="1847"/>
      <c r="J1466" s="883"/>
      <c r="K1466" s="1761"/>
      <c r="L1466" s="49"/>
      <c r="M1466" s="49"/>
      <c r="N1466" s="49"/>
      <c r="O1466" s="736"/>
      <c r="P1466" s="1764"/>
      <c r="R1466" s="1765"/>
      <c r="S1466" s="1828"/>
      <c r="T1466" s="1767"/>
      <c r="V1466" s="1768"/>
      <c r="X1466" s="1767"/>
      <c r="Z1466" s="1768"/>
      <c r="AB1466" s="1767"/>
      <c r="AD1466" s="1768"/>
      <c r="AE1466" s="1828"/>
      <c r="AO1466" s="736"/>
    </row>
    <row r="1467" spans="2:41" ht="18" customHeight="1">
      <c r="B1467" s="72"/>
      <c r="D1467" s="49"/>
      <c r="F1467" s="49"/>
      <c r="G1467" s="49"/>
      <c r="I1467" s="1847"/>
      <c r="J1467" s="883"/>
      <c r="K1467" s="1761"/>
      <c r="L1467" s="49"/>
      <c r="M1467" s="49"/>
      <c r="N1467" s="49"/>
      <c r="O1467" s="736"/>
      <c r="P1467" s="1764"/>
      <c r="R1467" s="1765"/>
      <c r="S1467" s="1828"/>
      <c r="T1467" s="1767"/>
      <c r="V1467" s="1768"/>
      <c r="X1467" s="1767"/>
      <c r="Z1467" s="1768"/>
      <c r="AB1467" s="1767"/>
      <c r="AD1467" s="1768"/>
      <c r="AE1467" s="1828"/>
      <c r="AO1467" s="736"/>
    </row>
    <row r="1468" spans="2:41" ht="18" customHeight="1">
      <c r="B1468" s="72"/>
      <c r="D1468" s="49"/>
      <c r="F1468" s="49"/>
      <c r="G1468" s="49"/>
      <c r="I1468" s="1847"/>
      <c r="J1468" s="883"/>
      <c r="K1468" s="1761"/>
      <c r="L1468" s="49"/>
      <c r="M1468" s="49"/>
      <c r="N1468" s="49"/>
      <c r="O1468" s="736"/>
      <c r="P1468" s="1764"/>
      <c r="R1468" s="1765"/>
      <c r="S1468" s="1828"/>
      <c r="T1468" s="1767"/>
      <c r="V1468" s="1768"/>
      <c r="X1468" s="1767"/>
      <c r="Z1468" s="1768"/>
      <c r="AB1468" s="1767"/>
      <c r="AD1468" s="1768"/>
      <c r="AE1468" s="1828"/>
      <c r="AO1468" s="736"/>
    </row>
    <row r="1469" spans="2:41" ht="18" customHeight="1">
      <c r="B1469" s="72"/>
      <c r="D1469" s="49"/>
      <c r="F1469" s="49"/>
      <c r="G1469" s="49"/>
      <c r="I1469" s="1847"/>
      <c r="J1469" s="883"/>
      <c r="K1469" s="1761"/>
      <c r="L1469" s="49"/>
      <c r="M1469" s="49"/>
      <c r="N1469" s="49"/>
      <c r="O1469" s="736"/>
      <c r="P1469" s="1764"/>
      <c r="R1469" s="1765"/>
      <c r="S1469" s="1828"/>
      <c r="T1469" s="1767"/>
      <c r="V1469" s="1768"/>
      <c r="X1469" s="1767"/>
      <c r="Z1469" s="1768"/>
      <c r="AB1469" s="1767"/>
      <c r="AD1469" s="1768"/>
      <c r="AE1469" s="1828"/>
      <c r="AO1469" s="736"/>
    </row>
    <row r="1470" spans="2:41" ht="18" customHeight="1">
      <c r="B1470" s="72"/>
      <c r="D1470" s="49"/>
      <c r="F1470" s="49"/>
      <c r="G1470" s="49"/>
      <c r="I1470" s="1847"/>
      <c r="J1470" s="883"/>
      <c r="K1470" s="1761"/>
      <c r="L1470" s="49"/>
      <c r="M1470" s="49"/>
      <c r="N1470" s="49"/>
      <c r="O1470" s="736"/>
      <c r="P1470" s="1764"/>
      <c r="R1470" s="1765"/>
      <c r="S1470" s="1828"/>
      <c r="T1470" s="1767"/>
      <c r="V1470" s="1768"/>
      <c r="X1470" s="1767"/>
      <c r="Z1470" s="1768"/>
      <c r="AB1470" s="1767"/>
      <c r="AD1470" s="1768"/>
      <c r="AE1470" s="1828"/>
      <c r="AO1470" s="736"/>
    </row>
    <row r="1471" spans="2:41" ht="18" customHeight="1">
      <c r="B1471" s="72"/>
      <c r="D1471" s="49"/>
      <c r="F1471" s="49"/>
      <c r="G1471" s="49"/>
      <c r="I1471" s="1847"/>
      <c r="J1471" s="883"/>
      <c r="K1471" s="1761"/>
      <c r="L1471" s="49"/>
      <c r="M1471" s="49"/>
      <c r="N1471" s="49"/>
      <c r="O1471" s="736"/>
      <c r="P1471" s="1764"/>
      <c r="R1471" s="1765"/>
      <c r="S1471" s="1828"/>
      <c r="T1471" s="1767"/>
      <c r="V1471" s="1768"/>
      <c r="X1471" s="1767"/>
      <c r="Z1471" s="1768"/>
      <c r="AB1471" s="1767"/>
      <c r="AD1471" s="1768"/>
      <c r="AE1471" s="1828"/>
      <c r="AO1471" s="736"/>
    </row>
    <row r="1472" spans="2:41" ht="18" customHeight="1">
      <c r="B1472" s="72"/>
      <c r="D1472" s="49"/>
      <c r="F1472" s="49"/>
      <c r="G1472" s="49"/>
      <c r="I1472" s="1847"/>
      <c r="J1472" s="883"/>
      <c r="K1472" s="1761"/>
      <c r="L1472" s="49"/>
      <c r="M1472" s="49"/>
      <c r="N1472" s="49"/>
      <c r="O1472" s="736"/>
      <c r="P1472" s="1764"/>
      <c r="R1472" s="1765"/>
      <c r="S1472" s="1828"/>
      <c r="T1472" s="1767"/>
      <c r="V1472" s="1768"/>
      <c r="X1472" s="1767"/>
      <c r="Z1472" s="1768"/>
      <c r="AB1472" s="1767"/>
      <c r="AD1472" s="1768"/>
      <c r="AE1472" s="1828"/>
      <c r="AO1472" s="736"/>
    </row>
    <row r="1473" spans="2:41" ht="18" customHeight="1">
      <c r="B1473" s="72"/>
      <c r="D1473" s="49"/>
      <c r="F1473" s="49"/>
      <c r="G1473" s="49"/>
      <c r="I1473" s="1847"/>
      <c r="J1473" s="883"/>
      <c r="K1473" s="1761"/>
      <c r="L1473" s="49"/>
      <c r="M1473" s="49"/>
      <c r="N1473" s="49"/>
      <c r="O1473" s="736"/>
      <c r="P1473" s="1764"/>
      <c r="R1473" s="1765"/>
      <c r="S1473" s="1828"/>
      <c r="T1473" s="1767"/>
      <c r="V1473" s="1768"/>
      <c r="X1473" s="1767"/>
      <c r="Z1473" s="1768"/>
      <c r="AB1473" s="1767"/>
      <c r="AD1473" s="1768"/>
      <c r="AE1473" s="1828"/>
      <c r="AO1473" s="736"/>
    </row>
    <row r="1474" spans="2:41" ht="18" customHeight="1">
      <c r="B1474" s="72"/>
      <c r="D1474" s="49"/>
      <c r="F1474" s="49"/>
      <c r="G1474" s="49"/>
      <c r="I1474" s="1847"/>
      <c r="J1474" s="883"/>
      <c r="K1474" s="1761"/>
      <c r="L1474" s="49"/>
      <c r="M1474" s="49"/>
      <c r="N1474" s="49"/>
      <c r="O1474" s="736"/>
      <c r="P1474" s="1764"/>
      <c r="R1474" s="1765"/>
      <c r="S1474" s="1828"/>
      <c r="T1474" s="1767"/>
      <c r="V1474" s="1768"/>
      <c r="X1474" s="1767"/>
      <c r="Z1474" s="1768"/>
      <c r="AB1474" s="1767"/>
      <c r="AD1474" s="1768"/>
      <c r="AE1474" s="1828"/>
      <c r="AO1474" s="736"/>
    </row>
    <row r="1475" spans="2:41" ht="18" customHeight="1">
      <c r="B1475" s="72"/>
      <c r="D1475" s="49"/>
      <c r="F1475" s="49"/>
      <c r="G1475" s="49"/>
      <c r="I1475" s="1847"/>
      <c r="J1475" s="883"/>
      <c r="K1475" s="1761"/>
      <c r="L1475" s="49"/>
      <c r="M1475" s="49"/>
      <c r="N1475" s="49"/>
      <c r="O1475" s="736"/>
      <c r="P1475" s="1764"/>
      <c r="R1475" s="1765"/>
      <c r="S1475" s="1828"/>
      <c r="T1475" s="1767"/>
      <c r="V1475" s="1768"/>
      <c r="X1475" s="1767"/>
      <c r="Z1475" s="1768"/>
      <c r="AB1475" s="1767"/>
      <c r="AD1475" s="1768"/>
      <c r="AE1475" s="1828"/>
      <c r="AO1475" s="736"/>
    </row>
    <row r="1476" spans="2:41" ht="18" customHeight="1">
      <c r="B1476" s="72"/>
      <c r="D1476" s="49"/>
      <c r="F1476" s="49"/>
      <c r="G1476" s="49"/>
      <c r="I1476" s="1847"/>
      <c r="J1476" s="883"/>
      <c r="K1476" s="1761"/>
      <c r="L1476" s="49"/>
      <c r="M1476" s="49"/>
      <c r="N1476" s="49"/>
      <c r="O1476" s="736"/>
      <c r="P1476" s="1764"/>
      <c r="R1476" s="1765"/>
      <c r="S1476" s="1828"/>
      <c r="T1476" s="1767"/>
      <c r="V1476" s="1768"/>
      <c r="X1476" s="1767"/>
      <c r="Z1476" s="1768"/>
      <c r="AB1476" s="1767"/>
      <c r="AD1476" s="1768"/>
      <c r="AE1476" s="1828"/>
      <c r="AO1476" s="736"/>
    </row>
    <row r="1477" spans="2:41" ht="18" customHeight="1">
      <c r="B1477" s="72"/>
      <c r="D1477" s="49"/>
      <c r="F1477" s="49"/>
      <c r="G1477" s="49"/>
      <c r="I1477" s="1847"/>
      <c r="J1477" s="883"/>
      <c r="K1477" s="1761"/>
      <c r="L1477" s="49"/>
      <c r="M1477" s="49"/>
      <c r="N1477" s="49"/>
      <c r="O1477" s="736"/>
      <c r="P1477" s="1764"/>
      <c r="R1477" s="1765"/>
      <c r="S1477" s="1828"/>
      <c r="T1477" s="1767"/>
      <c r="V1477" s="1768"/>
      <c r="X1477" s="1767"/>
      <c r="Z1477" s="1768"/>
      <c r="AB1477" s="1767"/>
      <c r="AD1477" s="1768"/>
      <c r="AE1477" s="1828"/>
      <c r="AO1477" s="736"/>
    </row>
    <row r="1478" spans="2:41" ht="18" customHeight="1">
      <c r="B1478" s="72"/>
      <c r="D1478" s="49"/>
      <c r="F1478" s="49"/>
      <c r="G1478" s="49"/>
      <c r="I1478" s="1847"/>
      <c r="J1478" s="883"/>
      <c r="K1478" s="1761"/>
      <c r="L1478" s="49"/>
      <c r="M1478" s="49"/>
      <c r="N1478" s="49"/>
      <c r="O1478" s="736"/>
      <c r="P1478" s="1764"/>
      <c r="R1478" s="1765"/>
      <c r="S1478" s="1828"/>
      <c r="T1478" s="1767"/>
      <c r="V1478" s="1768"/>
      <c r="X1478" s="1767"/>
      <c r="Z1478" s="1768"/>
      <c r="AB1478" s="1767"/>
      <c r="AD1478" s="1768"/>
      <c r="AE1478" s="1828"/>
      <c r="AO1478" s="736"/>
    </row>
    <row r="1479" spans="2:41" ht="18" customHeight="1">
      <c r="B1479" s="72"/>
      <c r="D1479" s="49"/>
      <c r="F1479" s="49"/>
      <c r="G1479" s="49"/>
      <c r="I1479" s="1847"/>
      <c r="J1479" s="883"/>
      <c r="K1479" s="1761"/>
      <c r="L1479" s="49"/>
      <c r="M1479" s="49"/>
      <c r="N1479" s="49"/>
      <c r="O1479" s="736"/>
      <c r="P1479" s="1764"/>
      <c r="R1479" s="1765"/>
      <c r="S1479" s="1828"/>
      <c r="T1479" s="1767"/>
      <c r="V1479" s="1768"/>
      <c r="X1479" s="1767"/>
      <c r="Z1479" s="1768"/>
      <c r="AB1479" s="1767"/>
      <c r="AD1479" s="1768"/>
      <c r="AE1479" s="1828"/>
      <c r="AO1479" s="736"/>
    </row>
    <row r="1480" spans="2:41" ht="18" customHeight="1">
      <c r="B1480" s="72"/>
      <c r="D1480" s="49"/>
      <c r="F1480" s="49"/>
      <c r="G1480" s="49"/>
      <c r="I1480" s="1847"/>
      <c r="J1480" s="883"/>
      <c r="K1480" s="1761"/>
      <c r="L1480" s="49"/>
      <c r="M1480" s="49"/>
      <c r="N1480" s="49"/>
      <c r="O1480" s="736"/>
      <c r="P1480" s="1764"/>
      <c r="R1480" s="1765"/>
      <c r="S1480" s="1828"/>
      <c r="T1480" s="1767"/>
      <c r="V1480" s="1768"/>
      <c r="X1480" s="1767"/>
      <c r="Z1480" s="1768"/>
      <c r="AB1480" s="1767"/>
      <c r="AD1480" s="1768"/>
      <c r="AE1480" s="1828"/>
      <c r="AO1480" s="736"/>
    </row>
    <row r="1481" spans="2:41" ht="18" customHeight="1">
      <c r="B1481" s="72"/>
      <c r="D1481" s="49"/>
      <c r="F1481" s="49"/>
      <c r="G1481" s="49"/>
      <c r="I1481" s="1847"/>
      <c r="J1481" s="883"/>
      <c r="K1481" s="1761"/>
      <c r="L1481" s="49"/>
      <c r="M1481" s="49"/>
      <c r="N1481" s="49"/>
      <c r="O1481" s="736"/>
      <c r="P1481" s="1764"/>
      <c r="R1481" s="1765"/>
      <c r="S1481" s="1828"/>
      <c r="T1481" s="1767"/>
      <c r="V1481" s="1768"/>
      <c r="X1481" s="1767"/>
      <c r="Z1481" s="1768"/>
      <c r="AB1481" s="1767"/>
      <c r="AD1481" s="1768"/>
      <c r="AE1481" s="1828"/>
      <c r="AO1481" s="736"/>
    </row>
    <row r="1482" spans="2:41" ht="18" customHeight="1">
      <c r="B1482" s="72"/>
      <c r="D1482" s="49"/>
      <c r="F1482" s="49"/>
      <c r="G1482" s="49"/>
      <c r="I1482" s="1847"/>
      <c r="J1482" s="883"/>
      <c r="K1482" s="1761"/>
      <c r="L1482" s="49"/>
      <c r="M1482" s="49"/>
      <c r="N1482" s="49"/>
      <c r="O1482" s="736"/>
      <c r="P1482" s="1764"/>
      <c r="R1482" s="1765"/>
      <c r="S1482" s="1828"/>
      <c r="T1482" s="1767"/>
      <c r="V1482" s="1768"/>
      <c r="X1482" s="1767"/>
      <c r="Z1482" s="1768"/>
      <c r="AB1482" s="1767"/>
      <c r="AD1482" s="1768"/>
      <c r="AE1482" s="1828"/>
      <c r="AO1482" s="736"/>
    </row>
    <row r="1483" spans="2:41" ht="18" customHeight="1">
      <c r="B1483" s="72"/>
      <c r="D1483" s="49"/>
      <c r="F1483" s="49"/>
      <c r="G1483" s="49"/>
      <c r="I1483" s="1847"/>
      <c r="J1483" s="883"/>
      <c r="K1483" s="1761"/>
      <c r="L1483" s="49"/>
      <c r="M1483" s="49"/>
      <c r="N1483" s="49"/>
      <c r="O1483" s="736"/>
      <c r="P1483" s="1764"/>
      <c r="R1483" s="1765"/>
      <c r="S1483" s="1828"/>
      <c r="T1483" s="1767"/>
      <c r="V1483" s="1768"/>
      <c r="X1483" s="1767"/>
      <c r="Z1483" s="1768"/>
      <c r="AB1483" s="1767"/>
      <c r="AD1483" s="1768"/>
      <c r="AE1483" s="1828"/>
      <c r="AO1483" s="736"/>
    </row>
    <row r="1484" spans="2:41" ht="18" customHeight="1">
      <c r="B1484" s="72"/>
      <c r="D1484" s="49"/>
      <c r="F1484" s="49"/>
      <c r="G1484" s="49"/>
      <c r="I1484" s="1847"/>
      <c r="J1484" s="883"/>
      <c r="K1484" s="1761"/>
      <c r="L1484" s="49"/>
      <c r="M1484" s="49"/>
      <c r="N1484" s="49"/>
      <c r="O1484" s="736"/>
      <c r="P1484" s="1764"/>
      <c r="R1484" s="1765"/>
      <c r="S1484" s="1828"/>
      <c r="T1484" s="1767"/>
      <c r="V1484" s="1768"/>
      <c r="X1484" s="1767"/>
      <c r="Z1484" s="1768"/>
      <c r="AB1484" s="1767"/>
      <c r="AD1484" s="1768"/>
      <c r="AE1484" s="1828"/>
      <c r="AO1484" s="736"/>
    </row>
    <row r="1485" spans="2:41" ht="18" customHeight="1">
      <c r="B1485" s="72"/>
      <c r="D1485" s="49"/>
      <c r="F1485" s="49"/>
      <c r="G1485" s="49"/>
      <c r="I1485" s="1847"/>
      <c r="J1485" s="883"/>
      <c r="K1485" s="1761"/>
      <c r="L1485" s="49"/>
      <c r="M1485" s="49"/>
      <c r="N1485" s="49"/>
      <c r="O1485" s="736"/>
      <c r="P1485" s="1764"/>
      <c r="R1485" s="1765"/>
      <c r="S1485" s="1828"/>
      <c r="T1485" s="1767"/>
      <c r="V1485" s="1768"/>
      <c r="X1485" s="1767"/>
      <c r="Z1485" s="1768"/>
      <c r="AB1485" s="1767"/>
      <c r="AD1485" s="1768"/>
      <c r="AE1485" s="1828"/>
      <c r="AO1485" s="736"/>
    </row>
    <row r="1486" spans="2:41" ht="18" customHeight="1">
      <c r="B1486" s="72"/>
      <c r="D1486" s="49"/>
      <c r="F1486" s="49"/>
      <c r="G1486" s="49"/>
      <c r="I1486" s="1847"/>
      <c r="J1486" s="883"/>
      <c r="K1486" s="1761"/>
      <c r="L1486" s="49"/>
      <c r="M1486" s="49"/>
      <c r="N1486" s="49"/>
      <c r="O1486" s="736"/>
      <c r="P1486" s="1764"/>
      <c r="R1486" s="1765"/>
      <c r="S1486" s="1828"/>
      <c r="T1486" s="1767"/>
      <c r="V1486" s="1768"/>
      <c r="X1486" s="1767"/>
      <c r="Z1486" s="1768"/>
      <c r="AB1486" s="1767"/>
      <c r="AD1486" s="1768"/>
      <c r="AE1486" s="1828"/>
      <c r="AO1486" s="736"/>
    </row>
    <row r="1487" spans="2:41" ht="18" customHeight="1">
      <c r="B1487" s="72"/>
      <c r="D1487" s="49"/>
      <c r="F1487" s="49"/>
      <c r="G1487" s="49"/>
      <c r="I1487" s="1847"/>
      <c r="J1487" s="883"/>
      <c r="K1487" s="1761"/>
      <c r="L1487" s="49"/>
      <c r="M1487" s="49"/>
      <c r="N1487" s="49"/>
      <c r="O1487" s="736"/>
      <c r="P1487" s="1764"/>
      <c r="R1487" s="1765"/>
      <c r="S1487" s="1828"/>
      <c r="T1487" s="1767"/>
      <c r="V1487" s="1768"/>
      <c r="X1487" s="1767"/>
      <c r="Z1487" s="1768"/>
      <c r="AB1487" s="1767"/>
      <c r="AD1487" s="1768"/>
      <c r="AE1487" s="1828"/>
      <c r="AO1487" s="736"/>
    </row>
    <row r="1488" spans="2:41" ht="18" customHeight="1">
      <c r="B1488" s="72"/>
      <c r="D1488" s="49"/>
      <c r="F1488" s="49"/>
      <c r="G1488" s="49"/>
      <c r="I1488" s="1847"/>
      <c r="J1488" s="883"/>
      <c r="K1488" s="1761"/>
      <c r="L1488" s="49"/>
      <c r="M1488" s="49"/>
      <c r="N1488" s="49"/>
      <c r="O1488" s="736"/>
      <c r="P1488" s="1764"/>
      <c r="R1488" s="1765"/>
      <c r="S1488" s="1828"/>
      <c r="T1488" s="1767"/>
      <c r="V1488" s="1768"/>
      <c r="X1488" s="1767"/>
      <c r="Z1488" s="1768"/>
      <c r="AB1488" s="1767"/>
      <c r="AD1488" s="1768"/>
      <c r="AE1488" s="1828"/>
      <c r="AO1488" s="736"/>
    </row>
    <row r="1489" spans="2:41" ht="18" customHeight="1">
      <c r="B1489" s="72"/>
      <c r="D1489" s="49"/>
      <c r="F1489" s="49"/>
      <c r="G1489" s="49"/>
      <c r="I1489" s="1847"/>
      <c r="J1489" s="883"/>
      <c r="K1489" s="1761"/>
      <c r="L1489" s="49"/>
      <c r="M1489" s="49"/>
      <c r="N1489" s="49"/>
      <c r="O1489" s="736"/>
      <c r="P1489" s="1764"/>
      <c r="R1489" s="1765"/>
      <c r="S1489" s="1828"/>
      <c r="T1489" s="1767"/>
      <c r="V1489" s="1768"/>
      <c r="X1489" s="1767"/>
      <c r="Z1489" s="1768"/>
      <c r="AB1489" s="1767"/>
      <c r="AD1489" s="1768"/>
      <c r="AE1489" s="1828"/>
      <c r="AO1489" s="736"/>
    </row>
    <row r="1490" spans="2:41" ht="18" customHeight="1">
      <c r="B1490" s="72"/>
      <c r="D1490" s="49"/>
      <c r="F1490" s="49"/>
      <c r="G1490" s="49"/>
      <c r="I1490" s="1847"/>
      <c r="J1490" s="883"/>
      <c r="K1490" s="1761"/>
      <c r="L1490" s="49"/>
      <c r="M1490" s="49"/>
      <c r="N1490" s="49"/>
      <c r="O1490" s="736"/>
      <c r="P1490" s="1764"/>
      <c r="R1490" s="1765"/>
      <c r="S1490" s="1828"/>
      <c r="T1490" s="1767"/>
      <c r="V1490" s="1768"/>
      <c r="X1490" s="1767"/>
      <c r="Z1490" s="1768"/>
      <c r="AB1490" s="1767"/>
      <c r="AD1490" s="1768"/>
      <c r="AE1490" s="1828"/>
      <c r="AO1490" s="736"/>
    </row>
    <row r="1491" spans="2:41" ht="18" customHeight="1">
      <c r="B1491" s="72"/>
      <c r="D1491" s="49"/>
      <c r="F1491" s="49"/>
      <c r="G1491" s="49"/>
      <c r="I1491" s="1847"/>
      <c r="J1491" s="883"/>
      <c r="K1491" s="1761"/>
      <c r="L1491" s="49"/>
      <c r="M1491" s="49"/>
      <c r="N1491" s="49"/>
      <c r="O1491" s="736"/>
      <c r="P1491" s="1764"/>
      <c r="R1491" s="1765"/>
      <c r="S1491" s="1828"/>
      <c r="T1491" s="1767"/>
      <c r="V1491" s="1768"/>
      <c r="X1491" s="1767"/>
      <c r="Z1491" s="1768"/>
      <c r="AB1491" s="1767"/>
      <c r="AD1491" s="1768"/>
      <c r="AE1491" s="1828"/>
      <c r="AO1491" s="736"/>
    </row>
    <row r="1492" spans="2:41" ht="18" customHeight="1">
      <c r="B1492" s="72"/>
      <c r="D1492" s="49"/>
      <c r="F1492" s="49"/>
      <c r="G1492" s="49"/>
      <c r="I1492" s="1847"/>
      <c r="J1492" s="883"/>
      <c r="K1492" s="1761"/>
      <c r="L1492" s="49"/>
      <c r="M1492" s="49"/>
      <c r="N1492" s="49"/>
      <c r="O1492" s="736"/>
      <c r="P1492" s="1764"/>
      <c r="R1492" s="1765"/>
      <c r="S1492" s="1828"/>
      <c r="T1492" s="1767"/>
      <c r="V1492" s="1768"/>
      <c r="X1492" s="1767"/>
      <c r="Z1492" s="1768"/>
      <c r="AB1492" s="1767"/>
      <c r="AD1492" s="1768"/>
      <c r="AE1492" s="1828"/>
      <c r="AO1492" s="736"/>
    </row>
    <row r="1493" spans="2:41" ht="18" customHeight="1">
      <c r="B1493" s="72"/>
      <c r="D1493" s="49"/>
      <c r="F1493" s="49"/>
      <c r="G1493" s="49"/>
      <c r="I1493" s="1847"/>
      <c r="J1493" s="883"/>
      <c r="K1493" s="1761"/>
      <c r="L1493" s="49"/>
      <c r="M1493" s="49"/>
      <c r="N1493" s="49"/>
      <c r="O1493" s="736"/>
      <c r="P1493" s="1764"/>
      <c r="R1493" s="1765"/>
      <c r="S1493" s="1828"/>
      <c r="T1493" s="1767"/>
      <c r="V1493" s="1768"/>
      <c r="X1493" s="1767"/>
      <c r="Z1493" s="1768"/>
      <c r="AB1493" s="1767"/>
      <c r="AD1493" s="1768"/>
      <c r="AE1493" s="1828"/>
      <c r="AO1493" s="736"/>
    </row>
    <row r="1494" spans="2:41" ht="18" customHeight="1">
      <c r="B1494" s="72"/>
      <c r="D1494" s="49"/>
      <c r="F1494" s="49"/>
      <c r="G1494" s="49"/>
      <c r="I1494" s="1847"/>
      <c r="J1494" s="883"/>
      <c r="K1494" s="1761"/>
      <c r="L1494" s="49"/>
      <c r="M1494" s="49"/>
      <c r="N1494" s="49"/>
      <c r="O1494" s="736"/>
      <c r="P1494" s="1764"/>
      <c r="R1494" s="1765"/>
      <c r="S1494" s="1828"/>
      <c r="T1494" s="1767"/>
      <c r="V1494" s="1768"/>
      <c r="X1494" s="1767"/>
      <c r="Z1494" s="1768"/>
      <c r="AB1494" s="1767"/>
      <c r="AD1494" s="1768"/>
      <c r="AE1494" s="1828"/>
      <c r="AO1494" s="736"/>
    </row>
    <row r="1495" spans="2:41" ht="18" customHeight="1">
      <c r="B1495" s="72"/>
      <c r="D1495" s="49"/>
      <c r="F1495" s="49"/>
      <c r="G1495" s="49"/>
      <c r="I1495" s="1847"/>
      <c r="J1495" s="883"/>
      <c r="K1495" s="1761"/>
      <c r="L1495" s="49"/>
      <c r="M1495" s="49"/>
      <c r="N1495" s="49"/>
      <c r="O1495" s="736"/>
      <c r="P1495" s="1764"/>
      <c r="R1495" s="1765"/>
      <c r="S1495" s="1828"/>
      <c r="T1495" s="1767"/>
      <c r="V1495" s="1768"/>
      <c r="X1495" s="1767"/>
      <c r="Z1495" s="1768"/>
      <c r="AB1495" s="1767"/>
      <c r="AD1495" s="1768"/>
      <c r="AE1495" s="1828"/>
      <c r="AO1495" s="736"/>
    </row>
    <row r="1496" spans="2:41" ht="18" customHeight="1">
      <c r="B1496" s="72"/>
      <c r="D1496" s="49"/>
      <c r="F1496" s="49"/>
      <c r="G1496" s="49"/>
      <c r="I1496" s="1847"/>
      <c r="J1496" s="883"/>
      <c r="K1496" s="1761"/>
      <c r="L1496" s="49"/>
      <c r="M1496" s="49"/>
      <c r="N1496" s="49"/>
      <c r="O1496" s="736"/>
      <c r="P1496" s="1764"/>
      <c r="R1496" s="1765"/>
      <c r="S1496" s="1828"/>
      <c r="T1496" s="1767"/>
      <c r="V1496" s="1768"/>
      <c r="X1496" s="1767"/>
      <c r="Z1496" s="1768"/>
      <c r="AB1496" s="1767"/>
      <c r="AD1496" s="1768"/>
      <c r="AE1496" s="1828"/>
      <c r="AO1496" s="736"/>
    </row>
    <row r="1497" spans="2:41" ht="18" customHeight="1">
      <c r="B1497" s="72"/>
      <c r="D1497" s="49"/>
      <c r="F1497" s="49"/>
      <c r="G1497" s="49"/>
      <c r="I1497" s="1847"/>
      <c r="J1497" s="883"/>
      <c r="K1497" s="1761"/>
      <c r="L1497" s="49"/>
      <c r="M1497" s="49"/>
      <c r="N1497" s="49"/>
      <c r="O1497" s="736"/>
      <c r="P1497" s="1764"/>
      <c r="R1497" s="1765"/>
      <c r="S1497" s="1828"/>
      <c r="T1497" s="1767"/>
      <c r="V1497" s="1768"/>
      <c r="X1497" s="1767"/>
      <c r="Z1497" s="1768"/>
      <c r="AB1497" s="1767"/>
      <c r="AD1497" s="1768"/>
      <c r="AE1497" s="1828"/>
      <c r="AO1497" s="736"/>
    </row>
    <row r="1498" spans="2:41" ht="18" customHeight="1">
      <c r="B1498" s="72"/>
      <c r="D1498" s="49"/>
      <c r="F1498" s="49"/>
      <c r="G1498" s="49"/>
      <c r="I1498" s="1847"/>
      <c r="J1498" s="883"/>
      <c r="K1498" s="1761"/>
      <c r="L1498" s="49"/>
      <c r="M1498" s="49"/>
      <c r="N1498" s="49"/>
      <c r="O1498" s="736"/>
      <c r="P1498" s="1764"/>
      <c r="R1498" s="1765"/>
      <c r="S1498" s="1828"/>
      <c r="T1498" s="1767"/>
      <c r="V1498" s="1768"/>
      <c r="X1498" s="1767"/>
      <c r="Z1498" s="1768"/>
      <c r="AB1498" s="1767"/>
      <c r="AD1498" s="1768"/>
      <c r="AE1498" s="1828"/>
      <c r="AO1498" s="736"/>
    </row>
    <row r="1499" spans="2:41" ht="18" customHeight="1">
      <c r="B1499" s="72"/>
      <c r="D1499" s="49"/>
      <c r="F1499" s="49"/>
      <c r="G1499" s="49"/>
      <c r="I1499" s="1847"/>
      <c r="J1499" s="883"/>
      <c r="K1499" s="1761"/>
      <c r="L1499" s="49"/>
      <c r="M1499" s="49"/>
      <c r="N1499" s="49"/>
      <c r="O1499" s="736"/>
      <c r="P1499" s="1764"/>
      <c r="R1499" s="1765"/>
      <c r="S1499" s="1828"/>
      <c r="T1499" s="1767"/>
      <c r="V1499" s="1768"/>
      <c r="X1499" s="1767"/>
      <c r="Z1499" s="1768"/>
      <c r="AB1499" s="1767"/>
      <c r="AD1499" s="1768"/>
      <c r="AE1499" s="1828"/>
      <c r="AO1499" s="736"/>
    </row>
    <row r="1500" spans="2:41" ht="18" customHeight="1">
      <c r="B1500" s="72"/>
      <c r="D1500" s="49"/>
      <c r="F1500" s="49"/>
      <c r="G1500" s="49"/>
      <c r="I1500" s="1847"/>
      <c r="J1500" s="883"/>
      <c r="K1500" s="1761"/>
      <c r="L1500" s="49"/>
      <c r="M1500" s="49"/>
      <c r="N1500" s="49"/>
      <c r="O1500" s="736"/>
      <c r="P1500" s="1764"/>
      <c r="R1500" s="1765"/>
      <c r="S1500" s="1828"/>
      <c r="T1500" s="1767"/>
      <c r="V1500" s="1768"/>
      <c r="X1500" s="1767"/>
      <c r="Z1500" s="1768"/>
      <c r="AB1500" s="1767"/>
      <c r="AD1500" s="1768"/>
      <c r="AE1500" s="1828"/>
      <c r="AO1500" s="736"/>
    </row>
    <row r="1501" spans="2:41" ht="18" customHeight="1">
      <c r="B1501" s="72"/>
      <c r="D1501" s="49"/>
      <c r="F1501" s="49"/>
      <c r="G1501" s="49"/>
      <c r="I1501" s="1847"/>
      <c r="J1501" s="883"/>
      <c r="K1501" s="1761"/>
      <c r="L1501" s="49"/>
      <c r="M1501" s="49"/>
      <c r="N1501" s="49"/>
      <c r="O1501" s="736"/>
      <c r="P1501" s="1764"/>
      <c r="R1501" s="1765"/>
      <c r="S1501" s="1828"/>
      <c r="T1501" s="1767"/>
      <c r="V1501" s="1768"/>
      <c r="X1501" s="1767"/>
      <c r="Z1501" s="1768"/>
      <c r="AB1501" s="1767"/>
      <c r="AD1501" s="1768"/>
      <c r="AE1501" s="1828"/>
      <c r="AO1501" s="736"/>
    </row>
    <row r="1502" spans="2:41" ht="18" customHeight="1">
      <c r="B1502" s="72"/>
      <c r="D1502" s="49"/>
      <c r="F1502" s="49"/>
      <c r="G1502" s="49"/>
      <c r="I1502" s="1847"/>
      <c r="J1502" s="883"/>
      <c r="K1502" s="1761"/>
      <c r="L1502" s="49"/>
      <c r="M1502" s="49"/>
      <c r="N1502" s="49"/>
      <c r="O1502" s="736"/>
      <c r="P1502" s="1764"/>
      <c r="R1502" s="1765"/>
      <c r="S1502" s="1828"/>
      <c r="T1502" s="1767"/>
      <c r="V1502" s="1768"/>
      <c r="X1502" s="1767"/>
      <c r="Z1502" s="1768"/>
      <c r="AB1502" s="1767"/>
      <c r="AD1502" s="1768"/>
      <c r="AE1502" s="1828"/>
      <c r="AO1502" s="736"/>
    </row>
    <row r="1503" spans="2:41" ht="18" customHeight="1">
      <c r="B1503" s="72"/>
      <c r="D1503" s="49"/>
      <c r="F1503" s="49"/>
      <c r="G1503" s="49"/>
      <c r="I1503" s="1847"/>
      <c r="J1503" s="883"/>
      <c r="K1503" s="1761"/>
      <c r="L1503" s="49"/>
      <c r="M1503" s="49"/>
      <c r="N1503" s="49"/>
      <c r="O1503" s="736"/>
      <c r="P1503" s="1764"/>
      <c r="R1503" s="1765"/>
      <c r="S1503" s="1828"/>
      <c r="T1503" s="1767"/>
      <c r="V1503" s="1768"/>
      <c r="X1503" s="1767"/>
      <c r="Z1503" s="1768"/>
      <c r="AB1503" s="1767"/>
      <c r="AD1503" s="1768"/>
      <c r="AE1503" s="1828"/>
      <c r="AO1503" s="736"/>
    </row>
    <row r="1504" spans="2:41" ht="18" customHeight="1">
      <c r="B1504" s="72"/>
      <c r="D1504" s="49"/>
      <c r="F1504" s="49"/>
      <c r="G1504" s="49"/>
      <c r="I1504" s="1847"/>
      <c r="J1504" s="883"/>
      <c r="K1504" s="1761"/>
      <c r="L1504" s="49"/>
      <c r="M1504" s="49"/>
      <c r="N1504" s="49"/>
      <c r="O1504" s="736"/>
      <c r="P1504" s="1764"/>
      <c r="R1504" s="1765"/>
      <c r="S1504" s="1828"/>
      <c r="T1504" s="1767"/>
      <c r="V1504" s="1768"/>
      <c r="X1504" s="1767"/>
      <c r="Z1504" s="1768"/>
      <c r="AB1504" s="1767"/>
      <c r="AD1504" s="1768"/>
      <c r="AE1504" s="1828"/>
      <c r="AO1504" s="736"/>
    </row>
    <row r="1505" spans="2:41" ht="18" customHeight="1">
      <c r="B1505" s="72"/>
      <c r="D1505" s="49"/>
      <c r="F1505" s="49"/>
      <c r="G1505" s="49"/>
      <c r="I1505" s="1847"/>
      <c r="J1505" s="883"/>
      <c r="K1505" s="1761"/>
      <c r="L1505" s="49"/>
      <c r="M1505" s="49"/>
      <c r="N1505" s="49"/>
      <c r="O1505" s="736"/>
      <c r="P1505" s="1764"/>
      <c r="R1505" s="1765"/>
      <c r="S1505" s="1828"/>
      <c r="T1505" s="1767"/>
      <c r="V1505" s="1768"/>
      <c r="X1505" s="1767"/>
      <c r="Z1505" s="1768"/>
      <c r="AB1505" s="1767"/>
      <c r="AD1505" s="1768"/>
      <c r="AE1505" s="1828"/>
      <c r="AO1505" s="736"/>
    </row>
    <row r="1506" spans="2:41" ht="18" customHeight="1">
      <c r="B1506" s="72"/>
      <c r="D1506" s="49"/>
      <c r="F1506" s="49"/>
      <c r="G1506" s="49"/>
      <c r="I1506" s="1847"/>
      <c r="J1506" s="883"/>
      <c r="K1506" s="1761"/>
      <c r="L1506" s="49"/>
      <c r="M1506" s="49"/>
      <c r="N1506" s="49"/>
      <c r="O1506" s="736"/>
      <c r="P1506" s="1764"/>
      <c r="R1506" s="1765"/>
      <c r="S1506" s="1828"/>
      <c r="T1506" s="1767"/>
      <c r="V1506" s="1768"/>
      <c r="X1506" s="1767"/>
      <c r="Z1506" s="1768"/>
      <c r="AB1506" s="1767"/>
      <c r="AD1506" s="1768"/>
      <c r="AE1506" s="1828"/>
      <c r="AO1506" s="736"/>
    </row>
    <row r="1507" spans="2:41" ht="18" customHeight="1">
      <c r="B1507" s="72"/>
      <c r="D1507" s="49"/>
      <c r="F1507" s="49"/>
      <c r="G1507" s="49"/>
      <c r="I1507" s="1847"/>
      <c r="J1507" s="883"/>
      <c r="K1507" s="1761"/>
      <c r="L1507" s="49"/>
      <c r="M1507" s="49"/>
      <c r="N1507" s="49"/>
      <c r="O1507" s="736"/>
      <c r="P1507" s="1764"/>
      <c r="R1507" s="1765"/>
      <c r="S1507" s="1828"/>
      <c r="T1507" s="1767"/>
      <c r="V1507" s="1768"/>
      <c r="X1507" s="1767"/>
      <c r="Z1507" s="1768"/>
      <c r="AB1507" s="1767"/>
      <c r="AD1507" s="1768"/>
      <c r="AE1507" s="1828"/>
      <c r="AO1507" s="736"/>
    </row>
    <row r="1508" spans="2:41" ht="18" customHeight="1">
      <c r="B1508" s="72"/>
      <c r="D1508" s="49"/>
      <c r="F1508" s="49"/>
      <c r="G1508" s="49"/>
      <c r="I1508" s="1847"/>
      <c r="J1508" s="883"/>
      <c r="K1508" s="1761"/>
      <c r="L1508" s="49"/>
      <c r="M1508" s="49"/>
      <c r="N1508" s="49"/>
      <c r="O1508" s="736"/>
      <c r="P1508" s="1764"/>
      <c r="R1508" s="1765"/>
      <c r="S1508" s="1828"/>
      <c r="T1508" s="1767"/>
      <c r="V1508" s="1768"/>
      <c r="X1508" s="1767"/>
      <c r="Z1508" s="1768"/>
      <c r="AB1508" s="1767"/>
      <c r="AD1508" s="1768"/>
      <c r="AE1508" s="1828"/>
      <c r="AO1508" s="736"/>
    </row>
    <row r="1509" spans="2:41" ht="18" customHeight="1">
      <c r="B1509" s="72"/>
      <c r="D1509" s="49"/>
      <c r="F1509" s="49"/>
      <c r="G1509" s="49"/>
      <c r="I1509" s="1847"/>
      <c r="J1509" s="883"/>
      <c r="K1509" s="1761"/>
      <c r="L1509" s="49"/>
      <c r="M1509" s="49"/>
      <c r="N1509" s="49"/>
      <c r="O1509" s="736"/>
      <c r="P1509" s="1764"/>
      <c r="R1509" s="1765"/>
      <c r="S1509" s="1828"/>
      <c r="T1509" s="1767"/>
      <c r="V1509" s="1768"/>
      <c r="X1509" s="1767"/>
      <c r="Z1509" s="1768"/>
      <c r="AB1509" s="1767"/>
      <c r="AD1509" s="1768"/>
      <c r="AE1509" s="1828"/>
      <c r="AO1509" s="736"/>
    </row>
    <row r="1510" spans="2:41" ht="18" customHeight="1">
      <c r="B1510" s="72"/>
      <c r="D1510" s="49"/>
      <c r="F1510" s="49"/>
      <c r="G1510" s="49"/>
      <c r="I1510" s="1847"/>
      <c r="J1510" s="883"/>
      <c r="K1510" s="1761"/>
      <c r="L1510" s="49"/>
      <c r="M1510" s="49"/>
      <c r="N1510" s="49"/>
      <c r="O1510" s="736"/>
      <c r="P1510" s="1764"/>
      <c r="R1510" s="1765"/>
      <c r="S1510" s="1828"/>
      <c r="T1510" s="1767"/>
      <c r="V1510" s="1768"/>
      <c r="X1510" s="1767"/>
      <c r="Z1510" s="1768"/>
      <c r="AB1510" s="1767"/>
      <c r="AD1510" s="1768"/>
      <c r="AE1510" s="1828"/>
      <c r="AO1510" s="736"/>
    </row>
    <row r="1511" spans="2:41" ht="18" customHeight="1">
      <c r="B1511" s="72"/>
      <c r="D1511" s="49"/>
      <c r="F1511" s="49"/>
      <c r="G1511" s="49"/>
      <c r="I1511" s="1847"/>
      <c r="J1511" s="883"/>
      <c r="K1511" s="1761"/>
      <c r="L1511" s="49"/>
      <c r="M1511" s="49"/>
      <c r="N1511" s="49"/>
      <c r="O1511" s="736"/>
      <c r="P1511" s="1764"/>
      <c r="R1511" s="1765"/>
      <c r="S1511" s="1828"/>
      <c r="T1511" s="1767"/>
      <c r="V1511" s="1768"/>
      <c r="X1511" s="1767"/>
      <c r="Z1511" s="1768"/>
      <c r="AB1511" s="1767"/>
      <c r="AD1511" s="1768"/>
      <c r="AE1511" s="1828"/>
      <c r="AO1511" s="736"/>
    </row>
    <row r="1512" spans="2:41" ht="18" customHeight="1">
      <c r="B1512" s="72"/>
      <c r="D1512" s="49"/>
      <c r="F1512" s="49"/>
      <c r="G1512" s="49"/>
      <c r="I1512" s="1847"/>
      <c r="J1512" s="883"/>
      <c r="K1512" s="1761"/>
      <c r="L1512" s="49"/>
      <c r="M1512" s="49"/>
      <c r="N1512" s="49"/>
      <c r="O1512" s="736"/>
      <c r="P1512" s="1764"/>
      <c r="R1512" s="1765"/>
      <c r="S1512" s="1828"/>
      <c r="T1512" s="1767"/>
      <c r="V1512" s="1768"/>
      <c r="X1512" s="1767"/>
      <c r="Z1512" s="1768"/>
      <c r="AB1512" s="1767"/>
      <c r="AD1512" s="1768"/>
      <c r="AE1512" s="1828"/>
      <c r="AO1512" s="736"/>
    </row>
    <row r="1513" spans="2:41" ht="18" customHeight="1">
      <c r="B1513" s="72"/>
      <c r="D1513" s="49"/>
      <c r="F1513" s="49"/>
      <c r="G1513" s="49"/>
      <c r="I1513" s="1847"/>
      <c r="J1513" s="883"/>
      <c r="K1513" s="1761"/>
      <c r="L1513" s="49"/>
      <c r="M1513" s="49"/>
      <c r="N1513" s="49"/>
      <c r="O1513" s="736"/>
      <c r="P1513" s="1764"/>
      <c r="R1513" s="1765"/>
      <c r="S1513" s="1828"/>
      <c r="T1513" s="1767"/>
      <c r="V1513" s="1768"/>
      <c r="X1513" s="1767"/>
      <c r="Z1513" s="1768"/>
      <c r="AB1513" s="1767"/>
      <c r="AD1513" s="1768"/>
      <c r="AE1513" s="1828"/>
      <c r="AO1513" s="736"/>
    </row>
    <row r="1514" spans="2:41" ht="18" customHeight="1">
      <c r="B1514" s="72"/>
      <c r="D1514" s="49"/>
      <c r="F1514" s="49"/>
      <c r="G1514" s="49"/>
      <c r="I1514" s="1847"/>
      <c r="J1514" s="883"/>
      <c r="K1514" s="1761"/>
      <c r="L1514" s="49"/>
      <c r="M1514" s="49"/>
      <c r="N1514" s="49"/>
      <c r="O1514" s="736"/>
      <c r="P1514" s="1764"/>
      <c r="R1514" s="1765"/>
      <c r="S1514" s="1828"/>
      <c r="T1514" s="1767"/>
      <c r="V1514" s="1768"/>
      <c r="X1514" s="1767"/>
      <c r="Z1514" s="1768"/>
      <c r="AB1514" s="1767"/>
      <c r="AD1514" s="1768"/>
      <c r="AE1514" s="1828"/>
      <c r="AO1514" s="736"/>
    </row>
    <row r="1515" spans="2:41" ht="18" customHeight="1">
      <c r="B1515" s="72"/>
      <c r="D1515" s="49"/>
      <c r="F1515" s="49"/>
      <c r="G1515" s="49"/>
      <c r="I1515" s="1847"/>
      <c r="J1515" s="883"/>
      <c r="K1515" s="1761"/>
      <c r="L1515" s="49"/>
      <c r="M1515" s="49"/>
      <c r="N1515" s="49"/>
      <c r="O1515" s="736"/>
      <c r="P1515" s="1764"/>
      <c r="R1515" s="1765"/>
      <c r="S1515" s="1828"/>
      <c r="T1515" s="1767"/>
      <c r="V1515" s="1768"/>
      <c r="X1515" s="1767"/>
      <c r="Z1515" s="1768"/>
      <c r="AB1515" s="1767"/>
      <c r="AD1515" s="1768"/>
      <c r="AE1515" s="1828"/>
      <c r="AO1515" s="736"/>
    </row>
    <row r="1516" spans="2:41" ht="18" customHeight="1">
      <c r="B1516" s="72"/>
      <c r="D1516" s="49"/>
      <c r="F1516" s="49"/>
      <c r="G1516" s="49"/>
      <c r="I1516" s="1847"/>
      <c r="J1516" s="883"/>
      <c r="K1516" s="1761"/>
      <c r="L1516" s="49"/>
      <c r="M1516" s="49"/>
      <c r="N1516" s="49"/>
      <c r="O1516" s="736"/>
      <c r="P1516" s="1764"/>
      <c r="R1516" s="1765"/>
      <c r="S1516" s="1828"/>
      <c r="T1516" s="1767"/>
      <c r="V1516" s="1768"/>
      <c r="X1516" s="1767"/>
      <c r="Z1516" s="1768"/>
      <c r="AB1516" s="1767"/>
      <c r="AD1516" s="1768"/>
      <c r="AE1516" s="1828"/>
      <c r="AO1516" s="736"/>
    </row>
    <row r="1517" spans="2:41" ht="18" customHeight="1">
      <c r="B1517" s="72"/>
      <c r="D1517" s="49"/>
      <c r="F1517" s="49"/>
      <c r="G1517" s="49"/>
      <c r="I1517" s="1847"/>
      <c r="J1517" s="883"/>
      <c r="K1517" s="1761"/>
      <c r="L1517" s="49"/>
      <c r="M1517" s="49"/>
      <c r="N1517" s="49"/>
      <c r="O1517" s="736"/>
      <c r="P1517" s="1764"/>
      <c r="R1517" s="1765"/>
      <c r="S1517" s="1828"/>
      <c r="T1517" s="1767"/>
      <c r="V1517" s="1768"/>
      <c r="X1517" s="1767"/>
      <c r="Z1517" s="1768"/>
      <c r="AB1517" s="1767"/>
      <c r="AD1517" s="1768"/>
      <c r="AE1517" s="1828"/>
      <c r="AO1517" s="736"/>
    </row>
    <row r="1518" spans="2:41" ht="18" customHeight="1">
      <c r="B1518" s="72"/>
      <c r="D1518" s="49"/>
      <c r="F1518" s="49"/>
      <c r="G1518" s="49"/>
      <c r="I1518" s="1847"/>
      <c r="J1518" s="883"/>
      <c r="K1518" s="1761"/>
      <c r="L1518" s="49"/>
      <c r="M1518" s="49"/>
      <c r="N1518" s="49"/>
      <c r="O1518" s="736"/>
      <c r="P1518" s="1764"/>
      <c r="R1518" s="1765"/>
      <c r="S1518" s="1828"/>
      <c r="T1518" s="1767"/>
      <c r="V1518" s="1768"/>
      <c r="X1518" s="1767"/>
      <c r="Z1518" s="1768"/>
      <c r="AB1518" s="1767"/>
      <c r="AD1518" s="1768"/>
      <c r="AE1518" s="1828"/>
      <c r="AO1518" s="736"/>
    </row>
    <row r="1519" spans="2:41" ht="18" customHeight="1">
      <c r="B1519" s="72"/>
      <c r="D1519" s="49"/>
      <c r="F1519" s="49"/>
      <c r="G1519" s="49"/>
      <c r="I1519" s="1847"/>
      <c r="J1519" s="883"/>
      <c r="K1519" s="1761"/>
      <c r="L1519" s="49"/>
      <c r="M1519" s="49"/>
      <c r="N1519" s="49"/>
      <c r="O1519" s="736"/>
      <c r="P1519" s="1764"/>
      <c r="R1519" s="1765"/>
      <c r="S1519" s="1828"/>
      <c r="T1519" s="1767"/>
      <c r="V1519" s="1768"/>
      <c r="X1519" s="1767"/>
      <c r="Z1519" s="1768"/>
      <c r="AB1519" s="1767"/>
      <c r="AD1519" s="1768"/>
      <c r="AE1519" s="1828"/>
      <c r="AO1519" s="736"/>
    </row>
    <row r="1520" spans="2:41" ht="18" customHeight="1">
      <c r="B1520" s="72"/>
      <c r="D1520" s="49"/>
      <c r="F1520" s="49"/>
      <c r="G1520" s="49"/>
      <c r="I1520" s="1847"/>
      <c r="J1520" s="883"/>
      <c r="K1520" s="1761"/>
      <c r="L1520" s="49"/>
      <c r="M1520" s="49"/>
      <c r="N1520" s="49"/>
      <c r="O1520" s="736"/>
      <c r="P1520" s="1764"/>
      <c r="R1520" s="1765"/>
      <c r="S1520" s="1828"/>
      <c r="T1520" s="1767"/>
      <c r="V1520" s="1768"/>
      <c r="X1520" s="1767"/>
      <c r="Z1520" s="1768"/>
      <c r="AB1520" s="1767"/>
      <c r="AD1520" s="1768"/>
      <c r="AE1520" s="1828"/>
      <c r="AO1520" s="736"/>
    </row>
    <row r="1521" spans="2:41" ht="18" customHeight="1">
      <c r="B1521" s="72"/>
      <c r="D1521" s="49"/>
      <c r="F1521" s="49"/>
      <c r="G1521" s="49"/>
      <c r="I1521" s="1847"/>
      <c r="J1521" s="883"/>
      <c r="K1521" s="1761"/>
      <c r="L1521" s="49"/>
      <c r="M1521" s="49"/>
      <c r="N1521" s="49"/>
      <c r="O1521" s="736"/>
      <c r="P1521" s="1764"/>
      <c r="R1521" s="1765"/>
      <c r="S1521" s="1828"/>
      <c r="T1521" s="1767"/>
      <c r="V1521" s="1768"/>
      <c r="X1521" s="1767"/>
      <c r="Z1521" s="1768"/>
      <c r="AB1521" s="1767"/>
      <c r="AD1521" s="1768"/>
      <c r="AE1521" s="1828"/>
      <c r="AO1521" s="736"/>
    </row>
    <row r="1522" spans="2:41" ht="18" customHeight="1">
      <c r="B1522" s="72"/>
      <c r="D1522" s="49"/>
      <c r="F1522" s="49"/>
      <c r="G1522" s="49"/>
      <c r="I1522" s="1847"/>
      <c r="J1522" s="883"/>
      <c r="K1522" s="1761"/>
      <c r="L1522" s="49"/>
      <c r="M1522" s="49"/>
      <c r="N1522" s="49"/>
      <c r="O1522" s="736"/>
      <c r="P1522" s="1764"/>
      <c r="R1522" s="1765"/>
      <c r="S1522" s="1828"/>
      <c r="T1522" s="1767"/>
      <c r="V1522" s="1768"/>
      <c r="X1522" s="1767"/>
      <c r="Z1522" s="1768"/>
      <c r="AB1522" s="1767"/>
      <c r="AD1522" s="1768"/>
      <c r="AE1522" s="1828"/>
      <c r="AO1522" s="736"/>
    </row>
    <row r="1523" spans="2:41" ht="18" customHeight="1">
      <c r="B1523" s="72"/>
      <c r="D1523" s="49"/>
      <c r="F1523" s="49"/>
      <c r="G1523" s="49"/>
      <c r="I1523" s="1847"/>
      <c r="J1523" s="883"/>
      <c r="K1523" s="1761"/>
      <c r="L1523" s="49"/>
      <c r="M1523" s="49"/>
      <c r="N1523" s="49"/>
      <c r="O1523" s="736"/>
      <c r="P1523" s="1764"/>
      <c r="R1523" s="1765"/>
      <c r="S1523" s="1828"/>
      <c r="T1523" s="1767"/>
      <c r="V1523" s="1768"/>
      <c r="X1523" s="1767"/>
      <c r="Z1523" s="1768"/>
      <c r="AB1523" s="1767"/>
      <c r="AD1523" s="1768"/>
      <c r="AE1523" s="1828"/>
      <c r="AO1523" s="736"/>
    </row>
    <row r="1524" spans="2:41" ht="18" customHeight="1">
      <c r="B1524" s="72"/>
      <c r="D1524" s="49"/>
      <c r="F1524" s="49"/>
      <c r="G1524" s="49"/>
      <c r="I1524" s="1847"/>
      <c r="J1524" s="883"/>
      <c r="K1524" s="1761"/>
      <c r="L1524" s="49"/>
      <c r="M1524" s="49"/>
      <c r="N1524" s="49"/>
      <c r="O1524" s="736"/>
      <c r="P1524" s="1764"/>
      <c r="R1524" s="1765"/>
      <c r="S1524" s="1828"/>
      <c r="T1524" s="1767"/>
      <c r="V1524" s="1768"/>
      <c r="X1524" s="1767"/>
      <c r="Z1524" s="1768"/>
      <c r="AB1524" s="1767"/>
      <c r="AD1524" s="1768"/>
      <c r="AE1524" s="1828"/>
      <c r="AO1524" s="736"/>
    </row>
    <row r="1525" spans="2:41" ht="18" customHeight="1">
      <c r="B1525" s="72"/>
      <c r="D1525" s="49"/>
      <c r="F1525" s="49"/>
      <c r="G1525" s="49"/>
      <c r="I1525" s="1847"/>
      <c r="J1525" s="883"/>
      <c r="K1525" s="1761"/>
      <c r="L1525" s="49"/>
      <c r="M1525" s="49"/>
      <c r="N1525" s="49"/>
      <c r="O1525" s="736"/>
      <c r="P1525" s="1764"/>
      <c r="R1525" s="1765"/>
      <c r="S1525" s="1828"/>
      <c r="T1525" s="1767"/>
      <c r="V1525" s="1768"/>
      <c r="X1525" s="1767"/>
      <c r="Z1525" s="1768"/>
      <c r="AB1525" s="1767"/>
      <c r="AD1525" s="1768"/>
      <c r="AE1525" s="1828"/>
      <c r="AO1525" s="736"/>
    </row>
    <row r="1526" spans="2:41" ht="18" customHeight="1">
      <c r="B1526" s="72"/>
      <c r="D1526" s="49"/>
      <c r="F1526" s="49"/>
      <c r="G1526" s="49"/>
      <c r="I1526" s="1847"/>
      <c r="J1526" s="883"/>
      <c r="K1526" s="1761"/>
      <c r="L1526" s="49"/>
      <c r="M1526" s="49"/>
      <c r="N1526" s="49"/>
      <c r="O1526" s="736"/>
      <c r="P1526" s="1764"/>
      <c r="R1526" s="1765"/>
      <c r="S1526" s="1828"/>
      <c r="T1526" s="1767"/>
      <c r="V1526" s="1768"/>
      <c r="X1526" s="1767"/>
      <c r="Z1526" s="1768"/>
      <c r="AB1526" s="1767"/>
      <c r="AD1526" s="1768"/>
      <c r="AE1526" s="1828"/>
      <c r="AO1526" s="736"/>
    </row>
    <row r="1527" spans="2:41" ht="18" customHeight="1">
      <c r="B1527" s="72"/>
      <c r="D1527" s="49"/>
      <c r="F1527" s="49"/>
      <c r="G1527" s="49"/>
      <c r="I1527" s="1847"/>
      <c r="J1527" s="883"/>
      <c r="K1527" s="1761"/>
      <c r="L1527" s="49"/>
      <c r="M1527" s="49"/>
      <c r="N1527" s="49"/>
      <c r="O1527" s="736"/>
      <c r="P1527" s="1764"/>
      <c r="R1527" s="1765"/>
      <c r="S1527" s="1828"/>
      <c r="T1527" s="1767"/>
      <c r="V1527" s="1768"/>
      <c r="X1527" s="1767"/>
      <c r="Z1527" s="1768"/>
      <c r="AB1527" s="1767"/>
      <c r="AD1527" s="1768"/>
      <c r="AE1527" s="1828"/>
      <c r="AO1527" s="736"/>
    </row>
    <row r="1528" spans="2:41" ht="18" customHeight="1">
      <c r="B1528" s="72"/>
      <c r="D1528" s="49"/>
      <c r="F1528" s="49"/>
      <c r="G1528" s="49"/>
      <c r="I1528" s="1847"/>
      <c r="J1528" s="883"/>
      <c r="K1528" s="1761"/>
      <c r="L1528" s="49"/>
      <c r="M1528" s="49"/>
      <c r="N1528" s="49"/>
      <c r="O1528" s="736"/>
      <c r="P1528" s="1764"/>
      <c r="R1528" s="1765"/>
      <c r="S1528" s="1828"/>
      <c r="T1528" s="1767"/>
      <c r="V1528" s="1768"/>
      <c r="X1528" s="1767"/>
      <c r="Z1528" s="1768"/>
      <c r="AB1528" s="1767"/>
      <c r="AD1528" s="1768"/>
      <c r="AE1528" s="1828"/>
      <c r="AO1528" s="736"/>
    </row>
    <row r="1529" spans="2:41" ht="18" customHeight="1">
      <c r="B1529" s="72"/>
      <c r="D1529" s="49"/>
      <c r="F1529" s="49"/>
      <c r="G1529" s="49"/>
      <c r="I1529" s="1847"/>
      <c r="J1529" s="883"/>
      <c r="K1529" s="1761"/>
      <c r="L1529" s="49"/>
      <c r="M1529" s="49"/>
      <c r="N1529" s="49"/>
      <c r="O1529" s="736"/>
      <c r="P1529" s="1764"/>
      <c r="R1529" s="1765"/>
      <c r="S1529" s="1828"/>
      <c r="T1529" s="1767"/>
      <c r="V1529" s="1768"/>
      <c r="X1529" s="1767"/>
      <c r="Z1529" s="1768"/>
      <c r="AB1529" s="1767"/>
      <c r="AD1529" s="1768"/>
      <c r="AE1529" s="1828"/>
      <c r="AO1529" s="736"/>
    </row>
    <row r="1530" spans="2:41" ht="18" customHeight="1">
      <c r="B1530" s="72"/>
      <c r="D1530" s="49"/>
      <c r="F1530" s="49"/>
      <c r="G1530" s="49"/>
      <c r="I1530" s="1847"/>
      <c r="J1530" s="883"/>
      <c r="K1530" s="1761"/>
      <c r="L1530" s="49"/>
      <c r="M1530" s="49"/>
      <c r="N1530" s="49"/>
      <c r="O1530" s="736"/>
      <c r="P1530" s="1764"/>
      <c r="R1530" s="1765"/>
      <c r="S1530" s="1828"/>
      <c r="T1530" s="1767"/>
      <c r="V1530" s="1768"/>
      <c r="X1530" s="1767"/>
      <c r="Z1530" s="1768"/>
      <c r="AB1530" s="1767"/>
      <c r="AD1530" s="1768"/>
      <c r="AE1530" s="1828"/>
      <c r="AO1530" s="736"/>
    </row>
    <row r="1531" spans="2:41" ht="18" customHeight="1">
      <c r="B1531" s="72"/>
      <c r="D1531" s="49"/>
      <c r="F1531" s="49"/>
      <c r="G1531" s="49"/>
      <c r="I1531" s="1847"/>
      <c r="J1531" s="883"/>
      <c r="K1531" s="1761"/>
      <c r="L1531" s="49"/>
      <c r="M1531" s="49"/>
      <c r="N1531" s="49"/>
      <c r="O1531" s="736"/>
      <c r="P1531" s="1764"/>
      <c r="R1531" s="1765"/>
      <c r="S1531" s="1828"/>
      <c r="T1531" s="1767"/>
      <c r="V1531" s="1768"/>
      <c r="X1531" s="1767"/>
      <c r="Z1531" s="1768"/>
      <c r="AB1531" s="1767"/>
      <c r="AD1531" s="1768"/>
      <c r="AE1531" s="1828"/>
      <c r="AO1531" s="736"/>
    </row>
    <row r="1532" spans="2:41" ht="18" customHeight="1">
      <c r="B1532" s="72"/>
      <c r="D1532" s="49"/>
      <c r="F1532" s="49"/>
      <c r="G1532" s="49"/>
      <c r="I1532" s="1847"/>
      <c r="J1532" s="883"/>
      <c r="K1532" s="1761"/>
      <c r="L1532" s="49"/>
      <c r="M1532" s="49"/>
      <c r="N1532" s="49"/>
      <c r="O1532" s="736"/>
      <c r="P1532" s="1764"/>
      <c r="R1532" s="1765"/>
      <c r="S1532" s="1828"/>
      <c r="T1532" s="1767"/>
      <c r="V1532" s="1768"/>
      <c r="X1532" s="1767"/>
      <c r="Z1532" s="1768"/>
      <c r="AB1532" s="1767"/>
      <c r="AD1532" s="1768"/>
      <c r="AE1532" s="1828"/>
      <c r="AO1532" s="736"/>
    </row>
    <row r="1533" spans="2:41" ht="18" customHeight="1">
      <c r="B1533" s="72"/>
      <c r="D1533" s="49"/>
      <c r="F1533" s="49"/>
      <c r="G1533" s="49"/>
      <c r="I1533" s="1847"/>
      <c r="J1533" s="883"/>
      <c r="K1533" s="1761"/>
      <c r="L1533" s="49"/>
      <c r="M1533" s="49"/>
      <c r="N1533" s="49"/>
      <c r="O1533" s="736"/>
      <c r="P1533" s="1764"/>
      <c r="R1533" s="1765"/>
      <c r="S1533" s="1828"/>
      <c r="T1533" s="1767"/>
      <c r="V1533" s="1768"/>
      <c r="X1533" s="1767"/>
      <c r="Z1533" s="1768"/>
      <c r="AB1533" s="1767"/>
      <c r="AD1533" s="1768"/>
      <c r="AE1533" s="1828"/>
      <c r="AO1533" s="736"/>
    </row>
    <row r="1534" spans="2:41" ht="18" customHeight="1">
      <c r="B1534" s="72"/>
      <c r="D1534" s="49"/>
      <c r="F1534" s="49"/>
      <c r="G1534" s="49"/>
      <c r="I1534" s="1847"/>
      <c r="J1534" s="883"/>
      <c r="K1534" s="1761"/>
      <c r="L1534" s="49"/>
      <c r="M1534" s="49"/>
      <c r="N1534" s="49"/>
      <c r="O1534" s="736"/>
      <c r="P1534" s="1764"/>
      <c r="R1534" s="1765"/>
      <c r="S1534" s="1828"/>
      <c r="T1534" s="1767"/>
      <c r="V1534" s="1768"/>
      <c r="X1534" s="1767"/>
      <c r="Z1534" s="1768"/>
      <c r="AB1534" s="1767"/>
      <c r="AD1534" s="1768"/>
      <c r="AE1534" s="1828"/>
      <c r="AO1534" s="736"/>
    </row>
    <row r="1535" spans="2:41" ht="18" customHeight="1">
      <c r="B1535" s="72"/>
      <c r="D1535" s="49"/>
      <c r="F1535" s="49"/>
      <c r="G1535" s="49"/>
      <c r="I1535" s="1847"/>
      <c r="J1535" s="883"/>
      <c r="K1535" s="1761"/>
      <c r="L1535" s="49"/>
      <c r="M1535" s="49"/>
      <c r="N1535" s="49"/>
      <c r="O1535" s="736"/>
      <c r="P1535" s="1764"/>
      <c r="R1535" s="1765"/>
      <c r="S1535" s="1828"/>
      <c r="T1535" s="1767"/>
      <c r="V1535" s="1768"/>
      <c r="X1535" s="1767"/>
      <c r="Z1535" s="1768"/>
      <c r="AB1535" s="1767"/>
      <c r="AD1535" s="1768"/>
      <c r="AE1535" s="1828"/>
      <c r="AO1535" s="736"/>
    </row>
    <row r="1536" spans="2:41" ht="18" customHeight="1">
      <c r="B1536" s="72"/>
      <c r="D1536" s="49"/>
      <c r="F1536" s="49"/>
      <c r="G1536" s="49"/>
      <c r="I1536" s="1847"/>
      <c r="J1536" s="883"/>
      <c r="K1536" s="1761"/>
      <c r="L1536" s="49"/>
      <c r="M1536" s="49"/>
      <c r="N1536" s="49"/>
      <c r="O1536" s="736"/>
      <c r="P1536" s="1764"/>
      <c r="R1536" s="1765"/>
      <c r="S1536" s="1828"/>
      <c r="T1536" s="1767"/>
      <c r="V1536" s="1768"/>
      <c r="X1536" s="1767"/>
      <c r="Z1536" s="1768"/>
      <c r="AB1536" s="1767"/>
      <c r="AD1536" s="1768"/>
      <c r="AE1536" s="1828"/>
      <c r="AO1536" s="736"/>
    </row>
    <row r="1537" spans="2:41" ht="18" customHeight="1">
      <c r="B1537" s="72"/>
      <c r="D1537" s="49"/>
      <c r="F1537" s="49"/>
      <c r="G1537" s="49"/>
      <c r="I1537" s="1847"/>
      <c r="J1537" s="883"/>
      <c r="K1537" s="1761"/>
      <c r="L1537" s="49"/>
      <c r="M1537" s="49"/>
      <c r="N1537" s="49"/>
      <c r="O1537" s="736"/>
      <c r="P1537" s="1764"/>
      <c r="R1537" s="1765"/>
      <c r="S1537" s="1828"/>
      <c r="T1537" s="1767"/>
      <c r="V1537" s="1768"/>
      <c r="X1537" s="1767"/>
      <c r="Z1537" s="1768"/>
      <c r="AB1537" s="1767"/>
      <c r="AD1537" s="1768"/>
      <c r="AE1537" s="1828"/>
      <c r="AO1537" s="736"/>
    </row>
    <row r="1538" spans="2:41" ht="18" customHeight="1">
      <c r="B1538" s="72"/>
      <c r="D1538" s="49"/>
      <c r="F1538" s="49"/>
      <c r="G1538" s="49"/>
      <c r="I1538" s="1847"/>
      <c r="J1538" s="883"/>
      <c r="K1538" s="1761"/>
      <c r="L1538" s="49"/>
      <c r="M1538" s="49"/>
      <c r="N1538" s="49"/>
      <c r="O1538" s="736"/>
      <c r="P1538" s="1764"/>
      <c r="R1538" s="1765"/>
      <c r="S1538" s="1828"/>
      <c r="T1538" s="1767"/>
      <c r="V1538" s="1768"/>
      <c r="X1538" s="1767"/>
      <c r="Z1538" s="1768"/>
      <c r="AB1538" s="1767"/>
      <c r="AD1538" s="1768"/>
      <c r="AE1538" s="1828"/>
      <c r="AO1538" s="736"/>
    </row>
    <row r="1539" spans="2:41" ht="18" customHeight="1">
      <c r="B1539" s="72"/>
      <c r="D1539" s="49"/>
      <c r="F1539" s="49"/>
      <c r="G1539" s="49"/>
      <c r="I1539" s="1847"/>
      <c r="J1539" s="883"/>
      <c r="K1539" s="1761"/>
      <c r="L1539" s="49"/>
      <c r="M1539" s="49"/>
      <c r="N1539" s="49"/>
      <c r="O1539" s="736"/>
      <c r="P1539" s="1764"/>
      <c r="R1539" s="1765"/>
      <c r="S1539" s="1828"/>
      <c r="T1539" s="1767"/>
      <c r="V1539" s="1768"/>
      <c r="X1539" s="1767"/>
      <c r="Z1539" s="1768"/>
      <c r="AB1539" s="1767"/>
      <c r="AD1539" s="1768"/>
      <c r="AE1539" s="1828"/>
      <c r="AO1539" s="736"/>
    </row>
    <row r="1540" spans="2:41" ht="18" customHeight="1">
      <c r="B1540" s="72"/>
      <c r="D1540" s="49"/>
      <c r="F1540" s="49"/>
      <c r="G1540" s="49"/>
      <c r="I1540" s="1847"/>
      <c r="J1540" s="883"/>
      <c r="K1540" s="1761"/>
      <c r="L1540" s="49"/>
      <c r="M1540" s="49"/>
      <c r="N1540" s="49"/>
      <c r="O1540" s="736"/>
      <c r="P1540" s="1764"/>
      <c r="R1540" s="1765"/>
      <c r="S1540" s="1828"/>
      <c r="T1540" s="1767"/>
      <c r="V1540" s="1768"/>
      <c r="X1540" s="1767"/>
      <c r="Z1540" s="1768"/>
      <c r="AB1540" s="1767"/>
      <c r="AD1540" s="1768"/>
      <c r="AE1540" s="1828"/>
      <c r="AO1540" s="736"/>
    </row>
    <row r="1541" spans="2:41" ht="18" customHeight="1">
      <c r="B1541" s="72"/>
      <c r="D1541" s="49"/>
      <c r="F1541" s="49"/>
      <c r="G1541" s="49"/>
      <c r="I1541" s="1847"/>
      <c r="J1541" s="883"/>
      <c r="K1541" s="1761"/>
      <c r="L1541" s="49"/>
      <c r="M1541" s="49"/>
      <c r="N1541" s="49"/>
      <c r="O1541" s="736"/>
      <c r="P1541" s="1764"/>
      <c r="R1541" s="1765"/>
      <c r="S1541" s="1828"/>
      <c r="T1541" s="1767"/>
      <c r="V1541" s="1768"/>
      <c r="X1541" s="1767"/>
      <c r="Z1541" s="1768"/>
      <c r="AB1541" s="1767"/>
      <c r="AD1541" s="1768"/>
      <c r="AE1541" s="1828"/>
      <c r="AO1541" s="736"/>
    </row>
    <row r="1542" spans="2:41" ht="18" customHeight="1">
      <c r="B1542" s="72"/>
      <c r="D1542" s="49"/>
      <c r="F1542" s="49"/>
      <c r="G1542" s="49"/>
      <c r="I1542" s="1847"/>
      <c r="J1542" s="883"/>
      <c r="K1542" s="1761"/>
      <c r="L1542" s="49"/>
      <c r="M1542" s="49"/>
      <c r="N1542" s="49"/>
      <c r="O1542" s="736"/>
      <c r="P1542" s="1764"/>
      <c r="R1542" s="1765"/>
      <c r="S1542" s="1828"/>
      <c r="T1542" s="1767"/>
      <c r="V1542" s="1768"/>
      <c r="X1542" s="1767"/>
      <c r="Z1542" s="1768"/>
      <c r="AB1542" s="1767"/>
      <c r="AD1542" s="1768"/>
      <c r="AE1542" s="1828"/>
      <c r="AO1542" s="736"/>
    </row>
    <row r="1543" spans="2:41" ht="18" customHeight="1">
      <c r="B1543" s="72"/>
      <c r="D1543" s="49"/>
      <c r="F1543" s="49"/>
      <c r="G1543" s="49"/>
      <c r="I1543" s="1847"/>
      <c r="J1543" s="883"/>
      <c r="K1543" s="1761"/>
      <c r="L1543" s="49"/>
      <c r="M1543" s="49"/>
      <c r="N1543" s="49"/>
      <c r="O1543" s="736"/>
      <c r="P1543" s="1764"/>
      <c r="R1543" s="1765"/>
      <c r="S1543" s="1828"/>
      <c r="T1543" s="1767"/>
      <c r="V1543" s="1768"/>
      <c r="X1543" s="1767"/>
      <c r="Z1543" s="1768"/>
      <c r="AB1543" s="1767"/>
      <c r="AD1543" s="1768"/>
      <c r="AE1543" s="1828"/>
      <c r="AO1543" s="736"/>
    </row>
    <row r="1544" spans="2:41" ht="18" customHeight="1">
      <c r="B1544" s="72"/>
      <c r="D1544" s="49"/>
      <c r="F1544" s="49"/>
      <c r="G1544" s="49"/>
      <c r="I1544" s="1847"/>
      <c r="J1544" s="883"/>
      <c r="K1544" s="1761"/>
      <c r="L1544" s="49"/>
      <c r="M1544" s="49"/>
      <c r="N1544" s="49"/>
      <c r="O1544" s="736"/>
      <c r="P1544" s="1764"/>
      <c r="R1544" s="1765"/>
      <c r="S1544" s="1828"/>
      <c r="T1544" s="1767"/>
      <c r="V1544" s="1768"/>
      <c r="X1544" s="1767"/>
      <c r="Z1544" s="1768"/>
      <c r="AB1544" s="1767"/>
      <c r="AD1544" s="1768"/>
      <c r="AE1544" s="1828"/>
      <c r="AO1544" s="736"/>
    </row>
    <row r="1545" spans="2:41" ht="18" customHeight="1">
      <c r="B1545" s="72"/>
      <c r="D1545" s="49"/>
      <c r="F1545" s="49"/>
      <c r="G1545" s="49"/>
      <c r="I1545" s="1847"/>
      <c r="J1545" s="883"/>
      <c r="K1545" s="1761"/>
      <c r="L1545" s="49"/>
      <c r="M1545" s="49"/>
      <c r="N1545" s="49"/>
      <c r="O1545" s="736"/>
      <c r="P1545" s="1764"/>
      <c r="R1545" s="1765"/>
      <c r="S1545" s="1828"/>
      <c r="T1545" s="1767"/>
      <c r="V1545" s="1768"/>
      <c r="X1545" s="1767"/>
      <c r="Z1545" s="1768"/>
      <c r="AB1545" s="1767"/>
      <c r="AD1545" s="1768"/>
      <c r="AE1545" s="1828"/>
      <c r="AO1545" s="736"/>
    </row>
    <row r="1546" spans="2:41" ht="18" customHeight="1">
      <c r="B1546" s="72"/>
      <c r="D1546" s="49"/>
      <c r="F1546" s="49"/>
      <c r="G1546" s="49"/>
      <c r="I1546" s="1847"/>
      <c r="J1546" s="883"/>
      <c r="K1546" s="1761"/>
      <c r="L1546" s="49"/>
      <c r="M1546" s="49"/>
      <c r="N1546" s="49"/>
      <c r="O1546" s="736"/>
      <c r="P1546" s="1764"/>
      <c r="R1546" s="1765"/>
      <c r="S1546" s="1828"/>
      <c r="T1546" s="1767"/>
      <c r="V1546" s="1768"/>
      <c r="X1546" s="1767"/>
      <c r="Z1546" s="1768"/>
      <c r="AB1546" s="1767"/>
      <c r="AD1546" s="1768"/>
      <c r="AE1546" s="1828"/>
      <c r="AO1546" s="736"/>
    </row>
    <row r="1547" spans="2:41" ht="18" customHeight="1">
      <c r="B1547" s="72"/>
      <c r="D1547" s="49"/>
      <c r="F1547" s="49"/>
      <c r="G1547" s="49"/>
      <c r="I1547" s="1847"/>
      <c r="J1547" s="883"/>
      <c r="K1547" s="1761"/>
      <c r="L1547" s="49"/>
      <c r="M1547" s="49"/>
      <c r="N1547" s="49"/>
      <c r="O1547" s="736"/>
      <c r="P1547" s="1764"/>
      <c r="R1547" s="1765"/>
      <c r="S1547" s="1828"/>
      <c r="T1547" s="1767"/>
      <c r="V1547" s="1768"/>
      <c r="X1547" s="1767"/>
      <c r="Z1547" s="1768"/>
      <c r="AB1547" s="1767"/>
      <c r="AD1547" s="1768"/>
      <c r="AE1547" s="1828"/>
      <c r="AO1547" s="736"/>
    </row>
    <row r="1548" spans="2:41" ht="18" customHeight="1">
      <c r="B1548" s="72"/>
      <c r="D1548" s="49"/>
      <c r="F1548" s="49"/>
      <c r="G1548" s="49"/>
      <c r="I1548" s="1847"/>
      <c r="J1548" s="883"/>
      <c r="K1548" s="1761"/>
      <c r="L1548" s="49"/>
      <c r="M1548" s="49"/>
      <c r="N1548" s="49"/>
      <c r="O1548" s="736"/>
      <c r="P1548" s="1764"/>
      <c r="R1548" s="1765"/>
      <c r="S1548" s="1828"/>
      <c r="T1548" s="1767"/>
      <c r="V1548" s="1768"/>
      <c r="X1548" s="1767"/>
      <c r="Z1548" s="1768"/>
      <c r="AB1548" s="1767"/>
      <c r="AD1548" s="1768"/>
      <c r="AE1548" s="1828"/>
      <c r="AO1548" s="736"/>
    </row>
    <row r="1549" spans="2:41" ht="18" customHeight="1">
      <c r="B1549" s="72"/>
      <c r="D1549" s="49"/>
      <c r="F1549" s="49"/>
      <c r="G1549" s="49"/>
      <c r="I1549" s="1847"/>
      <c r="J1549" s="883"/>
      <c r="K1549" s="1761"/>
      <c r="L1549" s="49"/>
      <c r="M1549" s="49"/>
      <c r="N1549" s="49"/>
      <c r="O1549" s="736"/>
      <c r="P1549" s="1764"/>
      <c r="R1549" s="1765"/>
      <c r="S1549" s="1828"/>
      <c r="T1549" s="1767"/>
      <c r="V1549" s="1768"/>
      <c r="X1549" s="1767"/>
      <c r="Z1549" s="1768"/>
      <c r="AB1549" s="1767"/>
      <c r="AD1549" s="1768"/>
      <c r="AE1549" s="1828"/>
      <c r="AO1549" s="736"/>
    </row>
    <row r="1550" spans="2:41" ht="18" customHeight="1">
      <c r="B1550" s="72"/>
      <c r="D1550" s="49"/>
      <c r="F1550" s="49"/>
      <c r="G1550" s="49"/>
      <c r="I1550" s="1847"/>
      <c r="J1550" s="883"/>
      <c r="K1550" s="1761"/>
      <c r="L1550" s="49"/>
      <c r="M1550" s="49"/>
      <c r="N1550" s="49"/>
      <c r="O1550" s="736"/>
      <c r="P1550" s="1764"/>
      <c r="R1550" s="1765"/>
      <c r="S1550" s="1828"/>
      <c r="T1550" s="1767"/>
      <c r="V1550" s="1768"/>
      <c r="X1550" s="1767"/>
      <c r="Z1550" s="1768"/>
      <c r="AB1550" s="1767"/>
      <c r="AD1550" s="1768"/>
      <c r="AE1550" s="1828"/>
      <c r="AO1550" s="736"/>
    </row>
    <row r="1551" spans="2:41" ht="18" customHeight="1">
      <c r="B1551" s="72"/>
      <c r="D1551" s="49"/>
      <c r="F1551" s="49"/>
      <c r="G1551" s="49"/>
      <c r="I1551" s="1847"/>
      <c r="J1551" s="883"/>
      <c r="K1551" s="1761"/>
      <c r="L1551" s="49"/>
      <c r="M1551" s="49"/>
      <c r="N1551" s="49"/>
      <c r="O1551" s="736"/>
      <c r="P1551" s="1764"/>
      <c r="R1551" s="1765"/>
      <c r="S1551" s="1828"/>
      <c r="T1551" s="1767"/>
      <c r="V1551" s="1768"/>
      <c r="X1551" s="1767"/>
      <c r="Z1551" s="1768"/>
      <c r="AB1551" s="1767"/>
      <c r="AD1551" s="1768"/>
      <c r="AE1551" s="1828"/>
      <c r="AO1551" s="736"/>
    </row>
    <row r="1552" spans="2:41" ht="18" customHeight="1">
      <c r="B1552" s="72"/>
      <c r="D1552" s="49"/>
      <c r="F1552" s="49"/>
      <c r="G1552" s="49"/>
      <c r="I1552" s="1847"/>
      <c r="J1552" s="883"/>
      <c r="K1552" s="1761"/>
      <c r="L1552" s="49"/>
      <c r="M1552" s="49"/>
      <c r="N1552" s="49"/>
      <c r="O1552" s="736"/>
      <c r="P1552" s="1764"/>
      <c r="R1552" s="1765"/>
      <c r="S1552" s="1828"/>
      <c r="T1552" s="1767"/>
      <c r="V1552" s="1768"/>
      <c r="X1552" s="1767"/>
      <c r="Z1552" s="1768"/>
      <c r="AB1552" s="1767"/>
      <c r="AD1552" s="1768"/>
      <c r="AE1552" s="1828"/>
      <c r="AO1552" s="736"/>
    </row>
    <row r="1553" spans="2:41" ht="18" customHeight="1">
      <c r="B1553" s="72"/>
      <c r="D1553" s="49"/>
      <c r="F1553" s="49"/>
      <c r="G1553" s="49"/>
      <c r="I1553" s="1847"/>
      <c r="J1553" s="883"/>
      <c r="K1553" s="1761"/>
      <c r="L1553" s="49"/>
      <c r="M1553" s="49"/>
      <c r="N1553" s="49"/>
      <c r="O1553" s="736"/>
      <c r="P1553" s="1764"/>
      <c r="R1553" s="1765"/>
      <c r="S1553" s="1828"/>
      <c r="T1553" s="1767"/>
      <c r="V1553" s="1768"/>
      <c r="X1553" s="1767"/>
      <c r="Z1553" s="1768"/>
      <c r="AB1553" s="1767"/>
      <c r="AD1553" s="1768"/>
      <c r="AE1553" s="1828"/>
      <c r="AO1553" s="736"/>
    </row>
    <row r="1554" spans="2:41" ht="18" customHeight="1">
      <c r="B1554" s="72"/>
      <c r="D1554" s="49"/>
      <c r="F1554" s="49"/>
      <c r="G1554" s="49"/>
      <c r="I1554" s="1847"/>
      <c r="J1554" s="883"/>
      <c r="K1554" s="1761"/>
      <c r="L1554" s="49"/>
      <c r="M1554" s="49"/>
      <c r="N1554" s="49"/>
      <c r="O1554" s="736"/>
      <c r="P1554" s="1764"/>
      <c r="R1554" s="1765"/>
      <c r="S1554" s="1828"/>
      <c r="T1554" s="1767"/>
      <c r="V1554" s="1768"/>
      <c r="X1554" s="1767"/>
      <c r="Z1554" s="1768"/>
      <c r="AB1554" s="1767"/>
      <c r="AD1554" s="1768"/>
      <c r="AE1554" s="1828"/>
      <c r="AO1554" s="736"/>
    </row>
    <row r="1555" spans="2:41" ht="18" customHeight="1">
      <c r="B1555" s="72"/>
      <c r="D1555" s="49"/>
      <c r="F1555" s="49"/>
      <c r="G1555" s="49"/>
      <c r="I1555" s="1847"/>
      <c r="J1555" s="883"/>
      <c r="K1555" s="1761"/>
      <c r="L1555" s="49"/>
      <c r="M1555" s="49"/>
      <c r="N1555" s="49"/>
      <c r="O1555" s="736"/>
      <c r="P1555" s="1764"/>
      <c r="R1555" s="1765"/>
      <c r="S1555" s="1828"/>
      <c r="T1555" s="1767"/>
      <c r="V1555" s="1768"/>
      <c r="X1555" s="1767"/>
      <c r="Z1555" s="1768"/>
      <c r="AB1555" s="1767"/>
      <c r="AD1555" s="1768"/>
      <c r="AE1555" s="1828"/>
      <c r="AO1555" s="736"/>
    </row>
    <row r="1556" spans="2:41" ht="18" customHeight="1">
      <c r="B1556" s="72"/>
      <c r="D1556" s="49"/>
      <c r="F1556" s="49"/>
      <c r="G1556" s="49"/>
      <c r="I1556" s="1847"/>
      <c r="J1556" s="883"/>
      <c r="K1556" s="1761"/>
      <c r="L1556" s="49"/>
      <c r="M1556" s="49"/>
      <c r="N1556" s="49"/>
      <c r="O1556" s="736"/>
      <c r="P1556" s="1764"/>
      <c r="R1556" s="1765"/>
      <c r="S1556" s="1828"/>
      <c r="T1556" s="1767"/>
      <c r="V1556" s="1768"/>
      <c r="X1556" s="1767"/>
      <c r="Z1556" s="1768"/>
      <c r="AB1556" s="1767"/>
      <c r="AD1556" s="1768"/>
      <c r="AE1556" s="1828"/>
      <c r="AO1556" s="736"/>
    </row>
    <row r="1557" spans="2:41" ht="18" customHeight="1">
      <c r="B1557" s="72"/>
      <c r="D1557" s="49"/>
      <c r="F1557" s="49"/>
      <c r="G1557" s="49"/>
      <c r="I1557" s="1847"/>
      <c r="J1557" s="883"/>
      <c r="K1557" s="1761"/>
      <c r="L1557" s="49"/>
      <c r="M1557" s="49"/>
      <c r="N1557" s="49"/>
      <c r="O1557" s="736"/>
      <c r="P1557" s="1764"/>
      <c r="R1557" s="1765"/>
      <c r="S1557" s="1828"/>
      <c r="T1557" s="1767"/>
      <c r="V1557" s="1768"/>
      <c r="X1557" s="1767"/>
      <c r="Z1557" s="1768"/>
      <c r="AB1557" s="1767"/>
      <c r="AD1557" s="1768"/>
      <c r="AE1557" s="1828"/>
      <c r="AO1557" s="736"/>
    </row>
    <row r="1558" spans="2:41" ht="18" customHeight="1">
      <c r="B1558" s="72"/>
      <c r="D1558" s="49"/>
      <c r="F1558" s="49"/>
      <c r="G1558" s="49"/>
      <c r="I1558" s="1847"/>
      <c r="J1558" s="883"/>
      <c r="K1558" s="1761"/>
      <c r="L1558" s="49"/>
      <c r="M1558" s="49"/>
      <c r="N1558" s="49"/>
      <c r="O1558" s="736"/>
      <c r="P1558" s="1764"/>
      <c r="R1558" s="1765"/>
      <c r="S1558" s="1828"/>
      <c r="T1558" s="1767"/>
      <c r="V1558" s="1768"/>
      <c r="X1558" s="1767"/>
      <c r="Z1558" s="1768"/>
      <c r="AB1558" s="1767"/>
      <c r="AD1558" s="1768"/>
      <c r="AE1558" s="1828"/>
      <c r="AO1558" s="736"/>
    </row>
    <row r="1559" spans="2:41" ht="18" customHeight="1">
      <c r="B1559" s="72"/>
      <c r="D1559" s="49"/>
      <c r="F1559" s="49"/>
      <c r="G1559" s="49"/>
      <c r="I1559" s="1847"/>
      <c r="J1559" s="883"/>
      <c r="K1559" s="1761"/>
      <c r="L1559" s="49"/>
      <c r="M1559" s="49"/>
      <c r="N1559" s="49"/>
      <c r="O1559" s="736"/>
      <c r="P1559" s="1764"/>
      <c r="R1559" s="1765"/>
      <c r="S1559" s="1828"/>
      <c r="T1559" s="1767"/>
      <c r="V1559" s="1768"/>
      <c r="X1559" s="1767"/>
      <c r="Z1559" s="1768"/>
      <c r="AB1559" s="1767"/>
      <c r="AD1559" s="1768"/>
      <c r="AE1559" s="1828"/>
      <c r="AO1559" s="736"/>
    </row>
    <row r="1560" spans="2:41" ht="18" customHeight="1">
      <c r="B1560" s="72"/>
      <c r="D1560" s="49"/>
      <c r="F1560" s="49"/>
      <c r="G1560" s="49"/>
      <c r="I1560" s="1847"/>
      <c r="J1560" s="883"/>
      <c r="K1560" s="1761"/>
      <c r="L1560" s="49"/>
      <c r="M1560" s="49"/>
      <c r="N1560" s="49"/>
      <c r="O1560" s="736"/>
      <c r="P1560" s="1764"/>
      <c r="R1560" s="1765"/>
      <c r="S1560" s="1828"/>
      <c r="T1560" s="1767"/>
      <c r="V1560" s="1768"/>
      <c r="X1560" s="1767"/>
      <c r="Z1560" s="1768"/>
      <c r="AB1560" s="1767"/>
      <c r="AD1560" s="1768"/>
      <c r="AE1560" s="1828"/>
      <c r="AO1560" s="736"/>
    </row>
    <row r="1561" spans="2:41" ht="18" customHeight="1">
      <c r="B1561" s="72"/>
      <c r="D1561" s="49"/>
      <c r="F1561" s="49"/>
      <c r="G1561" s="49"/>
      <c r="I1561" s="1847"/>
      <c r="J1561" s="883"/>
      <c r="K1561" s="1761"/>
      <c r="L1561" s="49"/>
      <c r="M1561" s="49"/>
      <c r="N1561" s="49"/>
      <c r="O1561" s="736"/>
      <c r="P1561" s="1764"/>
      <c r="R1561" s="1765"/>
      <c r="S1561" s="1828"/>
      <c r="T1561" s="1767"/>
      <c r="V1561" s="1768"/>
      <c r="X1561" s="1767"/>
      <c r="Z1561" s="1768"/>
      <c r="AB1561" s="1767"/>
      <c r="AD1561" s="1768"/>
      <c r="AE1561" s="1828"/>
      <c r="AO1561" s="736"/>
    </row>
    <row r="1562" spans="2:41" ht="18" customHeight="1">
      <c r="B1562" s="72"/>
      <c r="D1562" s="49"/>
      <c r="F1562" s="49"/>
      <c r="G1562" s="49"/>
      <c r="I1562" s="1847"/>
      <c r="J1562" s="883"/>
      <c r="K1562" s="1761"/>
      <c r="L1562" s="49"/>
      <c r="M1562" s="49"/>
      <c r="N1562" s="49"/>
      <c r="O1562" s="736"/>
      <c r="P1562" s="1764"/>
      <c r="R1562" s="1765"/>
      <c r="S1562" s="1828"/>
      <c r="T1562" s="1767"/>
      <c r="V1562" s="1768"/>
      <c r="X1562" s="1767"/>
      <c r="Z1562" s="1768"/>
      <c r="AB1562" s="1767"/>
      <c r="AD1562" s="1768"/>
      <c r="AE1562" s="1828"/>
      <c r="AO1562" s="736"/>
    </row>
    <row r="1563" spans="2:41" ht="18" customHeight="1">
      <c r="B1563" s="72"/>
      <c r="D1563" s="49"/>
      <c r="F1563" s="49"/>
      <c r="G1563" s="49"/>
      <c r="I1563" s="1847"/>
      <c r="J1563" s="883"/>
      <c r="K1563" s="1761"/>
      <c r="L1563" s="49"/>
      <c r="M1563" s="49"/>
      <c r="N1563" s="49"/>
      <c r="O1563" s="736"/>
      <c r="P1563" s="1764"/>
      <c r="R1563" s="1765"/>
      <c r="S1563" s="1828"/>
      <c r="T1563" s="1767"/>
      <c r="V1563" s="1768"/>
      <c r="X1563" s="1767"/>
      <c r="Z1563" s="1768"/>
      <c r="AB1563" s="1767"/>
      <c r="AD1563" s="1768"/>
      <c r="AE1563" s="1828"/>
      <c r="AO1563" s="736"/>
    </row>
    <row r="1564" spans="2:41" ht="18" customHeight="1">
      <c r="B1564" s="72"/>
      <c r="D1564" s="49"/>
      <c r="F1564" s="49"/>
      <c r="G1564" s="49"/>
      <c r="I1564" s="1847"/>
      <c r="J1564" s="883"/>
      <c r="K1564" s="1761"/>
      <c r="L1564" s="49"/>
      <c r="M1564" s="49"/>
      <c r="N1564" s="49"/>
      <c r="O1564" s="736"/>
      <c r="P1564" s="1764"/>
      <c r="R1564" s="1765"/>
      <c r="S1564" s="1828"/>
      <c r="T1564" s="1767"/>
      <c r="V1564" s="1768"/>
      <c r="X1564" s="1767"/>
      <c r="Z1564" s="1768"/>
      <c r="AB1564" s="1767"/>
      <c r="AD1564" s="1768"/>
      <c r="AE1564" s="1828"/>
      <c r="AO1564" s="736"/>
    </row>
    <row r="1565" spans="2:41" ht="18" customHeight="1">
      <c r="B1565" s="72"/>
      <c r="D1565" s="49"/>
      <c r="F1565" s="49"/>
      <c r="G1565" s="49"/>
      <c r="I1565" s="1847"/>
      <c r="J1565" s="883"/>
      <c r="K1565" s="1761"/>
      <c r="L1565" s="49"/>
      <c r="M1565" s="49"/>
      <c r="N1565" s="49"/>
      <c r="O1565" s="736"/>
      <c r="P1565" s="1764"/>
      <c r="R1565" s="1765"/>
      <c r="S1565" s="1828"/>
      <c r="T1565" s="1767"/>
      <c r="V1565" s="1768"/>
      <c r="X1565" s="1767"/>
      <c r="Z1565" s="1768"/>
      <c r="AB1565" s="1767"/>
      <c r="AD1565" s="1768"/>
      <c r="AE1565" s="1828"/>
      <c r="AO1565" s="736"/>
    </row>
    <row r="1566" spans="2:41" ht="18" customHeight="1">
      <c r="B1566" s="72"/>
      <c r="D1566" s="49"/>
      <c r="F1566" s="49"/>
      <c r="G1566" s="49"/>
      <c r="I1566" s="1847"/>
      <c r="J1566" s="883"/>
      <c r="K1566" s="1761"/>
      <c r="L1566" s="49"/>
      <c r="M1566" s="49"/>
      <c r="N1566" s="49"/>
      <c r="O1566" s="736"/>
      <c r="P1566" s="1764"/>
      <c r="R1566" s="1765"/>
      <c r="S1566" s="1828"/>
      <c r="T1566" s="1767"/>
      <c r="V1566" s="1768"/>
      <c r="X1566" s="1767"/>
      <c r="Z1566" s="1768"/>
      <c r="AB1566" s="1767"/>
      <c r="AD1566" s="1768"/>
      <c r="AE1566" s="1828"/>
      <c r="AO1566" s="736"/>
    </row>
    <row r="1567" spans="2:41" ht="18" customHeight="1">
      <c r="B1567" s="72"/>
      <c r="D1567" s="49"/>
      <c r="F1567" s="49"/>
      <c r="G1567" s="49"/>
      <c r="I1567" s="1847"/>
      <c r="J1567" s="883"/>
      <c r="K1567" s="1761"/>
      <c r="L1567" s="49"/>
      <c r="M1567" s="49"/>
      <c r="N1567" s="49"/>
      <c r="O1567" s="736"/>
      <c r="P1567" s="1764"/>
      <c r="R1567" s="1765"/>
      <c r="S1567" s="1828"/>
      <c r="T1567" s="1767"/>
      <c r="V1567" s="1768"/>
      <c r="X1567" s="1767"/>
      <c r="Z1567" s="1768"/>
      <c r="AB1567" s="1767"/>
      <c r="AD1567" s="1768"/>
      <c r="AE1567" s="1828"/>
      <c r="AO1567" s="736"/>
    </row>
    <row r="1568" spans="2:41" ht="18" customHeight="1">
      <c r="B1568" s="72"/>
      <c r="D1568" s="49"/>
      <c r="F1568" s="49"/>
      <c r="G1568" s="49"/>
      <c r="I1568" s="1847"/>
      <c r="J1568" s="883"/>
      <c r="K1568" s="1761"/>
      <c r="L1568" s="49"/>
      <c r="M1568" s="49"/>
      <c r="N1568" s="49"/>
      <c r="O1568" s="736"/>
      <c r="P1568" s="1764"/>
      <c r="R1568" s="1765"/>
      <c r="S1568" s="1828"/>
      <c r="T1568" s="1767"/>
      <c r="V1568" s="1768"/>
      <c r="X1568" s="1767"/>
      <c r="Z1568" s="1768"/>
      <c r="AB1568" s="1767"/>
      <c r="AD1568" s="1768"/>
      <c r="AE1568" s="1828"/>
      <c r="AO1568" s="736"/>
    </row>
    <row r="1569" spans="2:41" ht="18" customHeight="1">
      <c r="B1569" s="72"/>
      <c r="D1569" s="49"/>
      <c r="F1569" s="49"/>
      <c r="G1569" s="49"/>
      <c r="I1569" s="1847"/>
      <c r="J1569" s="883"/>
      <c r="K1569" s="1761"/>
      <c r="L1569" s="49"/>
      <c r="M1569" s="49"/>
      <c r="N1569" s="49"/>
      <c r="O1569" s="736"/>
      <c r="P1569" s="1764"/>
      <c r="R1569" s="1765"/>
      <c r="S1569" s="1828"/>
      <c r="T1569" s="1767"/>
      <c r="V1569" s="1768"/>
      <c r="X1569" s="1767"/>
      <c r="Z1569" s="1768"/>
      <c r="AB1569" s="1767"/>
      <c r="AD1569" s="1768"/>
      <c r="AE1569" s="1828"/>
      <c r="AO1569" s="736"/>
    </row>
    <row r="1570" spans="2:41" ht="18" customHeight="1">
      <c r="B1570" s="72"/>
      <c r="D1570" s="49"/>
      <c r="F1570" s="49"/>
      <c r="G1570" s="49"/>
      <c r="I1570" s="1847"/>
      <c r="J1570" s="883"/>
      <c r="K1570" s="1761"/>
      <c r="L1570" s="49"/>
      <c r="M1570" s="49"/>
      <c r="N1570" s="49"/>
      <c r="O1570" s="736"/>
      <c r="P1570" s="1764"/>
      <c r="R1570" s="1765"/>
      <c r="S1570" s="1828"/>
      <c r="T1570" s="1767"/>
      <c r="V1570" s="1768"/>
      <c r="X1570" s="1767"/>
      <c r="Z1570" s="1768"/>
      <c r="AB1570" s="1767"/>
      <c r="AD1570" s="1768"/>
      <c r="AE1570" s="1828"/>
      <c r="AO1570" s="736"/>
    </row>
    <row r="1571" spans="2:41" ht="18" customHeight="1">
      <c r="B1571" s="72"/>
      <c r="D1571" s="49"/>
      <c r="F1571" s="49"/>
      <c r="G1571" s="49"/>
      <c r="I1571" s="1847"/>
      <c r="J1571" s="883"/>
      <c r="K1571" s="1761"/>
      <c r="L1571" s="49"/>
      <c r="M1571" s="49"/>
      <c r="N1571" s="49"/>
      <c r="O1571" s="736"/>
      <c r="P1571" s="1764"/>
      <c r="R1571" s="1765"/>
      <c r="S1571" s="1828"/>
      <c r="T1571" s="1767"/>
      <c r="V1571" s="1768"/>
      <c r="X1571" s="1767"/>
      <c r="Z1571" s="1768"/>
      <c r="AB1571" s="1767"/>
      <c r="AD1571" s="1768"/>
      <c r="AE1571" s="1828"/>
      <c r="AO1571" s="736"/>
    </row>
    <row r="1572" spans="2:41" ht="18" customHeight="1">
      <c r="B1572" s="72"/>
      <c r="D1572" s="49"/>
      <c r="F1572" s="49"/>
      <c r="G1572" s="49"/>
      <c r="I1572" s="1847"/>
      <c r="J1572" s="883"/>
      <c r="K1572" s="1761"/>
      <c r="L1572" s="49"/>
      <c r="M1572" s="49"/>
      <c r="N1572" s="49"/>
      <c r="O1572" s="736"/>
      <c r="P1572" s="1764"/>
      <c r="R1572" s="1765"/>
      <c r="S1572" s="1828"/>
      <c r="T1572" s="1767"/>
      <c r="V1572" s="1768"/>
      <c r="X1572" s="1767"/>
      <c r="Z1572" s="1768"/>
      <c r="AB1572" s="1767"/>
      <c r="AD1572" s="1768"/>
      <c r="AE1572" s="1828"/>
      <c r="AO1572" s="736"/>
    </row>
    <row r="1573" spans="2:41" ht="18" customHeight="1">
      <c r="B1573" s="72"/>
      <c r="D1573" s="49"/>
      <c r="F1573" s="49"/>
      <c r="G1573" s="49"/>
      <c r="I1573" s="1847"/>
      <c r="J1573" s="883"/>
      <c r="K1573" s="1761"/>
      <c r="L1573" s="49"/>
      <c r="M1573" s="49"/>
      <c r="N1573" s="49"/>
      <c r="O1573" s="736"/>
      <c r="P1573" s="1764"/>
      <c r="R1573" s="1765"/>
      <c r="S1573" s="1828"/>
      <c r="T1573" s="1767"/>
      <c r="V1573" s="1768"/>
      <c r="X1573" s="1767"/>
      <c r="Z1573" s="1768"/>
      <c r="AB1573" s="1767"/>
      <c r="AD1573" s="1768"/>
      <c r="AE1573" s="1828"/>
      <c r="AO1573" s="736"/>
    </row>
    <row r="1574" spans="2:41" ht="18" customHeight="1">
      <c r="B1574" s="72"/>
      <c r="D1574" s="49"/>
      <c r="F1574" s="49"/>
      <c r="G1574" s="49"/>
      <c r="I1574" s="1847"/>
      <c r="J1574" s="883"/>
      <c r="K1574" s="1761"/>
      <c r="L1574" s="49"/>
      <c r="M1574" s="49"/>
      <c r="N1574" s="49"/>
      <c r="O1574" s="736"/>
      <c r="P1574" s="1764"/>
      <c r="R1574" s="1765"/>
      <c r="S1574" s="1828"/>
      <c r="T1574" s="1767"/>
      <c r="V1574" s="1768"/>
      <c r="X1574" s="1767"/>
      <c r="Z1574" s="1768"/>
      <c r="AB1574" s="1767"/>
      <c r="AD1574" s="1768"/>
      <c r="AE1574" s="1828"/>
      <c r="AO1574" s="736"/>
    </row>
    <row r="1575" spans="2:41" ht="18" customHeight="1">
      <c r="B1575" s="72"/>
      <c r="D1575" s="49"/>
      <c r="F1575" s="49"/>
      <c r="G1575" s="49"/>
      <c r="I1575" s="1847"/>
      <c r="J1575" s="883"/>
      <c r="K1575" s="1761"/>
      <c r="L1575" s="49"/>
      <c r="M1575" s="49"/>
      <c r="N1575" s="49"/>
      <c r="O1575" s="736"/>
      <c r="P1575" s="1764"/>
      <c r="R1575" s="1765"/>
      <c r="S1575" s="1828"/>
      <c r="T1575" s="1767"/>
      <c r="V1575" s="1768"/>
      <c r="X1575" s="1767"/>
      <c r="Z1575" s="1768"/>
      <c r="AB1575" s="1767"/>
      <c r="AD1575" s="1768"/>
      <c r="AE1575" s="1828"/>
      <c r="AO1575" s="736"/>
    </row>
    <row r="1576" spans="2:41" ht="18" customHeight="1">
      <c r="B1576" s="72"/>
      <c r="D1576" s="49"/>
      <c r="F1576" s="49"/>
      <c r="G1576" s="49"/>
      <c r="I1576" s="1847"/>
      <c r="J1576" s="883"/>
      <c r="K1576" s="1761"/>
      <c r="L1576" s="49"/>
      <c r="M1576" s="49"/>
      <c r="N1576" s="49"/>
      <c r="O1576" s="736"/>
      <c r="P1576" s="1764"/>
      <c r="R1576" s="1765"/>
      <c r="S1576" s="1828"/>
      <c r="T1576" s="1767"/>
      <c r="V1576" s="1768"/>
      <c r="X1576" s="1767"/>
      <c r="Z1576" s="1768"/>
      <c r="AB1576" s="1767"/>
      <c r="AD1576" s="1768"/>
      <c r="AE1576" s="1828"/>
      <c r="AO1576" s="736"/>
    </row>
    <row r="1577" spans="2:41" ht="18" customHeight="1">
      <c r="B1577" s="72"/>
      <c r="D1577" s="49"/>
      <c r="F1577" s="49"/>
      <c r="G1577" s="49"/>
      <c r="I1577" s="1847"/>
      <c r="J1577" s="883"/>
      <c r="K1577" s="1761"/>
      <c r="L1577" s="49"/>
      <c r="M1577" s="49"/>
      <c r="N1577" s="49"/>
      <c r="O1577" s="736"/>
      <c r="P1577" s="1764"/>
      <c r="R1577" s="1765"/>
      <c r="S1577" s="1828"/>
      <c r="T1577" s="1767"/>
      <c r="V1577" s="1768"/>
      <c r="X1577" s="1767"/>
      <c r="Z1577" s="1768"/>
      <c r="AB1577" s="1767"/>
      <c r="AD1577" s="1768"/>
      <c r="AE1577" s="1828"/>
      <c r="AO1577" s="736"/>
    </row>
    <row r="1578" spans="2:41" ht="18" customHeight="1">
      <c r="B1578" s="72"/>
      <c r="D1578" s="49"/>
      <c r="F1578" s="49"/>
      <c r="G1578" s="49"/>
      <c r="I1578" s="1847"/>
      <c r="J1578" s="883"/>
      <c r="K1578" s="1761"/>
      <c r="L1578" s="49"/>
      <c r="M1578" s="49"/>
      <c r="N1578" s="49"/>
      <c r="O1578" s="736"/>
      <c r="P1578" s="1764"/>
      <c r="R1578" s="1765"/>
      <c r="S1578" s="1828"/>
      <c r="T1578" s="1767"/>
      <c r="V1578" s="1768"/>
      <c r="X1578" s="1767"/>
      <c r="Z1578" s="1768"/>
      <c r="AB1578" s="1767"/>
      <c r="AD1578" s="1768"/>
      <c r="AE1578" s="1828"/>
      <c r="AO1578" s="736"/>
    </row>
    <row r="1579" spans="2:41" ht="18" customHeight="1">
      <c r="B1579" s="72"/>
      <c r="D1579" s="49"/>
      <c r="F1579" s="49"/>
      <c r="G1579" s="49"/>
      <c r="I1579" s="1847"/>
      <c r="J1579" s="883"/>
      <c r="K1579" s="1761"/>
      <c r="L1579" s="49"/>
      <c r="M1579" s="49"/>
      <c r="N1579" s="49"/>
      <c r="O1579" s="736"/>
      <c r="P1579" s="1764"/>
      <c r="R1579" s="1765"/>
      <c r="S1579" s="1828"/>
      <c r="T1579" s="1767"/>
      <c r="V1579" s="1768"/>
      <c r="X1579" s="1767"/>
      <c r="Z1579" s="1768"/>
      <c r="AB1579" s="1767"/>
      <c r="AD1579" s="1768"/>
      <c r="AE1579" s="1828"/>
      <c r="AO1579" s="736"/>
    </row>
    <row r="1580" spans="2:41" ht="18" customHeight="1">
      <c r="B1580" s="72"/>
      <c r="D1580" s="49"/>
      <c r="F1580" s="49"/>
      <c r="G1580" s="49"/>
      <c r="I1580" s="1847"/>
      <c r="J1580" s="883"/>
      <c r="K1580" s="1761"/>
      <c r="L1580" s="49"/>
      <c r="M1580" s="49"/>
      <c r="N1580" s="49"/>
      <c r="O1580" s="736"/>
      <c r="P1580" s="1764"/>
      <c r="R1580" s="1765"/>
      <c r="S1580" s="1828"/>
      <c r="T1580" s="1767"/>
      <c r="V1580" s="1768"/>
      <c r="X1580" s="1767"/>
      <c r="Z1580" s="1768"/>
      <c r="AB1580" s="1767"/>
      <c r="AD1580" s="1768"/>
      <c r="AE1580" s="1828"/>
      <c r="AO1580" s="736"/>
    </row>
    <row r="1581" spans="2:41" ht="18" customHeight="1">
      <c r="B1581" s="72"/>
      <c r="D1581" s="49"/>
      <c r="F1581" s="49"/>
      <c r="G1581" s="49"/>
      <c r="I1581" s="1847"/>
      <c r="J1581" s="883"/>
      <c r="K1581" s="1761"/>
      <c r="L1581" s="49"/>
      <c r="M1581" s="49"/>
      <c r="N1581" s="49"/>
      <c r="O1581" s="736"/>
      <c r="P1581" s="1764"/>
      <c r="R1581" s="1765"/>
      <c r="S1581" s="1828"/>
      <c r="T1581" s="1767"/>
      <c r="V1581" s="1768"/>
      <c r="X1581" s="1767"/>
      <c r="Z1581" s="1768"/>
      <c r="AB1581" s="1767"/>
      <c r="AD1581" s="1768"/>
      <c r="AE1581" s="1828"/>
      <c r="AO1581" s="736"/>
    </row>
    <row r="1582" spans="2:41" ht="18" customHeight="1">
      <c r="B1582" s="72"/>
      <c r="D1582" s="49"/>
      <c r="F1582" s="49"/>
      <c r="G1582" s="49"/>
      <c r="I1582" s="1847"/>
      <c r="J1582" s="883"/>
      <c r="K1582" s="1761"/>
      <c r="L1582" s="49"/>
      <c r="M1582" s="49"/>
      <c r="N1582" s="49"/>
      <c r="O1582" s="736"/>
      <c r="P1582" s="1764"/>
      <c r="R1582" s="1765"/>
      <c r="S1582" s="1828"/>
      <c r="T1582" s="1767"/>
      <c r="V1582" s="1768"/>
      <c r="X1582" s="1767"/>
      <c r="Z1582" s="1768"/>
      <c r="AB1582" s="1767"/>
      <c r="AD1582" s="1768"/>
      <c r="AE1582" s="1828"/>
      <c r="AO1582" s="736"/>
    </row>
    <row r="1583" spans="2:41" ht="18" customHeight="1">
      <c r="B1583" s="72"/>
      <c r="D1583" s="49"/>
      <c r="F1583" s="49"/>
      <c r="G1583" s="49"/>
      <c r="I1583" s="1847"/>
      <c r="J1583" s="883"/>
      <c r="K1583" s="1761"/>
      <c r="L1583" s="49"/>
      <c r="M1583" s="49"/>
      <c r="N1583" s="49"/>
      <c r="O1583" s="736"/>
      <c r="P1583" s="1764"/>
      <c r="R1583" s="1765"/>
      <c r="S1583" s="1828"/>
      <c r="T1583" s="1767"/>
      <c r="V1583" s="1768"/>
      <c r="X1583" s="1767"/>
      <c r="Z1583" s="1768"/>
      <c r="AB1583" s="1767"/>
      <c r="AD1583" s="1768"/>
      <c r="AE1583" s="1828"/>
      <c r="AO1583" s="736"/>
    </row>
    <row r="1584" spans="2:41" ht="18" customHeight="1">
      <c r="B1584" s="72"/>
      <c r="D1584" s="49"/>
      <c r="F1584" s="49"/>
      <c r="G1584" s="49"/>
      <c r="I1584" s="1847"/>
      <c r="J1584" s="883"/>
      <c r="K1584" s="1761"/>
      <c r="L1584" s="49"/>
      <c r="M1584" s="49"/>
      <c r="N1584" s="49"/>
      <c r="O1584" s="736"/>
      <c r="P1584" s="1764"/>
      <c r="R1584" s="1765"/>
      <c r="S1584" s="1828"/>
      <c r="T1584" s="1767"/>
      <c r="V1584" s="1768"/>
      <c r="X1584" s="1767"/>
      <c r="Z1584" s="1768"/>
      <c r="AB1584" s="1767"/>
      <c r="AD1584" s="1768"/>
      <c r="AE1584" s="1828"/>
      <c r="AO1584" s="736"/>
    </row>
    <row r="1585" spans="2:41" ht="18" customHeight="1">
      <c r="B1585" s="72"/>
      <c r="D1585" s="49"/>
      <c r="F1585" s="49"/>
      <c r="G1585" s="49"/>
      <c r="I1585" s="1847"/>
      <c r="J1585" s="883"/>
      <c r="K1585" s="1761"/>
      <c r="L1585" s="49"/>
      <c r="M1585" s="49"/>
      <c r="N1585" s="49"/>
      <c r="O1585" s="736"/>
      <c r="P1585" s="1764"/>
      <c r="R1585" s="1765"/>
      <c r="S1585" s="1828"/>
      <c r="T1585" s="1767"/>
      <c r="V1585" s="1768"/>
      <c r="X1585" s="1767"/>
      <c r="Z1585" s="1768"/>
      <c r="AB1585" s="1767"/>
      <c r="AD1585" s="1768"/>
      <c r="AE1585" s="1828"/>
      <c r="AO1585" s="736"/>
    </row>
    <row r="1586" spans="2:41" ht="18" customHeight="1">
      <c r="B1586" s="72"/>
      <c r="D1586" s="49"/>
      <c r="F1586" s="49"/>
      <c r="G1586" s="49"/>
      <c r="I1586" s="1847"/>
      <c r="J1586" s="883"/>
      <c r="K1586" s="1761"/>
      <c r="L1586" s="49"/>
      <c r="M1586" s="49"/>
      <c r="N1586" s="49"/>
      <c r="O1586" s="736"/>
      <c r="P1586" s="1764"/>
      <c r="R1586" s="1765"/>
      <c r="S1586" s="1828"/>
      <c r="T1586" s="1767"/>
      <c r="V1586" s="1768"/>
      <c r="X1586" s="1767"/>
      <c r="Z1586" s="1768"/>
      <c r="AB1586" s="1767"/>
      <c r="AD1586" s="1768"/>
      <c r="AE1586" s="1828"/>
      <c r="AO1586" s="736"/>
    </row>
    <row r="1587" spans="2:41" ht="18" customHeight="1">
      <c r="B1587" s="72"/>
      <c r="D1587" s="49"/>
      <c r="F1587" s="49"/>
      <c r="G1587" s="49"/>
      <c r="I1587" s="1847"/>
      <c r="J1587" s="883"/>
      <c r="K1587" s="1761"/>
      <c r="L1587" s="49"/>
      <c r="M1587" s="49"/>
      <c r="N1587" s="49"/>
      <c r="O1587" s="736"/>
      <c r="P1587" s="1764"/>
      <c r="R1587" s="1765"/>
      <c r="S1587" s="1828"/>
      <c r="T1587" s="1767"/>
      <c r="V1587" s="1768"/>
      <c r="X1587" s="1767"/>
      <c r="Z1587" s="1768"/>
      <c r="AB1587" s="1767"/>
      <c r="AD1587" s="1768"/>
      <c r="AE1587" s="1828"/>
      <c r="AO1587" s="736"/>
    </row>
    <row r="1588" spans="2:41" ht="18" customHeight="1">
      <c r="B1588" s="72"/>
      <c r="D1588" s="49"/>
      <c r="F1588" s="49"/>
      <c r="G1588" s="49"/>
      <c r="I1588" s="1847"/>
      <c r="J1588" s="883"/>
      <c r="K1588" s="1761"/>
      <c r="L1588" s="49"/>
      <c r="M1588" s="49"/>
      <c r="N1588" s="49"/>
      <c r="O1588" s="736"/>
      <c r="P1588" s="1764"/>
      <c r="R1588" s="1765"/>
      <c r="S1588" s="1828"/>
      <c r="T1588" s="1767"/>
      <c r="V1588" s="1768"/>
      <c r="X1588" s="1767"/>
      <c r="Z1588" s="1768"/>
      <c r="AB1588" s="1767"/>
      <c r="AD1588" s="1768"/>
      <c r="AE1588" s="1828"/>
      <c r="AO1588" s="736"/>
    </row>
    <row r="1589" spans="2:41" ht="18" customHeight="1">
      <c r="B1589" s="72"/>
      <c r="D1589" s="49"/>
      <c r="F1589" s="49"/>
      <c r="G1589" s="49"/>
      <c r="I1589" s="1847"/>
      <c r="J1589" s="883"/>
      <c r="K1589" s="1761"/>
      <c r="L1589" s="49"/>
      <c r="M1589" s="49"/>
      <c r="N1589" s="49"/>
      <c r="O1589" s="736"/>
      <c r="P1589" s="1764"/>
      <c r="R1589" s="1765"/>
      <c r="S1589" s="1828"/>
      <c r="T1589" s="1767"/>
      <c r="V1589" s="1768"/>
      <c r="X1589" s="1767"/>
      <c r="Z1589" s="1768"/>
      <c r="AB1589" s="1767"/>
      <c r="AD1589" s="1768"/>
      <c r="AE1589" s="1828"/>
      <c r="AO1589" s="736"/>
    </row>
    <row r="1590" spans="2:41" ht="18" customHeight="1">
      <c r="B1590" s="72"/>
      <c r="D1590" s="49"/>
      <c r="F1590" s="49"/>
      <c r="G1590" s="49"/>
      <c r="I1590" s="1847"/>
      <c r="J1590" s="883"/>
      <c r="K1590" s="1761"/>
      <c r="L1590" s="49"/>
      <c r="M1590" s="49"/>
      <c r="N1590" s="49"/>
      <c r="O1590" s="736"/>
      <c r="P1590" s="1764"/>
      <c r="R1590" s="1765"/>
      <c r="S1590" s="1828"/>
      <c r="T1590" s="1767"/>
      <c r="V1590" s="1768"/>
      <c r="X1590" s="1767"/>
      <c r="Z1590" s="1768"/>
      <c r="AB1590" s="1767"/>
      <c r="AD1590" s="1768"/>
      <c r="AE1590" s="1828"/>
      <c r="AO1590" s="736"/>
    </row>
    <row r="1591" spans="2:41" ht="18" customHeight="1">
      <c r="B1591" s="72"/>
      <c r="D1591" s="49"/>
      <c r="F1591" s="49"/>
      <c r="G1591" s="49"/>
      <c r="I1591" s="1847"/>
      <c r="J1591" s="883"/>
      <c r="K1591" s="1761"/>
      <c r="L1591" s="49"/>
      <c r="M1591" s="49"/>
      <c r="N1591" s="49"/>
      <c r="O1591" s="736"/>
      <c r="P1591" s="1764"/>
      <c r="R1591" s="1765"/>
      <c r="S1591" s="1828"/>
      <c r="T1591" s="1767"/>
      <c r="V1591" s="1768"/>
      <c r="X1591" s="1767"/>
      <c r="Z1591" s="1768"/>
      <c r="AB1591" s="1767"/>
      <c r="AD1591" s="1768"/>
      <c r="AE1591" s="1828"/>
      <c r="AO1591" s="736"/>
    </row>
    <row r="1592" spans="2:41" ht="18" customHeight="1">
      <c r="B1592" s="72"/>
      <c r="D1592" s="49"/>
      <c r="F1592" s="49"/>
      <c r="G1592" s="49"/>
      <c r="I1592" s="1847"/>
      <c r="J1592" s="883"/>
      <c r="K1592" s="1761"/>
      <c r="L1592" s="49"/>
      <c r="M1592" s="49"/>
      <c r="N1592" s="49"/>
      <c r="O1592" s="736"/>
      <c r="P1592" s="1764"/>
      <c r="R1592" s="1765"/>
      <c r="S1592" s="1828"/>
      <c r="T1592" s="1767"/>
      <c r="V1592" s="1768"/>
      <c r="X1592" s="1767"/>
      <c r="Z1592" s="1768"/>
      <c r="AB1592" s="1767"/>
      <c r="AD1592" s="1768"/>
      <c r="AE1592" s="1828"/>
      <c r="AO1592" s="736"/>
    </row>
    <row r="1593" spans="2:41" ht="18" customHeight="1">
      <c r="B1593" s="72"/>
      <c r="D1593" s="49"/>
      <c r="F1593" s="49"/>
      <c r="G1593" s="49"/>
      <c r="I1593" s="1847"/>
      <c r="J1593" s="883"/>
      <c r="K1593" s="1761"/>
      <c r="L1593" s="49"/>
      <c r="M1593" s="49"/>
      <c r="N1593" s="49"/>
      <c r="O1593" s="736"/>
      <c r="P1593" s="1764"/>
      <c r="R1593" s="1765"/>
      <c r="S1593" s="1828"/>
      <c r="T1593" s="1767"/>
      <c r="V1593" s="1768"/>
      <c r="X1593" s="1767"/>
      <c r="Z1593" s="1768"/>
      <c r="AB1593" s="1767"/>
      <c r="AD1593" s="1768"/>
      <c r="AE1593" s="1828"/>
      <c r="AO1593" s="736"/>
    </row>
    <row r="1594" spans="2:41" ht="18" customHeight="1">
      <c r="B1594" s="72"/>
      <c r="D1594" s="49"/>
      <c r="F1594" s="49"/>
      <c r="G1594" s="49"/>
      <c r="I1594" s="1847"/>
      <c r="J1594" s="883"/>
      <c r="K1594" s="1761"/>
      <c r="L1594" s="49"/>
      <c r="M1594" s="49"/>
      <c r="N1594" s="49"/>
      <c r="O1594" s="736"/>
      <c r="P1594" s="1764"/>
      <c r="R1594" s="1765"/>
      <c r="S1594" s="1828"/>
      <c r="T1594" s="1767"/>
      <c r="V1594" s="1768"/>
      <c r="X1594" s="1767"/>
      <c r="Z1594" s="1768"/>
      <c r="AB1594" s="1767"/>
      <c r="AD1594" s="1768"/>
      <c r="AE1594" s="1828"/>
      <c r="AO1594" s="736"/>
    </row>
    <row r="1595" spans="2:41" ht="18" customHeight="1">
      <c r="B1595" s="72"/>
      <c r="D1595" s="49"/>
      <c r="F1595" s="49"/>
      <c r="G1595" s="49"/>
      <c r="I1595" s="1847"/>
      <c r="J1595" s="883"/>
      <c r="K1595" s="1761"/>
      <c r="L1595" s="49"/>
      <c r="M1595" s="49"/>
      <c r="N1595" s="49"/>
      <c r="O1595" s="736"/>
      <c r="P1595" s="1764"/>
      <c r="R1595" s="1765"/>
      <c r="S1595" s="1828"/>
      <c r="T1595" s="1767"/>
      <c r="V1595" s="1768"/>
      <c r="X1595" s="1767"/>
      <c r="Z1595" s="1768"/>
      <c r="AB1595" s="1767"/>
      <c r="AD1595" s="1768"/>
      <c r="AE1595" s="1828"/>
      <c r="AO1595" s="736"/>
    </row>
    <row r="1596" spans="2:41" ht="18" customHeight="1">
      <c r="B1596" s="72"/>
      <c r="D1596" s="49"/>
      <c r="F1596" s="49"/>
      <c r="G1596" s="49"/>
      <c r="I1596" s="1847"/>
      <c r="J1596" s="883"/>
      <c r="K1596" s="1761"/>
      <c r="L1596" s="49"/>
      <c r="M1596" s="49"/>
      <c r="N1596" s="49"/>
      <c r="O1596" s="736"/>
      <c r="P1596" s="1764"/>
      <c r="R1596" s="1765"/>
      <c r="S1596" s="1828"/>
      <c r="T1596" s="1767"/>
      <c r="V1596" s="1768"/>
      <c r="X1596" s="1767"/>
      <c r="Z1596" s="1768"/>
      <c r="AB1596" s="1767"/>
      <c r="AD1596" s="1768"/>
      <c r="AE1596" s="1828"/>
      <c r="AO1596" s="736"/>
    </row>
    <row r="1597" spans="2:41" ht="18" customHeight="1">
      <c r="B1597" s="72"/>
      <c r="D1597" s="49"/>
      <c r="F1597" s="49"/>
      <c r="G1597" s="49"/>
      <c r="I1597" s="1847"/>
      <c r="J1597" s="883"/>
      <c r="K1597" s="1761"/>
      <c r="L1597" s="49"/>
      <c r="M1597" s="49"/>
      <c r="N1597" s="49"/>
      <c r="O1597" s="736"/>
      <c r="P1597" s="1764"/>
      <c r="R1597" s="1765"/>
      <c r="S1597" s="1828"/>
      <c r="T1597" s="1767"/>
      <c r="V1597" s="1768"/>
      <c r="X1597" s="1767"/>
      <c r="Z1597" s="1768"/>
      <c r="AB1597" s="1767"/>
      <c r="AD1597" s="1768"/>
      <c r="AE1597" s="1828"/>
      <c r="AO1597" s="736"/>
    </row>
    <row r="1598" spans="2:41" ht="18" customHeight="1">
      <c r="B1598" s="72"/>
      <c r="D1598" s="49"/>
      <c r="F1598" s="49"/>
      <c r="G1598" s="49"/>
      <c r="I1598" s="1847"/>
      <c r="J1598" s="883"/>
      <c r="K1598" s="1761"/>
      <c r="L1598" s="49"/>
      <c r="M1598" s="49"/>
      <c r="N1598" s="49"/>
      <c r="O1598" s="736"/>
      <c r="P1598" s="1764"/>
      <c r="R1598" s="1765"/>
      <c r="S1598" s="1828"/>
      <c r="T1598" s="1767"/>
      <c r="V1598" s="1768"/>
      <c r="X1598" s="1767"/>
      <c r="Z1598" s="1768"/>
      <c r="AB1598" s="1767"/>
      <c r="AD1598" s="1768"/>
      <c r="AE1598" s="1828"/>
      <c r="AO1598" s="736"/>
    </row>
    <row r="1599" spans="2:41" ht="18" customHeight="1">
      <c r="B1599" s="72"/>
      <c r="D1599" s="49"/>
      <c r="F1599" s="49"/>
      <c r="G1599" s="49"/>
      <c r="I1599" s="1847"/>
      <c r="J1599" s="883"/>
      <c r="K1599" s="1761"/>
      <c r="L1599" s="49"/>
      <c r="M1599" s="49"/>
      <c r="N1599" s="49"/>
      <c r="O1599" s="736"/>
      <c r="P1599" s="1764"/>
      <c r="R1599" s="1765"/>
      <c r="S1599" s="1828"/>
      <c r="T1599" s="1767"/>
      <c r="V1599" s="1768"/>
      <c r="X1599" s="1767"/>
      <c r="Z1599" s="1768"/>
      <c r="AB1599" s="1767"/>
      <c r="AD1599" s="1768"/>
      <c r="AE1599" s="1828"/>
      <c r="AO1599" s="736"/>
    </row>
    <row r="1600" spans="2:41" ht="18" customHeight="1">
      <c r="B1600" s="72"/>
      <c r="D1600" s="49"/>
      <c r="F1600" s="49"/>
      <c r="G1600" s="49"/>
      <c r="I1600" s="1847"/>
      <c r="J1600" s="883"/>
      <c r="K1600" s="1761"/>
      <c r="L1600" s="49"/>
      <c r="M1600" s="49"/>
      <c r="N1600" s="49"/>
      <c r="O1600" s="736"/>
      <c r="P1600" s="1764"/>
      <c r="R1600" s="1765"/>
      <c r="S1600" s="1828"/>
      <c r="T1600" s="1767"/>
      <c r="V1600" s="1768"/>
      <c r="X1600" s="1767"/>
      <c r="Z1600" s="1768"/>
      <c r="AB1600" s="1767"/>
      <c r="AD1600" s="1768"/>
      <c r="AE1600" s="1828"/>
      <c r="AO1600" s="736"/>
    </row>
    <row r="1601" spans="2:41" ht="18" customHeight="1">
      <c r="B1601" s="72"/>
      <c r="D1601" s="49"/>
      <c r="F1601" s="49"/>
      <c r="G1601" s="49"/>
      <c r="I1601" s="1847"/>
      <c r="J1601" s="883"/>
      <c r="K1601" s="1761"/>
      <c r="L1601" s="49"/>
      <c r="M1601" s="49"/>
      <c r="N1601" s="49"/>
      <c r="O1601" s="736"/>
      <c r="P1601" s="1764"/>
      <c r="R1601" s="1765"/>
      <c r="S1601" s="1828"/>
      <c r="T1601" s="1767"/>
      <c r="V1601" s="1768"/>
      <c r="X1601" s="1767"/>
      <c r="Z1601" s="1768"/>
      <c r="AB1601" s="1767"/>
      <c r="AD1601" s="1768"/>
      <c r="AE1601" s="1828"/>
      <c r="AO1601" s="736"/>
    </row>
    <row r="1602" spans="2:41" ht="18" customHeight="1">
      <c r="B1602" s="72"/>
      <c r="D1602" s="49"/>
      <c r="F1602" s="49"/>
      <c r="G1602" s="49"/>
      <c r="I1602" s="1847"/>
      <c r="J1602" s="883"/>
      <c r="K1602" s="1761"/>
      <c r="L1602" s="49"/>
      <c r="M1602" s="49"/>
      <c r="N1602" s="49"/>
      <c r="O1602" s="736"/>
      <c r="P1602" s="1764"/>
      <c r="R1602" s="1765"/>
      <c r="S1602" s="1828"/>
      <c r="T1602" s="1767"/>
      <c r="V1602" s="1768"/>
      <c r="X1602" s="1767"/>
      <c r="Z1602" s="1768"/>
      <c r="AB1602" s="1767"/>
      <c r="AD1602" s="1768"/>
      <c r="AE1602" s="1828"/>
      <c r="AO1602" s="736"/>
    </row>
    <row r="1603" spans="2:41" ht="18" customHeight="1">
      <c r="B1603" s="72"/>
      <c r="D1603" s="49"/>
      <c r="F1603" s="49"/>
      <c r="G1603" s="49"/>
      <c r="I1603" s="1847"/>
      <c r="J1603" s="883"/>
      <c r="K1603" s="1761"/>
      <c r="L1603" s="49"/>
      <c r="M1603" s="49"/>
      <c r="N1603" s="49"/>
      <c r="O1603" s="736"/>
      <c r="P1603" s="1764"/>
      <c r="R1603" s="1765"/>
      <c r="S1603" s="1828"/>
      <c r="T1603" s="1767"/>
      <c r="V1603" s="1768"/>
      <c r="X1603" s="1767"/>
      <c r="Z1603" s="1768"/>
      <c r="AB1603" s="1767"/>
      <c r="AD1603" s="1768"/>
      <c r="AE1603" s="1828"/>
      <c r="AO1603" s="736"/>
    </row>
    <row r="1604" spans="2:41" ht="18" customHeight="1">
      <c r="B1604" s="72"/>
      <c r="D1604" s="49"/>
      <c r="F1604" s="49"/>
      <c r="G1604" s="49"/>
      <c r="I1604" s="1847"/>
      <c r="J1604" s="883"/>
      <c r="K1604" s="1761"/>
      <c r="L1604" s="49"/>
      <c r="M1604" s="49"/>
      <c r="N1604" s="49"/>
      <c r="O1604" s="736"/>
      <c r="P1604" s="1764"/>
      <c r="R1604" s="1765"/>
      <c r="S1604" s="1828"/>
      <c r="T1604" s="1767"/>
      <c r="V1604" s="1768"/>
      <c r="X1604" s="1767"/>
      <c r="Z1604" s="1768"/>
      <c r="AB1604" s="1767"/>
      <c r="AD1604" s="1768"/>
      <c r="AE1604" s="1828"/>
      <c r="AO1604" s="736"/>
    </row>
    <row r="1605" spans="2:41" ht="18" customHeight="1">
      <c r="B1605" s="72"/>
      <c r="D1605" s="49"/>
      <c r="F1605" s="49"/>
      <c r="G1605" s="49"/>
      <c r="I1605" s="1847"/>
      <c r="J1605" s="883"/>
      <c r="K1605" s="1761"/>
      <c r="L1605" s="49"/>
      <c r="M1605" s="49"/>
      <c r="N1605" s="49"/>
      <c r="O1605" s="736"/>
      <c r="P1605" s="1764"/>
      <c r="R1605" s="1765"/>
      <c r="S1605" s="1828"/>
      <c r="T1605" s="1767"/>
      <c r="V1605" s="1768"/>
      <c r="X1605" s="1767"/>
      <c r="Z1605" s="1768"/>
      <c r="AB1605" s="1767"/>
      <c r="AD1605" s="1768"/>
      <c r="AE1605" s="1828"/>
      <c r="AO1605" s="736"/>
    </row>
    <row r="1606" spans="2:41" ht="18" customHeight="1">
      <c r="B1606" s="72"/>
      <c r="D1606" s="49"/>
      <c r="F1606" s="49"/>
      <c r="G1606" s="49"/>
      <c r="I1606" s="1847"/>
      <c r="J1606" s="883"/>
      <c r="K1606" s="1761"/>
      <c r="L1606" s="49"/>
      <c r="M1606" s="49"/>
      <c r="N1606" s="49"/>
      <c r="O1606" s="736"/>
      <c r="P1606" s="1764"/>
      <c r="R1606" s="1765"/>
      <c r="S1606" s="1828"/>
      <c r="T1606" s="1767"/>
      <c r="V1606" s="1768"/>
      <c r="X1606" s="1767"/>
      <c r="Z1606" s="1768"/>
      <c r="AB1606" s="1767"/>
      <c r="AD1606" s="1768"/>
      <c r="AE1606" s="1828"/>
      <c r="AO1606" s="736"/>
    </row>
    <row r="1607" spans="2:41" ht="18" customHeight="1">
      <c r="B1607" s="72"/>
      <c r="D1607" s="49"/>
      <c r="F1607" s="49"/>
      <c r="G1607" s="49"/>
      <c r="I1607" s="1847"/>
      <c r="J1607" s="883"/>
      <c r="K1607" s="1761"/>
      <c r="L1607" s="49"/>
      <c r="M1607" s="49"/>
      <c r="N1607" s="49"/>
      <c r="O1607" s="736"/>
      <c r="P1607" s="1764"/>
      <c r="R1607" s="1765"/>
      <c r="S1607" s="1828"/>
      <c r="T1607" s="1767"/>
      <c r="V1607" s="1768"/>
      <c r="X1607" s="1767"/>
      <c r="Z1607" s="1768"/>
      <c r="AB1607" s="1767"/>
      <c r="AD1607" s="1768"/>
      <c r="AE1607" s="1828"/>
      <c r="AO1607" s="736"/>
    </row>
    <row r="1608" spans="2:41" ht="18" customHeight="1">
      <c r="B1608" s="72"/>
      <c r="D1608" s="49"/>
      <c r="F1608" s="49"/>
      <c r="G1608" s="49"/>
      <c r="I1608" s="1847"/>
      <c r="J1608" s="883"/>
      <c r="K1608" s="1761"/>
      <c r="L1608" s="49"/>
      <c r="M1608" s="49"/>
      <c r="N1608" s="49"/>
      <c r="O1608" s="736"/>
      <c r="P1608" s="1764"/>
      <c r="R1608" s="1765"/>
      <c r="S1608" s="1828"/>
      <c r="T1608" s="1767"/>
      <c r="V1608" s="1768"/>
      <c r="X1608" s="1767"/>
      <c r="Z1608" s="1768"/>
      <c r="AB1608" s="1767"/>
      <c r="AD1608" s="1768"/>
      <c r="AE1608" s="1828"/>
      <c r="AO1608" s="736"/>
    </row>
    <row r="1609" spans="2:41" ht="18" customHeight="1">
      <c r="B1609" s="72"/>
      <c r="D1609" s="49"/>
      <c r="F1609" s="49"/>
      <c r="G1609" s="49"/>
      <c r="I1609" s="1847"/>
      <c r="J1609" s="883"/>
      <c r="K1609" s="1761"/>
      <c r="L1609" s="49"/>
      <c r="M1609" s="49"/>
      <c r="N1609" s="49"/>
      <c r="O1609" s="736"/>
      <c r="P1609" s="1764"/>
      <c r="R1609" s="1765"/>
      <c r="S1609" s="1828"/>
      <c r="T1609" s="1767"/>
      <c r="V1609" s="1768"/>
      <c r="X1609" s="1767"/>
      <c r="Z1609" s="1768"/>
      <c r="AB1609" s="1767"/>
      <c r="AD1609" s="1768"/>
      <c r="AE1609" s="1828"/>
      <c r="AO1609" s="736"/>
    </row>
    <row r="1610" spans="2:41" ht="18" customHeight="1">
      <c r="B1610" s="72"/>
      <c r="D1610" s="49"/>
      <c r="F1610" s="49"/>
      <c r="G1610" s="49"/>
      <c r="I1610" s="1847"/>
      <c r="J1610" s="883"/>
      <c r="K1610" s="1761"/>
      <c r="L1610" s="49"/>
      <c r="M1610" s="49"/>
      <c r="N1610" s="49"/>
      <c r="O1610" s="736"/>
      <c r="P1610" s="1764"/>
      <c r="R1610" s="1765"/>
      <c r="S1610" s="1828"/>
      <c r="T1610" s="1767"/>
      <c r="V1610" s="1768"/>
      <c r="X1610" s="1767"/>
      <c r="Z1610" s="1768"/>
      <c r="AB1610" s="1767"/>
      <c r="AD1610" s="1768"/>
      <c r="AE1610" s="1828"/>
      <c r="AO1610" s="736"/>
    </row>
    <row r="1611" spans="2:41" ht="18" customHeight="1">
      <c r="B1611" s="72"/>
      <c r="D1611" s="49"/>
      <c r="F1611" s="49"/>
      <c r="G1611" s="49"/>
      <c r="I1611" s="1847"/>
      <c r="J1611" s="883"/>
      <c r="K1611" s="1761"/>
      <c r="L1611" s="49"/>
      <c r="M1611" s="49"/>
      <c r="N1611" s="49"/>
      <c r="O1611" s="736"/>
      <c r="P1611" s="1764"/>
      <c r="R1611" s="1765"/>
      <c r="S1611" s="1828"/>
      <c r="T1611" s="1767"/>
      <c r="V1611" s="1768"/>
      <c r="X1611" s="1767"/>
      <c r="Z1611" s="1768"/>
      <c r="AB1611" s="1767"/>
      <c r="AD1611" s="1768"/>
      <c r="AE1611" s="1828"/>
      <c r="AO1611" s="736"/>
    </row>
    <row r="1612" spans="2:41" ht="18" customHeight="1">
      <c r="B1612" s="72"/>
      <c r="D1612" s="49"/>
      <c r="F1612" s="49"/>
      <c r="G1612" s="49"/>
      <c r="I1612" s="1847"/>
      <c r="J1612" s="883"/>
      <c r="K1612" s="1761"/>
      <c r="L1612" s="49"/>
      <c r="M1612" s="49"/>
      <c r="N1612" s="49"/>
      <c r="O1612" s="736"/>
      <c r="P1612" s="1764"/>
      <c r="R1612" s="1765"/>
      <c r="S1612" s="1828"/>
      <c r="T1612" s="1767"/>
      <c r="V1612" s="1768"/>
      <c r="X1612" s="1767"/>
      <c r="Z1612" s="1768"/>
      <c r="AB1612" s="1767"/>
      <c r="AD1612" s="1768"/>
      <c r="AE1612" s="1828"/>
      <c r="AO1612" s="736"/>
    </row>
    <row r="1613" spans="2:41" ht="18" customHeight="1">
      <c r="B1613" s="72"/>
      <c r="D1613" s="49"/>
      <c r="F1613" s="49"/>
      <c r="G1613" s="49"/>
      <c r="I1613" s="1847"/>
      <c r="J1613" s="883"/>
      <c r="K1613" s="1761"/>
      <c r="L1613" s="49"/>
      <c r="M1613" s="49"/>
      <c r="N1613" s="49"/>
      <c r="O1613" s="736"/>
      <c r="P1613" s="1764"/>
      <c r="R1613" s="1765"/>
      <c r="S1613" s="1828"/>
      <c r="T1613" s="1767"/>
      <c r="V1613" s="1768"/>
      <c r="X1613" s="1767"/>
      <c r="Z1613" s="1768"/>
      <c r="AB1613" s="1767"/>
      <c r="AD1613" s="1768"/>
      <c r="AE1613" s="1828"/>
      <c r="AO1613" s="736"/>
    </row>
    <row r="1614" spans="2:41" ht="18" customHeight="1">
      <c r="B1614" s="72"/>
      <c r="D1614" s="49"/>
      <c r="F1614" s="49"/>
      <c r="G1614" s="49"/>
      <c r="I1614" s="1847"/>
      <c r="J1614" s="883"/>
      <c r="K1614" s="1761"/>
      <c r="L1614" s="49"/>
      <c r="M1614" s="49"/>
      <c r="N1614" s="49"/>
      <c r="O1614" s="736"/>
      <c r="P1614" s="1764"/>
      <c r="R1614" s="1765"/>
      <c r="S1614" s="1828"/>
      <c r="T1614" s="1767"/>
      <c r="V1614" s="1768"/>
      <c r="X1614" s="1767"/>
      <c r="Z1614" s="1768"/>
      <c r="AB1614" s="1767"/>
      <c r="AD1614" s="1768"/>
      <c r="AE1614" s="1828"/>
      <c r="AO1614" s="736"/>
    </row>
    <row r="1615" spans="2:41" ht="18" customHeight="1">
      <c r="B1615" s="72"/>
      <c r="D1615" s="49"/>
      <c r="F1615" s="49"/>
      <c r="G1615" s="49"/>
      <c r="I1615" s="1847"/>
      <c r="J1615" s="883"/>
      <c r="K1615" s="1761"/>
      <c r="L1615" s="49"/>
      <c r="M1615" s="49"/>
      <c r="N1615" s="49"/>
      <c r="O1615" s="736"/>
      <c r="P1615" s="1764"/>
      <c r="R1615" s="1765"/>
      <c r="S1615" s="1828"/>
      <c r="T1615" s="1767"/>
      <c r="V1615" s="1768"/>
      <c r="X1615" s="1767"/>
      <c r="Z1615" s="1768"/>
      <c r="AB1615" s="1767"/>
      <c r="AD1615" s="1768"/>
      <c r="AE1615" s="1828"/>
      <c r="AO1615" s="736"/>
    </row>
    <row r="1616" spans="2:41" ht="18" customHeight="1">
      <c r="B1616" s="72"/>
      <c r="D1616" s="49"/>
      <c r="F1616" s="49"/>
      <c r="G1616" s="49"/>
      <c r="I1616" s="1847"/>
      <c r="J1616" s="883"/>
      <c r="K1616" s="1761"/>
      <c r="L1616" s="49"/>
      <c r="M1616" s="49"/>
      <c r="N1616" s="49"/>
      <c r="O1616" s="736"/>
      <c r="P1616" s="1764"/>
      <c r="R1616" s="1765"/>
      <c r="S1616" s="1828"/>
      <c r="T1616" s="1767"/>
      <c r="V1616" s="1768"/>
      <c r="X1616" s="1767"/>
      <c r="Z1616" s="1768"/>
      <c r="AB1616" s="1767"/>
      <c r="AD1616" s="1768"/>
      <c r="AE1616" s="1828"/>
      <c r="AO1616" s="736"/>
    </row>
    <row r="1617" spans="2:41" ht="18" customHeight="1">
      <c r="B1617" s="72"/>
      <c r="D1617" s="49"/>
      <c r="F1617" s="49"/>
      <c r="G1617" s="49"/>
      <c r="I1617" s="1847"/>
      <c r="J1617" s="883"/>
      <c r="K1617" s="1761"/>
      <c r="L1617" s="49"/>
      <c r="M1617" s="49"/>
      <c r="N1617" s="49"/>
      <c r="O1617" s="736"/>
      <c r="P1617" s="1764"/>
      <c r="R1617" s="1765"/>
      <c r="S1617" s="1828"/>
      <c r="T1617" s="1767"/>
      <c r="V1617" s="1768"/>
      <c r="X1617" s="1767"/>
      <c r="Z1617" s="1768"/>
      <c r="AB1617" s="1767"/>
      <c r="AD1617" s="1768"/>
      <c r="AE1617" s="1828"/>
      <c r="AO1617" s="736"/>
    </row>
    <row r="1618" spans="2:41" ht="18" customHeight="1">
      <c r="B1618" s="72"/>
      <c r="D1618" s="49"/>
      <c r="F1618" s="49"/>
      <c r="G1618" s="49"/>
      <c r="I1618" s="1847"/>
      <c r="J1618" s="883"/>
      <c r="K1618" s="1761"/>
      <c r="L1618" s="49"/>
      <c r="M1618" s="49"/>
      <c r="N1618" s="49"/>
      <c r="O1618" s="736"/>
      <c r="P1618" s="1764"/>
      <c r="R1618" s="1765"/>
      <c r="S1618" s="1828"/>
      <c r="T1618" s="1767"/>
      <c r="V1618" s="1768"/>
      <c r="X1618" s="1767"/>
      <c r="Z1618" s="1768"/>
      <c r="AB1618" s="1767"/>
      <c r="AD1618" s="1768"/>
      <c r="AE1618" s="1828"/>
      <c r="AO1618" s="736"/>
    </row>
    <row r="1619" spans="2:41" ht="18" customHeight="1">
      <c r="B1619" s="72"/>
      <c r="D1619" s="49"/>
      <c r="F1619" s="49"/>
      <c r="G1619" s="49"/>
      <c r="I1619" s="1847"/>
      <c r="J1619" s="883"/>
      <c r="K1619" s="1761"/>
      <c r="L1619" s="49"/>
      <c r="M1619" s="49"/>
      <c r="N1619" s="49"/>
      <c r="O1619" s="736"/>
      <c r="P1619" s="1764"/>
      <c r="R1619" s="1765"/>
      <c r="S1619" s="1828"/>
      <c r="T1619" s="1767"/>
      <c r="V1619" s="1768"/>
      <c r="X1619" s="1767"/>
      <c r="Z1619" s="1768"/>
      <c r="AB1619" s="1767"/>
      <c r="AD1619" s="1768"/>
      <c r="AE1619" s="1828"/>
      <c r="AO1619" s="736"/>
    </row>
    <row r="1620" spans="2:41" ht="18" customHeight="1">
      <c r="B1620" s="72"/>
      <c r="D1620" s="49"/>
      <c r="F1620" s="49"/>
      <c r="G1620" s="49"/>
      <c r="I1620" s="1847"/>
      <c r="J1620" s="883"/>
      <c r="K1620" s="1761"/>
      <c r="L1620" s="49"/>
      <c r="M1620" s="49"/>
      <c r="N1620" s="49"/>
      <c r="O1620" s="736"/>
      <c r="P1620" s="1764"/>
      <c r="R1620" s="1765"/>
      <c r="S1620" s="1828"/>
      <c r="T1620" s="1767"/>
      <c r="V1620" s="1768"/>
      <c r="X1620" s="1767"/>
      <c r="Z1620" s="1768"/>
      <c r="AB1620" s="1767"/>
      <c r="AD1620" s="1768"/>
      <c r="AE1620" s="1828"/>
      <c r="AO1620" s="736"/>
    </row>
    <row r="1621" spans="2:41" ht="18" customHeight="1">
      <c r="B1621" s="72"/>
      <c r="D1621" s="49"/>
      <c r="F1621" s="49"/>
      <c r="G1621" s="49"/>
      <c r="I1621" s="1847"/>
      <c r="J1621" s="883"/>
      <c r="K1621" s="1761"/>
      <c r="L1621" s="49"/>
      <c r="M1621" s="49"/>
      <c r="N1621" s="49"/>
      <c r="O1621" s="736"/>
      <c r="P1621" s="1764"/>
      <c r="R1621" s="1765"/>
      <c r="S1621" s="1828"/>
      <c r="T1621" s="1767"/>
      <c r="V1621" s="1768"/>
      <c r="X1621" s="1767"/>
      <c r="Z1621" s="1768"/>
      <c r="AB1621" s="1767"/>
      <c r="AD1621" s="1768"/>
      <c r="AE1621" s="1828"/>
      <c r="AO1621" s="736"/>
    </row>
    <row r="1622" spans="2:41" ht="18" customHeight="1">
      <c r="B1622" s="72"/>
      <c r="D1622" s="49"/>
      <c r="F1622" s="49"/>
      <c r="G1622" s="49"/>
      <c r="I1622" s="1847"/>
      <c r="J1622" s="883"/>
      <c r="K1622" s="1761"/>
      <c r="L1622" s="49"/>
      <c r="M1622" s="49"/>
      <c r="N1622" s="49"/>
      <c r="O1622" s="736"/>
      <c r="P1622" s="1764"/>
      <c r="R1622" s="1765"/>
      <c r="S1622" s="1828"/>
      <c r="T1622" s="1767"/>
      <c r="V1622" s="1768"/>
      <c r="X1622" s="1767"/>
      <c r="Z1622" s="1768"/>
      <c r="AB1622" s="1767"/>
      <c r="AD1622" s="1768"/>
      <c r="AE1622" s="1828"/>
      <c r="AO1622" s="736"/>
    </row>
    <row r="1623" spans="2:41" ht="18" customHeight="1">
      <c r="B1623" s="72"/>
      <c r="D1623" s="49"/>
      <c r="F1623" s="49"/>
      <c r="G1623" s="49"/>
      <c r="I1623" s="1847"/>
      <c r="J1623" s="883"/>
      <c r="K1623" s="1761"/>
      <c r="L1623" s="49"/>
      <c r="M1623" s="49"/>
      <c r="N1623" s="49"/>
      <c r="O1623" s="736"/>
      <c r="P1623" s="1764"/>
      <c r="R1623" s="1765"/>
      <c r="S1623" s="1828"/>
      <c r="T1623" s="1767"/>
      <c r="V1623" s="1768"/>
      <c r="X1623" s="1767"/>
      <c r="Z1623" s="1768"/>
      <c r="AB1623" s="1767"/>
      <c r="AD1623" s="1768"/>
      <c r="AE1623" s="1828"/>
      <c r="AO1623" s="736"/>
    </row>
    <row r="1624" spans="2:41" ht="18" customHeight="1">
      <c r="B1624" s="72"/>
      <c r="D1624" s="49"/>
      <c r="F1624" s="49"/>
      <c r="G1624" s="49"/>
      <c r="I1624" s="1847"/>
      <c r="J1624" s="883"/>
      <c r="K1624" s="1761"/>
      <c r="L1624" s="49"/>
      <c r="M1624" s="49"/>
      <c r="N1624" s="49"/>
      <c r="O1624" s="736"/>
      <c r="P1624" s="1764"/>
      <c r="R1624" s="1765"/>
      <c r="S1624" s="1828"/>
      <c r="T1624" s="1767"/>
      <c r="V1624" s="1768"/>
      <c r="X1624" s="1767"/>
      <c r="Z1624" s="1768"/>
      <c r="AB1624" s="1767"/>
      <c r="AD1624" s="1768"/>
      <c r="AE1624" s="1828"/>
      <c r="AO1624" s="736"/>
    </row>
    <row r="1625" spans="2:41" ht="18" customHeight="1">
      <c r="B1625" s="72"/>
      <c r="D1625" s="49"/>
      <c r="F1625" s="49"/>
      <c r="G1625" s="49"/>
      <c r="I1625" s="1847"/>
      <c r="J1625" s="883"/>
      <c r="K1625" s="1761"/>
      <c r="L1625" s="49"/>
      <c r="M1625" s="49"/>
      <c r="N1625" s="49"/>
      <c r="O1625" s="736"/>
      <c r="P1625" s="1764"/>
      <c r="R1625" s="1765"/>
      <c r="S1625" s="1828"/>
      <c r="T1625" s="1767"/>
      <c r="V1625" s="1768"/>
      <c r="X1625" s="1767"/>
      <c r="Z1625" s="1768"/>
      <c r="AB1625" s="1767"/>
      <c r="AD1625" s="1768"/>
      <c r="AE1625" s="1828"/>
      <c r="AO1625" s="736"/>
    </row>
    <row r="1626" spans="2:41" ht="18" customHeight="1">
      <c r="B1626" s="72"/>
      <c r="D1626" s="49"/>
      <c r="F1626" s="49"/>
      <c r="G1626" s="49"/>
      <c r="I1626" s="1847"/>
      <c r="J1626" s="883"/>
      <c r="K1626" s="1761"/>
      <c r="L1626" s="49"/>
      <c r="M1626" s="49"/>
      <c r="N1626" s="49"/>
      <c r="O1626" s="736"/>
      <c r="P1626" s="1764"/>
      <c r="R1626" s="1765"/>
      <c r="S1626" s="1828"/>
      <c r="T1626" s="1767"/>
      <c r="V1626" s="1768"/>
      <c r="X1626" s="1767"/>
      <c r="Z1626" s="1768"/>
      <c r="AB1626" s="1767"/>
      <c r="AD1626" s="1768"/>
      <c r="AE1626" s="1828"/>
      <c r="AO1626" s="736"/>
    </row>
    <row r="1627" spans="2:41" ht="18" customHeight="1">
      <c r="B1627" s="72"/>
      <c r="D1627" s="49"/>
      <c r="F1627" s="49"/>
      <c r="G1627" s="49"/>
      <c r="I1627" s="1847"/>
      <c r="J1627" s="883"/>
      <c r="K1627" s="1761"/>
      <c r="L1627" s="49"/>
      <c r="M1627" s="49"/>
      <c r="N1627" s="49"/>
      <c r="O1627" s="736"/>
      <c r="P1627" s="1764"/>
      <c r="R1627" s="1765"/>
      <c r="S1627" s="1828"/>
      <c r="T1627" s="1767"/>
      <c r="V1627" s="1768"/>
      <c r="X1627" s="1767"/>
      <c r="Z1627" s="1768"/>
      <c r="AB1627" s="1767"/>
      <c r="AD1627" s="1768"/>
      <c r="AE1627" s="1828"/>
      <c r="AO1627" s="736"/>
    </row>
    <row r="1628" spans="2:41" ht="18" customHeight="1">
      <c r="B1628" s="72"/>
      <c r="D1628" s="49"/>
      <c r="F1628" s="49"/>
      <c r="G1628" s="49"/>
      <c r="I1628" s="1847"/>
      <c r="J1628" s="883"/>
      <c r="K1628" s="1761"/>
      <c r="L1628" s="49"/>
      <c r="M1628" s="49"/>
      <c r="N1628" s="49"/>
      <c r="O1628" s="736"/>
      <c r="P1628" s="1764"/>
      <c r="R1628" s="1765"/>
      <c r="S1628" s="1828"/>
      <c r="T1628" s="1767"/>
      <c r="V1628" s="1768"/>
      <c r="X1628" s="1767"/>
      <c r="Z1628" s="1768"/>
      <c r="AB1628" s="1767"/>
      <c r="AD1628" s="1768"/>
      <c r="AE1628" s="1828"/>
      <c r="AO1628" s="736"/>
    </row>
    <row r="1629" spans="2:41" ht="18" customHeight="1">
      <c r="B1629" s="72"/>
      <c r="D1629" s="49"/>
      <c r="F1629" s="49"/>
      <c r="G1629" s="49"/>
      <c r="I1629" s="1847"/>
      <c r="J1629" s="883"/>
      <c r="K1629" s="1761"/>
      <c r="L1629" s="49"/>
      <c r="M1629" s="49"/>
      <c r="N1629" s="49"/>
      <c r="O1629" s="736"/>
      <c r="P1629" s="1764"/>
      <c r="R1629" s="1765"/>
      <c r="S1629" s="1828"/>
      <c r="T1629" s="1767"/>
      <c r="V1629" s="1768"/>
      <c r="X1629" s="1767"/>
      <c r="Z1629" s="1768"/>
      <c r="AB1629" s="1767"/>
      <c r="AD1629" s="1768"/>
      <c r="AE1629" s="1828"/>
      <c r="AO1629" s="736"/>
    </row>
    <row r="1630" spans="2:41" ht="18" customHeight="1">
      <c r="B1630" s="72"/>
      <c r="D1630" s="49"/>
      <c r="F1630" s="49"/>
      <c r="G1630" s="49"/>
      <c r="I1630" s="1847"/>
      <c r="J1630" s="883"/>
      <c r="K1630" s="1761"/>
      <c r="L1630" s="49"/>
      <c r="M1630" s="49"/>
      <c r="N1630" s="49"/>
      <c r="O1630" s="736"/>
      <c r="P1630" s="1764"/>
      <c r="R1630" s="1765"/>
      <c r="S1630" s="1828"/>
      <c r="T1630" s="1767"/>
      <c r="V1630" s="1768"/>
      <c r="X1630" s="1767"/>
      <c r="Z1630" s="1768"/>
      <c r="AB1630" s="1767"/>
      <c r="AD1630" s="1768"/>
      <c r="AE1630" s="1828"/>
      <c r="AO1630" s="736"/>
    </row>
    <row r="1631" spans="2:41" ht="18" customHeight="1">
      <c r="B1631" s="72"/>
      <c r="D1631" s="49"/>
      <c r="F1631" s="49"/>
      <c r="G1631" s="49"/>
      <c r="I1631" s="1847"/>
      <c r="J1631" s="883"/>
      <c r="K1631" s="1761"/>
      <c r="L1631" s="49"/>
      <c r="M1631" s="49"/>
      <c r="N1631" s="49"/>
      <c r="O1631" s="736"/>
      <c r="P1631" s="1764"/>
      <c r="R1631" s="1765"/>
      <c r="S1631" s="1828"/>
      <c r="T1631" s="1767"/>
      <c r="V1631" s="1768"/>
      <c r="X1631" s="1767"/>
      <c r="Z1631" s="1768"/>
      <c r="AB1631" s="1767"/>
      <c r="AD1631" s="1768"/>
      <c r="AE1631" s="1828"/>
      <c r="AO1631" s="736"/>
    </row>
    <row r="1632" spans="2:41" ht="18" customHeight="1">
      <c r="B1632" s="72"/>
      <c r="D1632" s="49"/>
      <c r="F1632" s="49"/>
      <c r="G1632" s="49"/>
      <c r="I1632" s="1847"/>
      <c r="J1632" s="883"/>
      <c r="K1632" s="1761"/>
      <c r="L1632" s="49"/>
      <c r="M1632" s="49"/>
      <c r="N1632" s="49"/>
      <c r="O1632" s="736"/>
      <c r="P1632" s="1764"/>
      <c r="R1632" s="1765"/>
      <c r="S1632" s="1828"/>
      <c r="T1632" s="1767"/>
      <c r="V1632" s="1768"/>
      <c r="X1632" s="1767"/>
      <c r="Z1632" s="1768"/>
      <c r="AB1632" s="1767"/>
      <c r="AD1632" s="1768"/>
      <c r="AE1632" s="1828"/>
      <c r="AO1632" s="736"/>
    </row>
    <row r="1633" spans="2:41" ht="18" customHeight="1">
      <c r="B1633" s="72"/>
      <c r="D1633" s="49"/>
      <c r="F1633" s="49"/>
      <c r="G1633" s="49"/>
      <c r="I1633" s="1847"/>
      <c r="J1633" s="883"/>
      <c r="K1633" s="1761"/>
      <c r="L1633" s="49"/>
      <c r="M1633" s="49"/>
      <c r="N1633" s="49"/>
      <c r="O1633" s="736"/>
      <c r="P1633" s="1764"/>
      <c r="R1633" s="1765"/>
      <c r="S1633" s="1828"/>
      <c r="T1633" s="1767"/>
      <c r="V1633" s="1768"/>
      <c r="X1633" s="1767"/>
      <c r="Z1633" s="1768"/>
      <c r="AB1633" s="1767"/>
      <c r="AD1633" s="1768"/>
      <c r="AE1633" s="1828"/>
      <c r="AO1633" s="736"/>
    </row>
    <row r="1634" spans="2:41" ht="18" customHeight="1">
      <c r="B1634" s="72"/>
      <c r="D1634" s="49"/>
      <c r="F1634" s="49"/>
      <c r="G1634" s="49"/>
      <c r="I1634" s="1847"/>
      <c r="J1634" s="883"/>
      <c r="K1634" s="1761"/>
      <c r="L1634" s="49"/>
      <c r="M1634" s="49"/>
      <c r="N1634" s="49"/>
      <c r="O1634" s="736"/>
      <c r="P1634" s="1764"/>
      <c r="R1634" s="1765"/>
      <c r="S1634" s="1828"/>
      <c r="T1634" s="1767"/>
      <c r="V1634" s="1768"/>
      <c r="X1634" s="1767"/>
      <c r="Z1634" s="1768"/>
      <c r="AB1634" s="1767"/>
      <c r="AD1634" s="1768"/>
      <c r="AE1634" s="1828"/>
      <c r="AO1634" s="736"/>
    </row>
    <row r="1635" spans="2:41" ht="18" customHeight="1">
      <c r="B1635" s="72"/>
      <c r="D1635" s="49"/>
      <c r="F1635" s="49"/>
      <c r="G1635" s="49"/>
      <c r="I1635" s="1847"/>
      <c r="J1635" s="883"/>
      <c r="K1635" s="1761"/>
      <c r="L1635" s="49"/>
      <c r="M1635" s="49"/>
      <c r="N1635" s="49"/>
      <c r="O1635" s="736"/>
      <c r="P1635" s="1764"/>
      <c r="R1635" s="1765"/>
      <c r="S1635" s="1828"/>
      <c r="T1635" s="1767"/>
      <c r="V1635" s="1768"/>
      <c r="X1635" s="1767"/>
      <c r="Z1635" s="1768"/>
      <c r="AB1635" s="1767"/>
      <c r="AD1635" s="1768"/>
      <c r="AE1635" s="1828"/>
      <c r="AO1635" s="736"/>
    </row>
    <row r="1636" spans="2:41" ht="18" customHeight="1">
      <c r="B1636" s="72"/>
      <c r="D1636" s="49"/>
      <c r="F1636" s="49"/>
      <c r="G1636" s="49"/>
      <c r="I1636" s="1847"/>
      <c r="J1636" s="883"/>
      <c r="K1636" s="1761"/>
      <c r="L1636" s="49"/>
      <c r="M1636" s="49"/>
      <c r="N1636" s="49"/>
      <c r="O1636" s="736"/>
      <c r="P1636" s="1764"/>
      <c r="R1636" s="1765"/>
      <c r="S1636" s="1828"/>
      <c r="T1636" s="1767"/>
      <c r="V1636" s="1768"/>
      <c r="X1636" s="1767"/>
      <c r="Z1636" s="1768"/>
      <c r="AB1636" s="1767"/>
      <c r="AD1636" s="1768"/>
      <c r="AE1636" s="1828"/>
      <c r="AO1636" s="736"/>
    </row>
    <row r="1637" spans="2:41" ht="18" customHeight="1">
      <c r="B1637" s="72"/>
      <c r="D1637" s="49"/>
      <c r="F1637" s="49"/>
      <c r="G1637" s="49"/>
      <c r="I1637" s="1847"/>
      <c r="J1637" s="883"/>
      <c r="K1637" s="1761"/>
      <c r="L1637" s="49"/>
      <c r="M1637" s="49"/>
      <c r="N1637" s="49"/>
      <c r="O1637" s="736"/>
      <c r="P1637" s="1764"/>
      <c r="R1637" s="1765"/>
      <c r="S1637" s="1828"/>
      <c r="T1637" s="1767"/>
      <c r="V1637" s="1768"/>
      <c r="X1637" s="1767"/>
      <c r="Z1637" s="1768"/>
      <c r="AB1637" s="1767"/>
      <c r="AD1637" s="1768"/>
      <c r="AE1637" s="1828"/>
      <c r="AO1637" s="736"/>
    </row>
    <row r="1638" spans="2:41" ht="18" customHeight="1">
      <c r="B1638" s="72"/>
      <c r="D1638" s="49"/>
      <c r="F1638" s="49"/>
      <c r="G1638" s="49"/>
      <c r="I1638" s="1847"/>
      <c r="J1638" s="883"/>
      <c r="K1638" s="1761"/>
      <c r="L1638" s="49"/>
      <c r="M1638" s="49"/>
      <c r="N1638" s="49"/>
      <c r="O1638" s="736"/>
      <c r="P1638" s="1764"/>
      <c r="R1638" s="1765"/>
      <c r="S1638" s="1828"/>
      <c r="T1638" s="1767"/>
      <c r="V1638" s="1768"/>
      <c r="X1638" s="1767"/>
      <c r="Z1638" s="1768"/>
      <c r="AB1638" s="1767"/>
      <c r="AD1638" s="1768"/>
      <c r="AE1638" s="1828"/>
      <c r="AO1638" s="736"/>
    </row>
    <row r="1639" spans="2:41" ht="18" customHeight="1">
      <c r="B1639" s="72"/>
      <c r="D1639" s="49"/>
      <c r="F1639" s="49"/>
      <c r="G1639" s="49"/>
      <c r="I1639" s="1847"/>
      <c r="J1639" s="883"/>
      <c r="K1639" s="1761"/>
      <c r="L1639" s="49"/>
      <c r="M1639" s="49"/>
      <c r="N1639" s="49"/>
      <c r="O1639" s="736"/>
      <c r="P1639" s="1764"/>
      <c r="R1639" s="1765"/>
      <c r="S1639" s="1828"/>
      <c r="T1639" s="1767"/>
      <c r="V1639" s="1768"/>
      <c r="X1639" s="1767"/>
      <c r="Z1639" s="1768"/>
      <c r="AB1639" s="1767"/>
      <c r="AD1639" s="1768"/>
      <c r="AE1639" s="1828"/>
      <c r="AO1639" s="736"/>
    </row>
    <row r="1640" spans="2:41" ht="18" customHeight="1">
      <c r="B1640" s="72"/>
      <c r="D1640" s="49"/>
      <c r="F1640" s="49"/>
      <c r="G1640" s="49"/>
      <c r="I1640" s="1847"/>
      <c r="J1640" s="883"/>
      <c r="K1640" s="1761"/>
      <c r="L1640" s="49"/>
      <c r="M1640" s="49"/>
      <c r="N1640" s="49"/>
      <c r="O1640" s="736"/>
      <c r="P1640" s="1764"/>
      <c r="R1640" s="1765"/>
      <c r="S1640" s="1828"/>
      <c r="T1640" s="1767"/>
      <c r="V1640" s="1768"/>
      <c r="X1640" s="1767"/>
      <c r="Z1640" s="1768"/>
      <c r="AB1640" s="1767"/>
      <c r="AD1640" s="1768"/>
      <c r="AE1640" s="1828"/>
      <c r="AO1640" s="736"/>
    </row>
    <row r="1641" spans="2:41" ht="18" customHeight="1">
      <c r="B1641" s="72"/>
      <c r="D1641" s="49"/>
      <c r="F1641" s="49"/>
      <c r="G1641" s="49"/>
      <c r="I1641" s="1847"/>
      <c r="J1641" s="883"/>
      <c r="K1641" s="1761"/>
      <c r="L1641" s="49"/>
      <c r="M1641" s="49"/>
      <c r="N1641" s="49"/>
      <c r="O1641" s="736"/>
      <c r="P1641" s="1764"/>
      <c r="R1641" s="1765"/>
      <c r="S1641" s="1828"/>
      <c r="T1641" s="1767"/>
      <c r="V1641" s="1768"/>
      <c r="X1641" s="1767"/>
      <c r="Z1641" s="1768"/>
      <c r="AB1641" s="1767"/>
      <c r="AD1641" s="1768"/>
      <c r="AE1641" s="1828"/>
      <c r="AO1641" s="736"/>
    </row>
    <row r="1642" spans="2:41" ht="18" customHeight="1">
      <c r="B1642" s="72"/>
      <c r="D1642" s="49"/>
      <c r="F1642" s="49"/>
      <c r="G1642" s="49"/>
      <c r="I1642" s="1847"/>
      <c r="J1642" s="883"/>
      <c r="K1642" s="1761"/>
      <c r="L1642" s="49"/>
      <c r="M1642" s="49"/>
      <c r="N1642" s="49"/>
      <c r="O1642" s="736"/>
      <c r="P1642" s="1764"/>
      <c r="R1642" s="1765"/>
      <c r="S1642" s="1828"/>
      <c r="T1642" s="1767"/>
      <c r="V1642" s="1768"/>
      <c r="X1642" s="1767"/>
      <c r="Z1642" s="1768"/>
      <c r="AB1642" s="1767"/>
      <c r="AD1642" s="1768"/>
      <c r="AE1642" s="1828"/>
      <c r="AO1642" s="736"/>
    </row>
    <row r="1643" spans="2:41" ht="18" customHeight="1">
      <c r="B1643" s="72"/>
      <c r="D1643" s="49"/>
      <c r="F1643" s="49"/>
      <c r="G1643" s="49"/>
      <c r="I1643" s="1847"/>
      <c r="J1643" s="883"/>
      <c r="K1643" s="1761"/>
      <c r="L1643" s="49"/>
      <c r="M1643" s="49"/>
      <c r="N1643" s="49"/>
      <c r="O1643" s="736"/>
      <c r="P1643" s="1764"/>
      <c r="R1643" s="1765"/>
      <c r="S1643" s="1828"/>
      <c r="T1643" s="1767"/>
      <c r="V1643" s="1768"/>
      <c r="X1643" s="1767"/>
      <c r="Z1643" s="1768"/>
      <c r="AB1643" s="1767"/>
      <c r="AD1643" s="1768"/>
      <c r="AE1643" s="1828"/>
      <c r="AO1643" s="736"/>
    </row>
    <row r="1644" spans="2:41" ht="18" customHeight="1">
      <c r="B1644" s="72"/>
      <c r="D1644" s="49"/>
      <c r="F1644" s="49"/>
      <c r="G1644" s="49"/>
      <c r="I1644" s="1847"/>
      <c r="J1644" s="883"/>
      <c r="K1644" s="1761"/>
      <c r="L1644" s="49"/>
      <c r="M1644" s="49"/>
      <c r="N1644" s="49"/>
      <c r="O1644" s="736"/>
      <c r="P1644" s="1764"/>
      <c r="R1644" s="1765"/>
      <c r="S1644" s="1828"/>
      <c r="T1644" s="1767"/>
      <c r="V1644" s="1768"/>
      <c r="X1644" s="1767"/>
      <c r="Z1644" s="1768"/>
      <c r="AB1644" s="1767"/>
      <c r="AD1644" s="1768"/>
      <c r="AE1644" s="1828"/>
      <c r="AO1644" s="736"/>
    </row>
    <row r="1645" spans="2:41" ht="18" customHeight="1">
      <c r="B1645" s="72"/>
      <c r="D1645" s="49"/>
      <c r="F1645" s="49"/>
      <c r="G1645" s="49"/>
      <c r="I1645" s="1847"/>
      <c r="J1645" s="883"/>
      <c r="K1645" s="1761"/>
      <c r="L1645" s="49"/>
      <c r="M1645" s="49"/>
      <c r="N1645" s="49"/>
      <c r="O1645" s="736"/>
      <c r="P1645" s="1764"/>
      <c r="R1645" s="1765"/>
      <c r="S1645" s="1828"/>
      <c r="T1645" s="1767"/>
      <c r="V1645" s="1768"/>
      <c r="X1645" s="1767"/>
      <c r="Z1645" s="1768"/>
      <c r="AB1645" s="1767"/>
      <c r="AD1645" s="1768"/>
      <c r="AE1645" s="1828"/>
      <c r="AO1645" s="736"/>
    </row>
    <row r="1646" spans="2:41" ht="18" customHeight="1">
      <c r="B1646" s="72"/>
      <c r="D1646" s="49"/>
      <c r="F1646" s="49"/>
      <c r="G1646" s="49"/>
      <c r="I1646" s="1847"/>
      <c r="J1646" s="883"/>
      <c r="K1646" s="1761"/>
      <c r="L1646" s="49"/>
      <c r="M1646" s="49"/>
      <c r="N1646" s="49"/>
      <c r="O1646" s="736"/>
      <c r="P1646" s="1764"/>
      <c r="R1646" s="1765"/>
      <c r="S1646" s="1828"/>
      <c r="T1646" s="1767"/>
      <c r="V1646" s="1768"/>
      <c r="X1646" s="1767"/>
      <c r="Z1646" s="1768"/>
      <c r="AB1646" s="1767"/>
      <c r="AD1646" s="1768"/>
      <c r="AE1646" s="1828"/>
      <c r="AO1646" s="736"/>
    </row>
    <row r="1647" spans="2:41" ht="18" customHeight="1">
      <c r="B1647" s="72"/>
      <c r="D1647" s="49"/>
      <c r="F1647" s="49"/>
      <c r="G1647" s="49"/>
      <c r="I1647" s="1847"/>
      <c r="J1647" s="883"/>
      <c r="K1647" s="1761"/>
      <c r="L1647" s="49"/>
      <c r="M1647" s="49"/>
      <c r="N1647" s="49"/>
      <c r="O1647" s="736"/>
      <c r="P1647" s="1764"/>
      <c r="R1647" s="1765"/>
      <c r="S1647" s="1828"/>
      <c r="T1647" s="1767"/>
      <c r="V1647" s="1768"/>
      <c r="X1647" s="1767"/>
      <c r="Z1647" s="1768"/>
      <c r="AB1647" s="1767"/>
      <c r="AD1647" s="1768"/>
      <c r="AE1647" s="1828"/>
      <c r="AO1647" s="736"/>
    </row>
    <row r="1648" spans="2:41" ht="18" customHeight="1">
      <c r="B1648" s="72"/>
      <c r="D1648" s="49"/>
      <c r="F1648" s="49"/>
      <c r="G1648" s="49"/>
      <c r="I1648" s="1847"/>
      <c r="J1648" s="883"/>
      <c r="K1648" s="1761"/>
      <c r="L1648" s="49"/>
      <c r="M1648" s="49"/>
      <c r="N1648" s="49"/>
      <c r="O1648" s="736"/>
      <c r="P1648" s="1764"/>
      <c r="R1648" s="1765"/>
      <c r="S1648" s="1828"/>
      <c r="T1648" s="1767"/>
      <c r="V1648" s="1768"/>
      <c r="X1648" s="1767"/>
      <c r="Z1648" s="1768"/>
      <c r="AB1648" s="1767"/>
      <c r="AD1648" s="1768"/>
      <c r="AE1648" s="1828"/>
      <c r="AO1648" s="736"/>
    </row>
    <row r="1649" spans="2:41" ht="18" customHeight="1">
      <c r="B1649" s="72"/>
      <c r="D1649" s="49"/>
      <c r="F1649" s="49"/>
      <c r="G1649" s="49"/>
      <c r="I1649" s="1847"/>
      <c r="J1649" s="883"/>
      <c r="K1649" s="1761"/>
      <c r="L1649" s="49"/>
      <c r="M1649" s="49"/>
      <c r="N1649" s="49"/>
      <c r="O1649" s="736"/>
      <c r="P1649" s="1764"/>
      <c r="R1649" s="1765"/>
      <c r="S1649" s="1828"/>
      <c r="T1649" s="1767"/>
      <c r="V1649" s="1768"/>
      <c r="X1649" s="1767"/>
      <c r="Z1649" s="1768"/>
      <c r="AB1649" s="1767"/>
      <c r="AD1649" s="1768"/>
      <c r="AE1649" s="1828"/>
      <c r="AO1649" s="736"/>
    </row>
    <row r="1650" spans="2:41" ht="18" customHeight="1">
      <c r="B1650" s="72"/>
      <c r="D1650" s="49"/>
      <c r="F1650" s="49"/>
      <c r="G1650" s="49"/>
      <c r="I1650" s="1847"/>
      <c r="J1650" s="883"/>
      <c r="K1650" s="1761"/>
      <c r="L1650" s="49"/>
      <c r="M1650" s="49"/>
      <c r="N1650" s="49"/>
      <c r="O1650" s="736"/>
      <c r="P1650" s="1764"/>
      <c r="R1650" s="1765"/>
      <c r="S1650" s="1828"/>
      <c r="T1650" s="1767"/>
      <c r="V1650" s="1768"/>
      <c r="X1650" s="1767"/>
      <c r="Z1650" s="1768"/>
      <c r="AB1650" s="1767"/>
      <c r="AD1650" s="1768"/>
      <c r="AE1650" s="1828"/>
      <c r="AO1650" s="736"/>
    </row>
    <row r="1651" spans="2:41" ht="18" customHeight="1">
      <c r="B1651" s="72"/>
      <c r="D1651" s="49"/>
      <c r="F1651" s="49"/>
      <c r="G1651" s="49"/>
      <c r="I1651" s="1847"/>
      <c r="J1651" s="883"/>
      <c r="K1651" s="1761"/>
      <c r="L1651" s="49"/>
      <c r="M1651" s="49"/>
      <c r="N1651" s="49"/>
      <c r="O1651" s="736"/>
      <c r="P1651" s="1764"/>
      <c r="R1651" s="1765"/>
      <c r="S1651" s="1828"/>
      <c r="T1651" s="1767"/>
      <c r="V1651" s="1768"/>
      <c r="X1651" s="1767"/>
      <c r="Z1651" s="1768"/>
      <c r="AB1651" s="1767"/>
      <c r="AD1651" s="1768"/>
      <c r="AE1651" s="1828"/>
      <c r="AO1651" s="736"/>
    </row>
    <row r="1652" spans="2:41" ht="18" customHeight="1">
      <c r="B1652" s="72"/>
      <c r="D1652" s="49"/>
      <c r="F1652" s="49"/>
      <c r="G1652" s="49"/>
      <c r="I1652" s="1847"/>
      <c r="J1652" s="883"/>
      <c r="K1652" s="1761"/>
      <c r="L1652" s="49"/>
      <c r="M1652" s="49"/>
      <c r="N1652" s="49"/>
      <c r="O1652" s="736"/>
      <c r="P1652" s="1764"/>
      <c r="R1652" s="1765"/>
      <c r="S1652" s="1828"/>
      <c r="T1652" s="1767"/>
      <c r="V1652" s="1768"/>
      <c r="X1652" s="1767"/>
      <c r="Z1652" s="1768"/>
      <c r="AB1652" s="1767"/>
      <c r="AD1652" s="1768"/>
      <c r="AE1652" s="1828"/>
      <c r="AO1652" s="736"/>
    </row>
    <row r="1653" spans="2:41" ht="18" customHeight="1">
      <c r="B1653" s="72"/>
      <c r="D1653" s="49"/>
      <c r="F1653" s="49"/>
      <c r="G1653" s="49"/>
      <c r="I1653" s="1847"/>
      <c r="J1653" s="883"/>
      <c r="K1653" s="1761"/>
      <c r="L1653" s="49"/>
      <c r="M1653" s="49"/>
      <c r="N1653" s="49"/>
      <c r="O1653" s="736"/>
      <c r="P1653" s="1764"/>
      <c r="R1653" s="1765"/>
      <c r="S1653" s="1828"/>
      <c r="T1653" s="1767"/>
      <c r="V1653" s="1768"/>
      <c r="X1653" s="1767"/>
      <c r="Z1653" s="1768"/>
      <c r="AB1653" s="1767"/>
      <c r="AD1653" s="1768"/>
      <c r="AE1653" s="1828"/>
      <c r="AO1653" s="736"/>
    </row>
    <row r="1654" spans="2:41" ht="18" customHeight="1">
      <c r="B1654" s="72"/>
      <c r="D1654" s="49"/>
      <c r="F1654" s="49"/>
      <c r="G1654" s="49"/>
      <c r="I1654" s="1847"/>
      <c r="J1654" s="883"/>
      <c r="K1654" s="1761"/>
      <c r="L1654" s="49"/>
      <c r="M1654" s="49"/>
      <c r="N1654" s="49"/>
      <c r="O1654" s="736"/>
      <c r="P1654" s="1764"/>
      <c r="R1654" s="1765"/>
      <c r="S1654" s="1828"/>
      <c r="T1654" s="1767"/>
      <c r="V1654" s="1768"/>
      <c r="X1654" s="1767"/>
      <c r="Z1654" s="1768"/>
      <c r="AB1654" s="1767"/>
      <c r="AD1654" s="1768"/>
      <c r="AE1654" s="1828"/>
      <c r="AO1654" s="736"/>
    </row>
    <row r="1655" spans="2:41" ht="18" customHeight="1">
      <c r="B1655" s="72"/>
      <c r="D1655" s="49"/>
      <c r="F1655" s="49"/>
      <c r="G1655" s="49"/>
      <c r="I1655" s="1847"/>
      <c r="J1655" s="883"/>
      <c r="K1655" s="1761"/>
      <c r="L1655" s="49"/>
      <c r="M1655" s="49"/>
      <c r="N1655" s="49"/>
      <c r="O1655" s="736"/>
      <c r="P1655" s="1764"/>
      <c r="R1655" s="1765"/>
      <c r="S1655" s="1828"/>
      <c r="T1655" s="1767"/>
      <c r="V1655" s="1768"/>
      <c r="X1655" s="1767"/>
      <c r="Z1655" s="1768"/>
      <c r="AB1655" s="1767"/>
      <c r="AD1655" s="1768"/>
      <c r="AE1655" s="1828"/>
      <c r="AO1655" s="736"/>
    </row>
    <row r="1656" spans="2:41" ht="18" customHeight="1">
      <c r="B1656" s="72"/>
      <c r="D1656" s="49"/>
      <c r="F1656" s="49"/>
      <c r="G1656" s="49"/>
      <c r="I1656" s="1847"/>
      <c r="J1656" s="883"/>
      <c r="K1656" s="1761"/>
      <c r="L1656" s="49"/>
      <c r="M1656" s="49"/>
      <c r="N1656" s="49"/>
      <c r="O1656" s="736"/>
      <c r="P1656" s="1764"/>
      <c r="R1656" s="1765"/>
      <c r="S1656" s="1828"/>
      <c r="T1656" s="1767"/>
      <c r="V1656" s="1768"/>
      <c r="X1656" s="1767"/>
      <c r="Z1656" s="1768"/>
      <c r="AB1656" s="1767"/>
      <c r="AD1656" s="1768"/>
      <c r="AE1656" s="1828"/>
      <c r="AO1656" s="736"/>
    </row>
    <row r="1657" spans="2:41" ht="18" customHeight="1">
      <c r="B1657" s="72"/>
      <c r="D1657" s="49"/>
      <c r="F1657" s="49"/>
      <c r="G1657" s="49"/>
      <c r="I1657" s="1847"/>
      <c r="J1657" s="883"/>
      <c r="K1657" s="1761"/>
      <c r="L1657" s="49"/>
      <c r="M1657" s="49"/>
      <c r="N1657" s="49"/>
      <c r="O1657" s="736"/>
      <c r="P1657" s="1764"/>
      <c r="R1657" s="1765"/>
      <c r="S1657" s="1828"/>
      <c r="T1657" s="1767"/>
      <c r="V1657" s="1768"/>
      <c r="X1657" s="1767"/>
      <c r="Z1657" s="1768"/>
      <c r="AB1657" s="1767"/>
      <c r="AD1657" s="1768"/>
      <c r="AE1657" s="1828"/>
      <c r="AO1657" s="736"/>
    </row>
    <row r="1658" spans="2:41" ht="18" customHeight="1">
      <c r="B1658" s="72"/>
      <c r="D1658" s="49"/>
      <c r="F1658" s="49"/>
      <c r="G1658" s="49"/>
      <c r="I1658" s="1847"/>
      <c r="J1658" s="883"/>
      <c r="K1658" s="1761"/>
      <c r="L1658" s="49"/>
      <c r="M1658" s="49"/>
      <c r="N1658" s="49"/>
      <c r="O1658" s="736"/>
      <c r="P1658" s="1764"/>
      <c r="R1658" s="1765"/>
      <c r="S1658" s="1828"/>
      <c r="T1658" s="1767"/>
      <c r="V1658" s="1768"/>
      <c r="X1658" s="1767"/>
      <c r="Z1658" s="1768"/>
      <c r="AB1658" s="1767"/>
      <c r="AD1658" s="1768"/>
      <c r="AE1658" s="1828"/>
      <c r="AO1658" s="736"/>
    </row>
    <row r="1659" spans="2:41" ht="18" customHeight="1">
      <c r="B1659" s="72"/>
      <c r="D1659" s="49"/>
      <c r="F1659" s="49"/>
      <c r="G1659" s="49"/>
      <c r="I1659" s="1847"/>
      <c r="J1659" s="883"/>
      <c r="K1659" s="1761"/>
      <c r="L1659" s="49"/>
      <c r="M1659" s="49"/>
      <c r="N1659" s="49"/>
      <c r="O1659" s="736"/>
      <c r="P1659" s="1764"/>
      <c r="R1659" s="1765"/>
      <c r="S1659" s="1828"/>
      <c r="T1659" s="1767"/>
      <c r="V1659" s="1768"/>
      <c r="X1659" s="1767"/>
      <c r="Z1659" s="1768"/>
      <c r="AB1659" s="1767"/>
      <c r="AD1659" s="1768"/>
      <c r="AE1659" s="1828"/>
      <c r="AO1659" s="736"/>
    </row>
    <row r="1660" spans="2:41" ht="18" customHeight="1">
      <c r="B1660" s="72"/>
      <c r="D1660" s="49"/>
      <c r="F1660" s="49"/>
      <c r="G1660" s="49"/>
      <c r="I1660" s="1847"/>
      <c r="J1660" s="883"/>
      <c r="K1660" s="1761"/>
      <c r="L1660" s="49"/>
      <c r="M1660" s="49"/>
      <c r="N1660" s="49"/>
      <c r="O1660" s="736"/>
      <c r="P1660" s="1764"/>
      <c r="R1660" s="1765"/>
      <c r="S1660" s="1828"/>
      <c r="T1660" s="1767"/>
      <c r="V1660" s="1768"/>
      <c r="X1660" s="1767"/>
      <c r="Z1660" s="1768"/>
      <c r="AB1660" s="1767"/>
      <c r="AD1660" s="1768"/>
      <c r="AE1660" s="1828"/>
      <c r="AO1660" s="736"/>
    </row>
    <row r="1661" spans="2:41" ht="18" customHeight="1">
      <c r="B1661" s="72"/>
      <c r="D1661" s="49"/>
      <c r="F1661" s="49"/>
      <c r="G1661" s="49"/>
      <c r="I1661" s="1847"/>
      <c r="J1661" s="883"/>
      <c r="K1661" s="1761"/>
      <c r="L1661" s="49"/>
      <c r="M1661" s="49"/>
      <c r="N1661" s="49"/>
      <c r="O1661" s="736"/>
      <c r="P1661" s="1764"/>
      <c r="R1661" s="1765"/>
      <c r="S1661" s="1828"/>
      <c r="T1661" s="1767"/>
      <c r="V1661" s="1768"/>
      <c r="X1661" s="1767"/>
      <c r="Z1661" s="1768"/>
      <c r="AB1661" s="1767"/>
      <c r="AD1661" s="1768"/>
      <c r="AE1661" s="1828"/>
      <c r="AO1661" s="736"/>
    </row>
    <row r="1662" spans="2:41" ht="18" customHeight="1">
      <c r="B1662" s="72"/>
      <c r="D1662" s="49"/>
      <c r="F1662" s="49"/>
      <c r="G1662" s="49"/>
      <c r="I1662" s="1847"/>
      <c r="J1662" s="883"/>
      <c r="K1662" s="1761"/>
      <c r="L1662" s="49"/>
      <c r="M1662" s="49"/>
      <c r="N1662" s="49"/>
      <c r="O1662" s="736"/>
      <c r="P1662" s="1764"/>
      <c r="R1662" s="1765"/>
      <c r="S1662" s="1828"/>
      <c r="T1662" s="1767"/>
      <c r="V1662" s="1768"/>
      <c r="X1662" s="1767"/>
      <c r="Z1662" s="1768"/>
      <c r="AB1662" s="1767"/>
      <c r="AD1662" s="1768"/>
      <c r="AE1662" s="1828"/>
      <c r="AO1662" s="736"/>
    </row>
    <row r="1663" spans="2:41" ht="18" customHeight="1">
      <c r="B1663" s="72"/>
      <c r="D1663" s="49"/>
      <c r="F1663" s="49"/>
      <c r="G1663" s="49"/>
      <c r="I1663" s="1847"/>
      <c r="J1663" s="883"/>
      <c r="K1663" s="1761"/>
      <c r="L1663" s="49"/>
      <c r="M1663" s="49"/>
      <c r="N1663" s="49"/>
      <c r="O1663" s="736"/>
      <c r="P1663" s="1764"/>
      <c r="R1663" s="1765"/>
      <c r="S1663" s="1828"/>
      <c r="T1663" s="1767"/>
      <c r="V1663" s="1768"/>
      <c r="X1663" s="1767"/>
      <c r="Z1663" s="1768"/>
      <c r="AB1663" s="1767"/>
      <c r="AD1663" s="1768"/>
      <c r="AE1663" s="1828"/>
      <c r="AO1663" s="736"/>
    </row>
    <row r="1664" spans="2:41" ht="18" customHeight="1">
      <c r="B1664" s="72"/>
      <c r="D1664" s="49"/>
      <c r="F1664" s="49"/>
      <c r="G1664" s="49"/>
      <c r="I1664" s="1847"/>
      <c r="J1664" s="883"/>
      <c r="K1664" s="1761"/>
      <c r="L1664" s="49"/>
      <c r="M1664" s="49"/>
      <c r="N1664" s="49"/>
      <c r="O1664" s="736"/>
      <c r="P1664" s="1764"/>
      <c r="R1664" s="1765"/>
      <c r="S1664" s="1828"/>
      <c r="T1664" s="1767"/>
      <c r="V1664" s="1768"/>
      <c r="X1664" s="1767"/>
      <c r="Z1664" s="1768"/>
      <c r="AB1664" s="1767"/>
      <c r="AD1664" s="1768"/>
      <c r="AE1664" s="1828"/>
      <c r="AO1664" s="736"/>
    </row>
    <row r="1665" spans="2:41" ht="18" customHeight="1">
      <c r="B1665" s="72"/>
      <c r="D1665" s="49"/>
      <c r="F1665" s="49"/>
      <c r="G1665" s="49"/>
      <c r="I1665" s="1847"/>
      <c r="J1665" s="883"/>
      <c r="K1665" s="1761"/>
      <c r="L1665" s="49"/>
      <c r="M1665" s="49"/>
      <c r="N1665" s="49"/>
      <c r="O1665" s="736"/>
      <c r="P1665" s="1764"/>
      <c r="R1665" s="1765"/>
      <c r="S1665" s="1828"/>
      <c r="T1665" s="1767"/>
      <c r="V1665" s="1768"/>
      <c r="X1665" s="1767"/>
      <c r="Z1665" s="1768"/>
      <c r="AB1665" s="1767"/>
      <c r="AD1665" s="1768"/>
      <c r="AE1665" s="1828"/>
      <c r="AO1665" s="736"/>
    </row>
    <row r="1666" spans="2:41" ht="18" customHeight="1">
      <c r="B1666" s="72"/>
      <c r="D1666" s="49"/>
      <c r="F1666" s="49"/>
      <c r="G1666" s="49"/>
      <c r="I1666" s="1847"/>
      <c r="J1666" s="883"/>
      <c r="K1666" s="1761"/>
      <c r="L1666" s="49"/>
      <c r="M1666" s="49"/>
      <c r="N1666" s="49"/>
      <c r="O1666" s="736"/>
      <c r="P1666" s="1764"/>
      <c r="R1666" s="1765"/>
      <c r="S1666" s="1828"/>
      <c r="T1666" s="1767"/>
      <c r="V1666" s="1768"/>
      <c r="X1666" s="1767"/>
      <c r="Z1666" s="1768"/>
      <c r="AB1666" s="1767"/>
      <c r="AD1666" s="1768"/>
      <c r="AE1666" s="1828"/>
      <c r="AO1666" s="736"/>
    </row>
    <row r="1667" spans="2:41" ht="18" customHeight="1">
      <c r="B1667" s="72"/>
      <c r="D1667" s="49"/>
      <c r="F1667" s="49"/>
      <c r="G1667" s="49"/>
      <c r="I1667" s="1847"/>
      <c r="J1667" s="883"/>
      <c r="K1667" s="1761"/>
      <c r="L1667" s="49"/>
      <c r="M1667" s="49"/>
      <c r="N1667" s="49"/>
      <c r="O1667" s="736"/>
      <c r="P1667" s="1764"/>
      <c r="R1667" s="1765"/>
      <c r="S1667" s="1828"/>
      <c r="T1667" s="1767"/>
      <c r="V1667" s="1768"/>
      <c r="X1667" s="1767"/>
      <c r="Z1667" s="1768"/>
      <c r="AB1667" s="1767"/>
      <c r="AD1667" s="1768"/>
      <c r="AE1667" s="1828"/>
      <c r="AO1667" s="736"/>
    </row>
    <row r="1668" spans="2:41" ht="18" customHeight="1">
      <c r="B1668" s="72"/>
      <c r="D1668" s="49"/>
      <c r="F1668" s="49"/>
      <c r="G1668" s="49"/>
      <c r="I1668" s="1847"/>
      <c r="J1668" s="883"/>
      <c r="K1668" s="1761"/>
      <c r="L1668" s="49"/>
      <c r="M1668" s="49"/>
      <c r="N1668" s="49"/>
      <c r="O1668" s="736"/>
      <c r="P1668" s="1764"/>
      <c r="R1668" s="1765"/>
      <c r="S1668" s="1828"/>
      <c r="T1668" s="1767"/>
      <c r="V1668" s="1768"/>
      <c r="X1668" s="1767"/>
      <c r="Z1668" s="1768"/>
      <c r="AB1668" s="1767"/>
      <c r="AD1668" s="1768"/>
      <c r="AE1668" s="1828"/>
      <c r="AO1668" s="736"/>
    </row>
    <row r="1669" spans="2:41" ht="18" customHeight="1">
      <c r="B1669" s="72"/>
      <c r="D1669" s="49"/>
      <c r="F1669" s="49"/>
      <c r="G1669" s="49"/>
      <c r="I1669" s="1847"/>
      <c r="J1669" s="883"/>
      <c r="K1669" s="1761"/>
      <c r="L1669" s="49"/>
      <c r="M1669" s="49"/>
      <c r="N1669" s="49"/>
      <c r="O1669" s="736"/>
      <c r="P1669" s="1764"/>
      <c r="R1669" s="1765"/>
      <c r="S1669" s="1828"/>
      <c r="T1669" s="1767"/>
      <c r="V1669" s="1768"/>
      <c r="X1669" s="1767"/>
      <c r="Z1669" s="1768"/>
      <c r="AB1669" s="1767"/>
      <c r="AD1669" s="1768"/>
      <c r="AE1669" s="1828"/>
      <c r="AO1669" s="736"/>
    </row>
    <row r="1670" spans="2:41" ht="18" customHeight="1">
      <c r="B1670" s="72"/>
      <c r="D1670" s="49"/>
      <c r="F1670" s="49"/>
      <c r="G1670" s="49"/>
      <c r="I1670" s="1847"/>
      <c r="J1670" s="883"/>
      <c r="K1670" s="1761"/>
      <c r="L1670" s="49"/>
      <c r="M1670" s="49"/>
      <c r="N1670" s="49"/>
      <c r="O1670" s="736"/>
      <c r="P1670" s="1764"/>
      <c r="R1670" s="1765"/>
      <c r="S1670" s="1828"/>
      <c r="T1670" s="1767"/>
      <c r="V1670" s="1768"/>
      <c r="X1670" s="1767"/>
      <c r="Z1670" s="1768"/>
      <c r="AB1670" s="1767"/>
      <c r="AD1670" s="1768"/>
      <c r="AE1670" s="1828"/>
      <c r="AO1670" s="736"/>
    </row>
    <row r="1671" spans="2:41" ht="18" customHeight="1">
      <c r="B1671" s="72"/>
      <c r="D1671" s="49"/>
      <c r="F1671" s="49"/>
      <c r="G1671" s="49"/>
      <c r="I1671" s="1847"/>
      <c r="J1671" s="883"/>
      <c r="K1671" s="1761"/>
      <c r="L1671" s="49"/>
      <c r="M1671" s="49"/>
      <c r="N1671" s="49"/>
      <c r="O1671" s="736"/>
      <c r="P1671" s="1764"/>
      <c r="R1671" s="1765"/>
      <c r="S1671" s="1828"/>
      <c r="T1671" s="1767"/>
      <c r="V1671" s="1768"/>
      <c r="X1671" s="1767"/>
      <c r="Z1671" s="1768"/>
      <c r="AB1671" s="1767"/>
      <c r="AD1671" s="1768"/>
      <c r="AE1671" s="1828"/>
      <c r="AO1671" s="736"/>
    </row>
    <row r="1672" spans="2:41" ht="18" customHeight="1">
      <c r="B1672" s="72"/>
      <c r="D1672" s="49"/>
      <c r="F1672" s="49"/>
      <c r="G1672" s="49"/>
      <c r="I1672" s="1847"/>
      <c r="J1672" s="883"/>
      <c r="K1672" s="1761"/>
      <c r="L1672" s="49"/>
      <c r="M1672" s="49"/>
      <c r="N1672" s="49"/>
      <c r="O1672" s="736"/>
      <c r="P1672" s="1764"/>
      <c r="R1672" s="1765"/>
      <c r="S1672" s="1828"/>
      <c r="T1672" s="1767"/>
      <c r="V1672" s="1768"/>
      <c r="X1672" s="1767"/>
      <c r="Z1672" s="1768"/>
      <c r="AB1672" s="1767"/>
      <c r="AD1672" s="1768"/>
      <c r="AE1672" s="1828"/>
      <c r="AO1672" s="736"/>
    </row>
    <row r="1673" spans="2:41" ht="18" customHeight="1">
      <c r="B1673" s="72"/>
      <c r="D1673" s="49"/>
      <c r="F1673" s="49"/>
      <c r="G1673" s="49"/>
      <c r="I1673" s="1847"/>
      <c r="J1673" s="883"/>
      <c r="K1673" s="1761"/>
      <c r="L1673" s="49"/>
      <c r="M1673" s="49"/>
      <c r="N1673" s="49"/>
      <c r="O1673" s="736"/>
      <c r="P1673" s="1764"/>
      <c r="R1673" s="1765"/>
      <c r="S1673" s="1828"/>
      <c r="T1673" s="1767"/>
      <c r="V1673" s="1768"/>
      <c r="X1673" s="1767"/>
      <c r="Z1673" s="1768"/>
      <c r="AB1673" s="1767"/>
      <c r="AD1673" s="1768"/>
      <c r="AE1673" s="1828"/>
      <c r="AO1673" s="736"/>
    </row>
    <row r="1674" spans="2:41" ht="18" customHeight="1">
      <c r="B1674" s="72"/>
      <c r="D1674" s="49"/>
      <c r="F1674" s="49"/>
      <c r="G1674" s="49"/>
      <c r="I1674" s="1847"/>
      <c r="J1674" s="883"/>
      <c r="K1674" s="1761"/>
      <c r="L1674" s="49"/>
      <c r="M1674" s="49"/>
      <c r="N1674" s="49"/>
      <c r="O1674" s="736"/>
      <c r="P1674" s="1764"/>
      <c r="R1674" s="1765"/>
      <c r="S1674" s="1828"/>
      <c r="T1674" s="1767"/>
      <c r="V1674" s="1768"/>
      <c r="X1674" s="1767"/>
      <c r="Z1674" s="1768"/>
      <c r="AB1674" s="1767"/>
      <c r="AD1674" s="1768"/>
      <c r="AE1674" s="1828"/>
      <c r="AO1674" s="736"/>
    </row>
    <row r="1675" spans="2:41" ht="18" customHeight="1">
      <c r="B1675" s="72"/>
      <c r="D1675" s="49"/>
      <c r="F1675" s="49"/>
      <c r="G1675" s="49"/>
      <c r="I1675" s="1847"/>
      <c r="J1675" s="883"/>
      <c r="K1675" s="1761"/>
      <c r="L1675" s="49"/>
      <c r="M1675" s="49"/>
      <c r="N1675" s="49"/>
      <c r="O1675" s="736"/>
      <c r="P1675" s="1764"/>
      <c r="R1675" s="1765"/>
      <c r="S1675" s="1828"/>
      <c r="T1675" s="1767"/>
      <c r="V1675" s="1768"/>
      <c r="X1675" s="1767"/>
      <c r="Z1675" s="1768"/>
      <c r="AB1675" s="1767"/>
      <c r="AD1675" s="1768"/>
      <c r="AE1675" s="1828"/>
      <c r="AO1675" s="736"/>
    </row>
    <row r="1676" spans="2:41" ht="18" customHeight="1">
      <c r="B1676" s="72"/>
      <c r="D1676" s="49"/>
      <c r="F1676" s="49"/>
      <c r="G1676" s="49"/>
      <c r="I1676" s="1847"/>
      <c r="J1676" s="883"/>
      <c r="K1676" s="1761"/>
      <c r="L1676" s="49"/>
      <c r="M1676" s="49"/>
      <c r="N1676" s="49"/>
      <c r="O1676" s="736"/>
      <c r="P1676" s="1764"/>
      <c r="R1676" s="1765"/>
      <c r="S1676" s="1828"/>
      <c r="T1676" s="1767"/>
      <c r="V1676" s="1768"/>
      <c r="X1676" s="1767"/>
      <c r="Z1676" s="1768"/>
      <c r="AB1676" s="1767"/>
      <c r="AD1676" s="1768"/>
      <c r="AE1676" s="1828"/>
      <c r="AO1676" s="736"/>
    </row>
    <row r="1677" spans="2:41" ht="18" customHeight="1">
      <c r="B1677" s="72"/>
      <c r="D1677" s="49"/>
      <c r="F1677" s="49"/>
      <c r="G1677" s="49"/>
      <c r="I1677" s="1847"/>
      <c r="J1677" s="883"/>
      <c r="K1677" s="1761"/>
      <c r="L1677" s="49"/>
      <c r="M1677" s="49"/>
      <c r="N1677" s="49"/>
      <c r="O1677" s="736"/>
      <c r="P1677" s="1764"/>
      <c r="R1677" s="1765"/>
      <c r="S1677" s="1828"/>
      <c r="T1677" s="1767"/>
      <c r="V1677" s="1768"/>
      <c r="X1677" s="1767"/>
      <c r="Z1677" s="1768"/>
      <c r="AB1677" s="1767"/>
      <c r="AD1677" s="1768"/>
      <c r="AE1677" s="1828"/>
      <c r="AO1677" s="736"/>
    </row>
    <row r="1678" spans="2:41" ht="18" customHeight="1">
      <c r="B1678" s="72"/>
      <c r="D1678" s="49"/>
      <c r="F1678" s="49"/>
      <c r="G1678" s="49"/>
      <c r="I1678" s="1847"/>
      <c r="J1678" s="883"/>
      <c r="K1678" s="1761"/>
      <c r="L1678" s="49"/>
      <c r="M1678" s="49"/>
      <c r="N1678" s="49"/>
      <c r="O1678" s="736"/>
      <c r="P1678" s="1764"/>
      <c r="R1678" s="1765"/>
      <c r="S1678" s="1828"/>
      <c r="T1678" s="1767"/>
      <c r="V1678" s="1768"/>
      <c r="X1678" s="1767"/>
      <c r="Z1678" s="1768"/>
      <c r="AB1678" s="1767"/>
      <c r="AD1678" s="1768"/>
      <c r="AE1678" s="1828"/>
      <c r="AO1678" s="736"/>
    </row>
    <row r="1679" spans="2:41" ht="18" customHeight="1">
      <c r="B1679" s="72"/>
      <c r="D1679" s="49"/>
      <c r="F1679" s="49"/>
      <c r="G1679" s="49"/>
      <c r="I1679" s="1847"/>
      <c r="J1679" s="883"/>
      <c r="K1679" s="1761"/>
      <c r="L1679" s="49"/>
      <c r="M1679" s="49"/>
      <c r="N1679" s="49"/>
      <c r="O1679" s="736"/>
      <c r="P1679" s="1764"/>
      <c r="R1679" s="1765"/>
      <c r="S1679" s="1828"/>
      <c r="T1679" s="1767"/>
      <c r="V1679" s="1768"/>
      <c r="X1679" s="1767"/>
      <c r="Z1679" s="1768"/>
      <c r="AB1679" s="1767"/>
      <c r="AD1679" s="1768"/>
      <c r="AE1679" s="1828"/>
      <c r="AO1679" s="736"/>
    </row>
    <row r="1680" spans="2:41" ht="18" customHeight="1">
      <c r="B1680" s="72"/>
      <c r="D1680" s="49"/>
      <c r="F1680" s="49"/>
      <c r="G1680" s="49"/>
      <c r="I1680" s="1847"/>
      <c r="J1680" s="883"/>
      <c r="K1680" s="1761"/>
      <c r="L1680" s="49"/>
      <c r="M1680" s="49"/>
      <c r="N1680" s="49"/>
      <c r="O1680" s="736"/>
      <c r="P1680" s="1764"/>
      <c r="R1680" s="1765"/>
      <c r="S1680" s="1828"/>
      <c r="T1680" s="1767"/>
      <c r="V1680" s="1768"/>
      <c r="X1680" s="1767"/>
      <c r="Z1680" s="1768"/>
      <c r="AB1680" s="1767"/>
      <c r="AD1680" s="1768"/>
      <c r="AE1680" s="1828"/>
      <c r="AO1680" s="736"/>
    </row>
    <row r="1681" spans="2:41" ht="18" customHeight="1">
      <c r="B1681" s="72"/>
      <c r="D1681" s="49"/>
      <c r="F1681" s="49"/>
      <c r="G1681" s="49"/>
      <c r="I1681" s="1847"/>
      <c r="J1681" s="883"/>
      <c r="K1681" s="1761"/>
      <c r="L1681" s="49"/>
      <c r="M1681" s="49"/>
      <c r="N1681" s="49"/>
      <c r="O1681" s="736"/>
      <c r="P1681" s="1764"/>
      <c r="R1681" s="1765"/>
      <c r="S1681" s="1828"/>
      <c r="T1681" s="1767"/>
      <c r="V1681" s="1768"/>
      <c r="X1681" s="1767"/>
      <c r="Z1681" s="1768"/>
      <c r="AB1681" s="1767"/>
      <c r="AD1681" s="1768"/>
      <c r="AE1681" s="1828"/>
      <c r="AO1681" s="736"/>
    </row>
    <row r="1682" spans="2:41" ht="18" customHeight="1">
      <c r="B1682" s="72"/>
      <c r="D1682" s="49"/>
      <c r="F1682" s="49"/>
      <c r="G1682" s="49"/>
      <c r="I1682" s="1847"/>
      <c r="J1682" s="883"/>
      <c r="K1682" s="1761"/>
      <c r="L1682" s="49"/>
      <c r="M1682" s="49"/>
      <c r="N1682" s="49"/>
      <c r="O1682" s="736"/>
      <c r="P1682" s="1764"/>
      <c r="R1682" s="1765"/>
      <c r="S1682" s="1828"/>
      <c r="T1682" s="1767"/>
      <c r="V1682" s="1768"/>
      <c r="X1682" s="1767"/>
      <c r="Z1682" s="1768"/>
      <c r="AB1682" s="1767"/>
      <c r="AD1682" s="1768"/>
      <c r="AE1682" s="1828"/>
      <c r="AO1682" s="736"/>
    </row>
    <row r="1683" spans="2:41" ht="18" customHeight="1">
      <c r="B1683" s="72"/>
      <c r="D1683" s="49"/>
      <c r="F1683" s="49"/>
      <c r="G1683" s="49"/>
      <c r="I1683" s="1847"/>
      <c r="J1683" s="883"/>
      <c r="K1683" s="1761"/>
      <c r="L1683" s="49"/>
      <c r="M1683" s="49"/>
      <c r="N1683" s="49"/>
      <c r="O1683" s="736"/>
      <c r="P1683" s="1764"/>
      <c r="R1683" s="1765"/>
      <c r="S1683" s="1828"/>
      <c r="T1683" s="1767"/>
      <c r="V1683" s="1768"/>
      <c r="X1683" s="1767"/>
      <c r="Z1683" s="1768"/>
      <c r="AB1683" s="1767"/>
      <c r="AD1683" s="1768"/>
      <c r="AE1683" s="1828"/>
      <c r="AO1683" s="736"/>
    </row>
    <row r="1684" spans="2:41" ht="18" customHeight="1">
      <c r="B1684" s="72"/>
      <c r="D1684" s="49"/>
      <c r="F1684" s="49"/>
      <c r="G1684" s="49"/>
      <c r="I1684" s="1847"/>
      <c r="J1684" s="883"/>
      <c r="K1684" s="1761"/>
      <c r="L1684" s="49"/>
      <c r="M1684" s="49"/>
      <c r="N1684" s="49"/>
      <c r="O1684" s="736"/>
      <c r="P1684" s="1764"/>
      <c r="R1684" s="1765"/>
      <c r="S1684" s="1828"/>
      <c r="T1684" s="1767"/>
      <c r="V1684" s="1768"/>
      <c r="X1684" s="1767"/>
      <c r="Z1684" s="1768"/>
      <c r="AB1684" s="1767"/>
      <c r="AD1684" s="1768"/>
      <c r="AE1684" s="1828"/>
      <c r="AO1684" s="736"/>
    </row>
    <row r="1685" spans="2:41" ht="18" customHeight="1">
      <c r="B1685" s="72"/>
      <c r="D1685" s="49"/>
      <c r="F1685" s="49"/>
      <c r="G1685" s="49"/>
      <c r="I1685" s="1847"/>
      <c r="J1685" s="883"/>
      <c r="K1685" s="1761"/>
      <c r="L1685" s="49"/>
      <c r="M1685" s="49"/>
      <c r="N1685" s="49"/>
      <c r="O1685" s="736"/>
      <c r="P1685" s="1764"/>
      <c r="R1685" s="1765"/>
      <c r="S1685" s="1828"/>
      <c r="T1685" s="1767"/>
      <c r="V1685" s="1768"/>
      <c r="X1685" s="1767"/>
      <c r="Z1685" s="1768"/>
      <c r="AB1685" s="1767"/>
      <c r="AD1685" s="1768"/>
      <c r="AE1685" s="1828"/>
      <c r="AO1685" s="736"/>
    </row>
    <row r="1686" spans="2:41" ht="18" customHeight="1">
      <c r="B1686" s="72"/>
      <c r="D1686" s="49"/>
      <c r="F1686" s="49"/>
      <c r="G1686" s="49"/>
      <c r="I1686" s="1847"/>
      <c r="J1686" s="883"/>
      <c r="K1686" s="1761"/>
      <c r="L1686" s="49"/>
      <c r="M1686" s="49"/>
      <c r="N1686" s="49"/>
      <c r="O1686" s="736"/>
      <c r="P1686" s="1764"/>
      <c r="R1686" s="1765"/>
      <c r="S1686" s="1828"/>
      <c r="T1686" s="1767"/>
      <c r="V1686" s="1768"/>
      <c r="X1686" s="1767"/>
      <c r="Z1686" s="1768"/>
      <c r="AB1686" s="1767"/>
      <c r="AD1686" s="1768"/>
      <c r="AE1686" s="1828"/>
      <c r="AO1686" s="736"/>
    </row>
    <row r="1687" spans="2:41" ht="18" customHeight="1">
      <c r="B1687" s="72"/>
      <c r="D1687" s="49"/>
      <c r="F1687" s="49"/>
      <c r="G1687" s="49"/>
      <c r="I1687" s="1847"/>
      <c r="J1687" s="883"/>
      <c r="K1687" s="1761"/>
      <c r="L1687" s="49"/>
      <c r="M1687" s="49"/>
      <c r="N1687" s="49"/>
      <c r="O1687" s="736"/>
      <c r="P1687" s="1764"/>
      <c r="R1687" s="1765"/>
      <c r="S1687" s="1828"/>
      <c r="T1687" s="1767"/>
      <c r="V1687" s="1768"/>
      <c r="X1687" s="1767"/>
      <c r="Z1687" s="1768"/>
      <c r="AB1687" s="1767"/>
      <c r="AD1687" s="1768"/>
      <c r="AE1687" s="1828"/>
      <c r="AO1687" s="736"/>
    </row>
    <row r="1688" spans="2:41" ht="18" customHeight="1">
      <c r="B1688" s="72"/>
      <c r="D1688" s="49"/>
      <c r="F1688" s="49"/>
      <c r="G1688" s="49"/>
      <c r="I1688" s="1847"/>
      <c r="J1688" s="883"/>
      <c r="K1688" s="1761"/>
      <c r="L1688" s="49"/>
      <c r="M1688" s="49"/>
      <c r="N1688" s="49"/>
      <c r="O1688" s="736"/>
      <c r="P1688" s="1764"/>
      <c r="R1688" s="1765"/>
      <c r="S1688" s="1828"/>
      <c r="T1688" s="1767"/>
      <c r="V1688" s="1768"/>
      <c r="X1688" s="1767"/>
      <c r="Z1688" s="1768"/>
      <c r="AB1688" s="1767"/>
      <c r="AD1688" s="1768"/>
      <c r="AE1688" s="1828"/>
      <c r="AO1688" s="736"/>
    </row>
    <row r="1689" spans="2:41" ht="18" customHeight="1">
      <c r="B1689" s="72"/>
      <c r="D1689" s="49"/>
      <c r="F1689" s="49"/>
      <c r="G1689" s="49"/>
      <c r="I1689" s="1847"/>
      <c r="J1689" s="883"/>
      <c r="K1689" s="1761"/>
      <c r="L1689" s="49"/>
      <c r="M1689" s="49"/>
      <c r="N1689" s="49"/>
      <c r="O1689" s="736"/>
      <c r="P1689" s="1764"/>
      <c r="R1689" s="1765"/>
      <c r="S1689" s="1828"/>
      <c r="T1689" s="1767"/>
      <c r="V1689" s="1768"/>
      <c r="X1689" s="1767"/>
      <c r="Z1689" s="1768"/>
      <c r="AB1689" s="1767"/>
      <c r="AD1689" s="1768"/>
      <c r="AE1689" s="1828"/>
      <c r="AO1689" s="736"/>
    </row>
    <row r="1690" spans="2:41" ht="18" customHeight="1">
      <c r="B1690" s="72"/>
      <c r="D1690" s="49"/>
      <c r="F1690" s="49"/>
      <c r="G1690" s="49"/>
      <c r="I1690" s="1847"/>
      <c r="J1690" s="883"/>
      <c r="K1690" s="1761"/>
      <c r="L1690" s="49"/>
      <c r="M1690" s="49"/>
      <c r="N1690" s="49"/>
      <c r="O1690" s="736"/>
      <c r="P1690" s="1764"/>
      <c r="R1690" s="1765"/>
      <c r="S1690" s="1828"/>
      <c r="T1690" s="1767"/>
      <c r="V1690" s="1768"/>
      <c r="X1690" s="1767"/>
      <c r="Z1690" s="1768"/>
      <c r="AB1690" s="1767"/>
      <c r="AD1690" s="1768"/>
      <c r="AE1690" s="1828"/>
      <c r="AO1690" s="736"/>
    </row>
    <row r="1691" spans="2:41" ht="18" customHeight="1">
      <c r="B1691" s="72"/>
      <c r="D1691" s="49"/>
      <c r="F1691" s="49"/>
      <c r="G1691" s="49"/>
      <c r="I1691" s="1847"/>
      <c r="J1691" s="883"/>
      <c r="K1691" s="1761"/>
      <c r="L1691" s="49"/>
      <c r="M1691" s="49"/>
      <c r="N1691" s="49"/>
      <c r="O1691" s="736"/>
      <c r="P1691" s="1764"/>
      <c r="R1691" s="1765"/>
      <c r="S1691" s="1828"/>
      <c r="T1691" s="1767"/>
      <c r="V1691" s="1768"/>
      <c r="X1691" s="1767"/>
      <c r="Z1691" s="1768"/>
      <c r="AB1691" s="1767"/>
      <c r="AD1691" s="1768"/>
      <c r="AE1691" s="1828"/>
      <c r="AO1691" s="736"/>
    </row>
    <row r="1692" spans="2:41" ht="18" customHeight="1">
      <c r="B1692" s="72"/>
      <c r="D1692" s="49"/>
      <c r="F1692" s="49"/>
      <c r="G1692" s="49"/>
      <c r="I1692" s="1847"/>
      <c r="J1692" s="883"/>
      <c r="K1692" s="1761"/>
      <c r="L1692" s="49"/>
      <c r="M1692" s="49"/>
      <c r="N1692" s="49"/>
      <c r="O1692" s="736"/>
      <c r="P1692" s="1764"/>
      <c r="R1692" s="1765"/>
      <c r="S1692" s="1828"/>
      <c r="T1692" s="1767"/>
      <c r="V1692" s="1768"/>
      <c r="X1692" s="1767"/>
      <c r="Z1692" s="1768"/>
      <c r="AB1692" s="1767"/>
      <c r="AD1692" s="1768"/>
      <c r="AE1692" s="1828"/>
      <c r="AO1692" s="736"/>
    </row>
    <row r="1693" spans="2:41" ht="18" customHeight="1">
      <c r="B1693" s="72"/>
      <c r="D1693" s="49"/>
      <c r="F1693" s="49"/>
      <c r="G1693" s="49"/>
      <c r="I1693" s="1847"/>
      <c r="J1693" s="883"/>
      <c r="K1693" s="1761"/>
      <c r="L1693" s="49"/>
      <c r="M1693" s="49"/>
      <c r="N1693" s="49"/>
      <c r="O1693" s="736"/>
      <c r="P1693" s="1764"/>
      <c r="R1693" s="1765"/>
      <c r="S1693" s="1828"/>
      <c r="T1693" s="1767"/>
      <c r="V1693" s="1768"/>
      <c r="X1693" s="1767"/>
      <c r="Z1693" s="1768"/>
      <c r="AB1693" s="1767"/>
      <c r="AD1693" s="1768"/>
      <c r="AE1693" s="1828"/>
      <c r="AO1693" s="736"/>
    </row>
    <row r="1694" spans="2:41" ht="18" customHeight="1">
      <c r="B1694" s="72"/>
      <c r="D1694" s="49"/>
      <c r="F1694" s="49"/>
      <c r="G1694" s="49"/>
      <c r="I1694" s="1847"/>
      <c r="J1694" s="883"/>
      <c r="K1694" s="1761"/>
      <c r="L1694" s="49"/>
      <c r="M1694" s="49"/>
      <c r="N1694" s="49"/>
      <c r="O1694" s="736"/>
      <c r="P1694" s="1764"/>
      <c r="R1694" s="1765"/>
      <c r="S1694" s="1828"/>
      <c r="T1694" s="1767"/>
      <c r="V1694" s="1768"/>
      <c r="X1694" s="1767"/>
      <c r="Z1694" s="1768"/>
      <c r="AB1694" s="1767"/>
      <c r="AD1694" s="1768"/>
      <c r="AE1694" s="1828"/>
      <c r="AO1694" s="736"/>
    </row>
    <row r="1695" spans="2:41" ht="18" customHeight="1">
      <c r="B1695" s="72"/>
      <c r="D1695" s="49"/>
      <c r="F1695" s="49"/>
      <c r="G1695" s="49"/>
      <c r="I1695" s="1847"/>
      <c r="J1695" s="883"/>
      <c r="K1695" s="1761"/>
      <c r="L1695" s="49"/>
      <c r="M1695" s="49"/>
      <c r="N1695" s="49"/>
      <c r="O1695" s="736"/>
      <c r="P1695" s="1764"/>
      <c r="R1695" s="1765"/>
      <c r="S1695" s="1828"/>
      <c r="T1695" s="1767"/>
      <c r="V1695" s="1768"/>
      <c r="X1695" s="1767"/>
      <c r="Z1695" s="1768"/>
      <c r="AB1695" s="1767"/>
      <c r="AD1695" s="1768"/>
      <c r="AE1695" s="1828"/>
      <c r="AO1695" s="736"/>
    </row>
    <row r="1696" spans="2:41" ht="18" customHeight="1">
      <c r="B1696" s="72"/>
      <c r="D1696" s="49"/>
      <c r="F1696" s="49"/>
      <c r="G1696" s="49"/>
      <c r="I1696" s="1847"/>
      <c r="J1696" s="883"/>
      <c r="K1696" s="1761"/>
      <c r="L1696" s="49"/>
      <c r="M1696" s="49"/>
      <c r="N1696" s="49"/>
      <c r="O1696" s="736"/>
      <c r="P1696" s="1764"/>
      <c r="R1696" s="1765"/>
      <c r="S1696" s="1828"/>
      <c r="T1696" s="1767"/>
      <c r="V1696" s="1768"/>
      <c r="X1696" s="1767"/>
      <c r="Z1696" s="1768"/>
      <c r="AB1696" s="1767"/>
      <c r="AD1696" s="1768"/>
      <c r="AE1696" s="1828"/>
      <c r="AO1696" s="736"/>
    </row>
    <row r="1697" spans="2:41" ht="18" customHeight="1">
      <c r="B1697" s="72"/>
      <c r="D1697" s="49"/>
      <c r="F1697" s="49"/>
      <c r="G1697" s="49"/>
      <c r="I1697" s="1847"/>
      <c r="J1697" s="883"/>
      <c r="K1697" s="1761"/>
      <c r="L1697" s="49"/>
      <c r="M1697" s="49"/>
      <c r="N1697" s="49"/>
      <c r="O1697" s="736"/>
      <c r="P1697" s="1764"/>
      <c r="R1697" s="1765"/>
      <c r="S1697" s="1828"/>
      <c r="T1697" s="1767"/>
      <c r="V1697" s="1768"/>
      <c r="X1697" s="1767"/>
      <c r="Z1697" s="1768"/>
      <c r="AB1697" s="1767"/>
      <c r="AD1697" s="1768"/>
      <c r="AE1697" s="1828"/>
      <c r="AO1697" s="736"/>
    </row>
    <row r="1698" spans="2:41" ht="18" customHeight="1">
      <c r="B1698" s="72"/>
      <c r="D1698" s="49"/>
      <c r="F1698" s="49"/>
      <c r="G1698" s="49"/>
      <c r="I1698" s="1847"/>
      <c r="J1698" s="883"/>
      <c r="K1698" s="1761"/>
      <c r="L1698" s="49"/>
      <c r="M1698" s="49"/>
      <c r="N1698" s="49"/>
      <c r="O1698" s="736"/>
      <c r="P1698" s="1764"/>
      <c r="R1698" s="1765"/>
      <c r="S1698" s="1828"/>
      <c r="T1698" s="1767"/>
      <c r="V1698" s="1768"/>
      <c r="X1698" s="1767"/>
      <c r="Z1698" s="1768"/>
      <c r="AB1698" s="1767"/>
      <c r="AD1698" s="1768"/>
      <c r="AE1698" s="1828"/>
      <c r="AO1698" s="736"/>
    </row>
    <row r="1699" spans="2:41" ht="18" customHeight="1">
      <c r="B1699" s="72"/>
      <c r="D1699" s="49"/>
      <c r="F1699" s="49"/>
      <c r="G1699" s="49"/>
      <c r="I1699" s="1847"/>
      <c r="J1699" s="883"/>
      <c r="K1699" s="1761"/>
      <c r="L1699" s="49"/>
      <c r="M1699" s="49"/>
      <c r="N1699" s="49"/>
      <c r="O1699" s="736"/>
      <c r="P1699" s="1764"/>
      <c r="R1699" s="1765"/>
      <c r="S1699" s="1828"/>
      <c r="T1699" s="1767"/>
      <c r="V1699" s="1768"/>
      <c r="X1699" s="1767"/>
      <c r="Z1699" s="1768"/>
      <c r="AB1699" s="1767"/>
      <c r="AD1699" s="1768"/>
      <c r="AE1699" s="1828"/>
      <c r="AO1699" s="736"/>
    </row>
    <row r="1700" spans="2:41" ht="18" customHeight="1">
      <c r="B1700" s="72"/>
      <c r="D1700" s="49"/>
      <c r="F1700" s="49"/>
      <c r="G1700" s="49"/>
      <c r="I1700" s="1847"/>
      <c r="J1700" s="883"/>
      <c r="K1700" s="1761"/>
      <c r="L1700" s="49"/>
      <c r="M1700" s="49"/>
      <c r="N1700" s="49"/>
      <c r="O1700" s="736"/>
      <c r="P1700" s="1764"/>
      <c r="R1700" s="1765"/>
      <c r="S1700" s="1828"/>
      <c r="T1700" s="1767"/>
      <c r="V1700" s="1768"/>
      <c r="X1700" s="1767"/>
      <c r="Z1700" s="1768"/>
      <c r="AB1700" s="1767"/>
      <c r="AD1700" s="1768"/>
      <c r="AE1700" s="1828"/>
      <c r="AO1700" s="736"/>
    </row>
    <row r="1701" spans="2:41" ht="18" customHeight="1">
      <c r="B1701" s="72"/>
      <c r="D1701" s="49"/>
      <c r="F1701" s="49"/>
      <c r="G1701" s="49"/>
      <c r="I1701" s="1847"/>
      <c r="J1701" s="883"/>
      <c r="K1701" s="1761"/>
      <c r="L1701" s="49"/>
      <c r="M1701" s="49"/>
      <c r="N1701" s="49"/>
      <c r="O1701" s="736"/>
      <c r="P1701" s="1764"/>
      <c r="R1701" s="1765"/>
      <c r="S1701" s="1828"/>
      <c r="T1701" s="1767"/>
      <c r="V1701" s="1768"/>
      <c r="X1701" s="1767"/>
      <c r="Z1701" s="1768"/>
      <c r="AB1701" s="1767"/>
      <c r="AD1701" s="1768"/>
      <c r="AE1701" s="1828"/>
      <c r="AO1701" s="736"/>
    </row>
    <row r="1702" spans="2:41" ht="18" customHeight="1">
      <c r="B1702" s="72"/>
      <c r="D1702" s="49"/>
      <c r="F1702" s="49"/>
      <c r="G1702" s="49"/>
      <c r="I1702" s="1847"/>
      <c r="J1702" s="883"/>
      <c r="K1702" s="1761"/>
      <c r="L1702" s="49"/>
      <c r="M1702" s="49"/>
      <c r="N1702" s="49"/>
      <c r="O1702" s="736"/>
      <c r="P1702" s="1764"/>
      <c r="R1702" s="1765"/>
      <c r="S1702" s="1828"/>
      <c r="T1702" s="1767"/>
      <c r="V1702" s="1768"/>
      <c r="X1702" s="1767"/>
      <c r="Z1702" s="1768"/>
      <c r="AB1702" s="1767"/>
      <c r="AD1702" s="1768"/>
      <c r="AE1702" s="1828"/>
      <c r="AO1702" s="736"/>
    </row>
    <row r="1703" spans="2:41" ht="18" customHeight="1">
      <c r="B1703" s="72"/>
      <c r="D1703" s="49"/>
      <c r="F1703" s="49"/>
      <c r="G1703" s="49"/>
      <c r="I1703" s="1847"/>
      <c r="J1703" s="883"/>
      <c r="K1703" s="1761"/>
      <c r="L1703" s="49"/>
      <c r="M1703" s="49"/>
      <c r="N1703" s="49"/>
      <c r="O1703" s="736"/>
      <c r="P1703" s="1764"/>
      <c r="R1703" s="1765"/>
      <c r="S1703" s="1828"/>
      <c r="T1703" s="1767"/>
      <c r="V1703" s="1768"/>
      <c r="X1703" s="1767"/>
      <c r="Z1703" s="1768"/>
      <c r="AB1703" s="1767"/>
      <c r="AD1703" s="1768"/>
      <c r="AE1703" s="1828"/>
      <c r="AO1703" s="736"/>
    </row>
    <row r="1704" spans="2:41" ht="18" customHeight="1">
      <c r="B1704" s="72"/>
      <c r="D1704" s="49"/>
      <c r="F1704" s="49"/>
      <c r="G1704" s="49"/>
      <c r="I1704" s="1847"/>
      <c r="J1704" s="883"/>
      <c r="K1704" s="1761"/>
      <c r="L1704" s="49"/>
      <c r="M1704" s="49"/>
      <c r="N1704" s="49"/>
      <c r="O1704" s="736"/>
      <c r="P1704" s="1764"/>
      <c r="R1704" s="1765"/>
      <c r="S1704" s="1828"/>
      <c r="T1704" s="1767"/>
      <c r="V1704" s="1768"/>
      <c r="X1704" s="1767"/>
      <c r="Z1704" s="1768"/>
      <c r="AB1704" s="1767"/>
      <c r="AD1704" s="1768"/>
      <c r="AE1704" s="1828"/>
      <c r="AO1704" s="736"/>
    </row>
    <row r="1705" spans="2:41" ht="18" customHeight="1">
      <c r="B1705" s="72"/>
      <c r="D1705" s="49"/>
      <c r="F1705" s="49"/>
      <c r="G1705" s="49"/>
      <c r="I1705" s="1847"/>
      <c r="J1705" s="883"/>
      <c r="K1705" s="1761"/>
      <c r="L1705" s="49"/>
      <c r="M1705" s="49"/>
      <c r="N1705" s="49"/>
      <c r="O1705" s="736"/>
      <c r="P1705" s="1764"/>
      <c r="R1705" s="1765"/>
      <c r="S1705" s="1828"/>
      <c r="T1705" s="1767"/>
      <c r="V1705" s="1768"/>
      <c r="X1705" s="1767"/>
      <c r="Z1705" s="1768"/>
      <c r="AB1705" s="1767"/>
      <c r="AD1705" s="1768"/>
      <c r="AE1705" s="1828"/>
      <c r="AO1705" s="736"/>
    </row>
    <row r="1706" spans="2:41" ht="18" customHeight="1">
      <c r="B1706" s="72"/>
      <c r="D1706" s="49"/>
      <c r="F1706" s="49"/>
      <c r="G1706" s="49"/>
      <c r="I1706" s="1847"/>
      <c r="J1706" s="883"/>
      <c r="K1706" s="1761"/>
      <c r="L1706" s="49"/>
      <c r="M1706" s="49"/>
      <c r="N1706" s="49"/>
      <c r="O1706" s="736"/>
      <c r="P1706" s="1764"/>
      <c r="R1706" s="1765"/>
      <c r="S1706" s="1828"/>
      <c r="T1706" s="1767"/>
      <c r="V1706" s="1768"/>
      <c r="X1706" s="1767"/>
      <c r="Z1706" s="1768"/>
      <c r="AB1706" s="1767"/>
      <c r="AD1706" s="1768"/>
      <c r="AE1706" s="1828"/>
      <c r="AO1706" s="736"/>
    </row>
    <row r="1707" spans="2:41" ht="18" customHeight="1">
      <c r="B1707" s="72"/>
      <c r="D1707" s="49"/>
      <c r="F1707" s="49"/>
      <c r="G1707" s="49"/>
      <c r="I1707" s="1847"/>
      <c r="J1707" s="883"/>
      <c r="K1707" s="1761"/>
      <c r="L1707" s="49"/>
      <c r="M1707" s="49"/>
      <c r="N1707" s="49"/>
      <c r="O1707" s="736"/>
      <c r="P1707" s="1764"/>
      <c r="R1707" s="1765"/>
      <c r="S1707" s="1828"/>
      <c r="T1707" s="1767"/>
      <c r="V1707" s="1768"/>
      <c r="X1707" s="1767"/>
      <c r="Z1707" s="1768"/>
      <c r="AB1707" s="1767"/>
      <c r="AD1707" s="1768"/>
      <c r="AE1707" s="1828"/>
      <c r="AO1707" s="736"/>
    </row>
    <row r="1708" spans="2:41" ht="18" customHeight="1">
      <c r="B1708" s="72"/>
      <c r="D1708" s="49"/>
      <c r="F1708" s="49"/>
      <c r="G1708" s="49"/>
      <c r="I1708" s="1847"/>
      <c r="J1708" s="883"/>
      <c r="K1708" s="1761"/>
      <c r="L1708" s="49"/>
      <c r="M1708" s="49"/>
      <c r="N1708" s="49"/>
      <c r="O1708" s="736"/>
      <c r="P1708" s="1764"/>
      <c r="R1708" s="1765"/>
      <c r="S1708" s="1828"/>
      <c r="T1708" s="1767"/>
      <c r="V1708" s="1768"/>
      <c r="X1708" s="1767"/>
      <c r="Z1708" s="1768"/>
      <c r="AB1708" s="1767"/>
      <c r="AD1708" s="1768"/>
      <c r="AE1708" s="1828"/>
      <c r="AO1708" s="736"/>
    </row>
    <row r="1709" spans="2:41" ht="18" customHeight="1">
      <c r="B1709" s="72"/>
      <c r="D1709" s="49"/>
      <c r="F1709" s="49"/>
      <c r="G1709" s="49"/>
      <c r="I1709" s="1847"/>
      <c r="J1709" s="883"/>
      <c r="K1709" s="1761"/>
      <c r="L1709" s="49"/>
      <c r="M1709" s="49"/>
      <c r="N1709" s="49"/>
      <c r="O1709" s="736"/>
      <c r="P1709" s="1764"/>
      <c r="R1709" s="1765"/>
      <c r="S1709" s="1828"/>
      <c r="T1709" s="1767"/>
      <c r="V1709" s="1768"/>
      <c r="X1709" s="1767"/>
      <c r="Z1709" s="1768"/>
      <c r="AB1709" s="1767"/>
      <c r="AD1709" s="1768"/>
      <c r="AE1709" s="1828"/>
      <c r="AO1709" s="736"/>
    </row>
    <row r="1710" spans="2:41" ht="18" customHeight="1">
      <c r="B1710" s="72"/>
      <c r="D1710" s="49"/>
      <c r="F1710" s="49"/>
      <c r="G1710" s="49"/>
      <c r="I1710" s="1847"/>
      <c r="J1710" s="883"/>
      <c r="K1710" s="1761"/>
      <c r="L1710" s="49"/>
      <c r="M1710" s="49"/>
      <c r="N1710" s="49"/>
      <c r="O1710" s="736"/>
      <c r="P1710" s="1764"/>
      <c r="R1710" s="1765"/>
      <c r="S1710" s="1828"/>
      <c r="T1710" s="1767"/>
      <c r="V1710" s="1768"/>
      <c r="X1710" s="1767"/>
      <c r="Z1710" s="1768"/>
      <c r="AB1710" s="1767"/>
      <c r="AD1710" s="1768"/>
      <c r="AE1710" s="1828"/>
      <c r="AO1710" s="736"/>
    </row>
    <row r="1711" spans="2:41" ht="18" customHeight="1">
      <c r="B1711" s="72"/>
      <c r="D1711" s="49"/>
      <c r="F1711" s="49"/>
      <c r="G1711" s="49"/>
      <c r="I1711" s="1847"/>
      <c r="J1711" s="883"/>
      <c r="K1711" s="1761"/>
      <c r="L1711" s="49"/>
      <c r="M1711" s="49"/>
      <c r="N1711" s="49"/>
      <c r="O1711" s="736"/>
      <c r="P1711" s="1764"/>
      <c r="R1711" s="1765"/>
      <c r="S1711" s="1828"/>
      <c r="T1711" s="1767"/>
      <c r="V1711" s="1768"/>
      <c r="X1711" s="1767"/>
      <c r="Z1711" s="1768"/>
      <c r="AB1711" s="1767"/>
      <c r="AD1711" s="1768"/>
      <c r="AE1711" s="1828"/>
      <c r="AO1711" s="736"/>
    </row>
    <row r="1712" spans="2:41" ht="18" customHeight="1">
      <c r="B1712" s="72"/>
      <c r="D1712" s="49"/>
      <c r="F1712" s="49"/>
      <c r="G1712" s="49"/>
      <c r="I1712" s="1847"/>
      <c r="J1712" s="883"/>
      <c r="K1712" s="1761"/>
      <c r="L1712" s="49"/>
      <c r="M1712" s="49"/>
      <c r="N1712" s="49"/>
      <c r="O1712" s="736"/>
      <c r="P1712" s="1764"/>
      <c r="R1712" s="1765"/>
      <c r="S1712" s="1828"/>
      <c r="T1712" s="1767"/>
      <c r="V1712" s="1768"/>
      <c r="X1712" s="1767"/>
      <c r="Z1712" s="1768"/>
      <c r="AB1712" s="1767"/>
      <c r="AD1712" s="1768"/>
      <c r="AE1712" s="1828"/>
      <c r="AO1712" s="736"/>
    </row>
    <row r="1713" spans="2:41" ht="18" customHeight="1">
      <c r="B1713" s="72"/>
      <c r="D1713" s="49"/>
      <c r="F1713" s="49"/>
      <c r="G1713" s="49"/>
      <c r="I1713" s="1847"/>
      <c r="J1713" s="883"/>
      <c r="K1713" s="1761"/>
      <c r="L1713" s="49"/>
      <c r="M1713" s="49"/>
      <c r="N1713" s="49"/>
      <c r="O1713" s="736"/>
      <c r="P1713" s="1764"/>
      <c r="R1713" s="1765"/>
      <c r="S1713" s="1828"/>
      <c r="T1713" s="1767"/>
      <c r="V1713" s="1768"/>
      <c r="X1713" s="1767"/>
      <c r="Z1713" s="1768"/>
      <c r="AB1713" s="1767"/>
      <c r="AD1713" s="1768"/>
      <c r="AE1713" s="1828"/>
      <c r="AO1713" s="736"/>
    </row>
    <row r="1714" spans="2:41" ht="18" customHeight="1">
      <c r="B1714" s="72"/>
      <c r="D1714" s="49"/>
      <c r="F1714" s="49"/>
      <c r="G1714" s="49"/>
      <c r="I1714" s="1847"/>
      <c r="J1714" s="883"/>
      <c r="K1714" s="1761"/>
      <c r="L1714" s="49"/>
      <c r="M1714" s="49"/>
      <c r="N1714" s="49"/>
      <c r="O1714" s="736"/>
      <c r="P1714" s="1764"/>
      <c r="R1714" s="1765"/>
      <c r="S1714" s="1828"/>
      <c r="T1714" s="1767"/>
      <c r="V1714" s="1768"/>
      <c r="X1714" s="1767"/>
      <c r="Z1714" s="1768"/>
      <c r="AB1714" s="1767"/>
      <c r="AD1714" s="1768"/>
      <c r="AE1714" s="1828"/>
      <c r="AO1714" s="736"/>
    </row>
    <row r="1715" spans="2:41" ht="18" customHeight="1">
      <c r="B1715" s="72"/>
      <c r="D1715" s="49"/>
      <c r="F1715" s="49"/>
      <c r="G1715" s="49"/>
      <c r="I1715" s="1847"/>
      <c r="J1715" s="883"/>
      <c r="K1715" s="1761"/>
      <c r="L1715" s="49"/>
      <c r="M1715" s="49"/>
      <c r="N1715" s="49"/>
      <c r="O1715" s="736"/>
      <c r="P1715" s="1764"/>
      <c r="R1715" s="1765"/>
      <c r="S1715" s="1828"/>
      <c r="T1715" s="1767"/>
      <c r="V1715" s="1768"/>
      <c r="X1715" s="1767"/>
      <c r="Z1715" s="1768"/>
      <c r="AB1715" s="1767"/>
      <c r="AD1715" s="1768"/>
      <c r="AE1715" s="1828"/>
      <c r="AO1715" s="736"/>
    </row>
    <row r="1716" spans="2:41" ht="18" customHeight="1">
      <c r="B1716" s="72"/>
      <c r="D1716" s="49"/>
      <c r="F1716" s="49"/>
      <c r="G1716" s="49"/>
      <c r="I1716" s="1847"/>
      <c r="J1716" s="883"/>
      <c r="K1716" s="1761"/>
      <c r="L1716" s="49"/>
      <c r="M1716" s="49"/>
      <c r="N1716" s="49"/>
      <c r="O1716" s="736"/>
      <c r="P1716" s="1764"/>
      <c r="R1716" s="1765"/>
      <c r="S1716" s="1828"/>
      <c r="T1716" s="1767"/>
      <c r="V1716" s="1768"/>
      <c r="X1716" s="1767"/>
      <c r="Z1716" s="1768"/>
      <c r="AB1716" s="1767"/>
      <c r="AD1716" s="1768"/>
      <c r="AE1716" s="1828"/>
      <c r="AO1716" s="736"/>
    </row>
    <row r="1717" spans="2:41" ht="18" customHeight="1">
      <c r="B1717" s="72"/>
      <c r="D1717" s="49"/>
      <c r="F1717" s="49"/>
      <c r="G1717" s="49"/>
      <c r="I1717" s="1847"/>
      <c r="J1717" s="883"/>
      <c r="K1717" s="1761"/>
      <c r="L1717" s="49"/>
      <c r="M1717" s="49"/>
      <c r="N1717" s="49"/>
      <c r="O1717" s="736"/>
      <c r="P1717" s="1764"/>
      <c r="R1717" s="1765"/>
      <c r="S1717" s="1828"/>
      <c r="T1717" s="1767"/>
      <c r="V1717" s="1768"/>
      <c r="X1717" s="1767"/>
      <c r="Z1717" s="1768"/>
      <c r="AB1717" s="1767"/>
      <c r="AD1717" s="1768"/>
      <c r="AE1717" s="1828"/>
      <c r="AO1717" s="736"/>
    </row>
    <row r="1718" spans="2:41" ht="18" customHeight="1">
      <c r="B1718" s="72"/>
      <c r="D1718" s="49"/>
      <c r="F1718" s="49"/>
      <c r="G1718" s="49"/>
      <c r="I1718" s="1847"/>
      <c r="J1718" s="883"/>
      <c r="K1718" s="1761"/>
      <c r="L1718" s="49"/>
      <c r="M1718" s="49"/>
      <c r="N1718" s="49"/>
      <c r="O1718" s="736"/>
      <c r="P1718" s="1764"/>
      <c r="R1718" s="1765"/>
      <c r="S1718" s="1828"/>
      <c r="T1718" s="1767"/>
      <c r="V1718" s="1768"/>
      <c r="X1718" s="1767"/>
      <c r="Z1718" s="1768"/>
      <c r="AB1718" s="1767"/>
      <c r="AD1718" s="1768"/>
      <c r="AE1718" s="1828"/>
      <c r="AO1718" s="736"/>
    </row>
    <row r="1719" spans="2:41" ht="18" customHeight="1">
      <c r="B1719" s="72"/>
      <c r="D1719" s="49"/>
      <c r="F1719" s="49"/>
      <c r="G1719" s="49"/>
      <c r="I1719" s="1847"/>
      <c r="J1719" s="883"/>
      <c r="K1719" s="1761"/>
      <c r="L1719" s="49"/>
      <c r="M1719" s="49"/>
      <c r="N1719" s="49"/>
      <c r="O1719" s="736"/>
      <c r="P1719" s="1764"/>
      <c r="R1719" s="1765"/>
      <c r="S1719" s="1828"/>
      <c r="T1719" s="1767"/>
      <c r="V1719" s="1768"/>
      <c r="X1719" s="1767"/>
      <c r="Z1719" s="1768"/>
      <c r="AB1719" s="1767"/>
      <c r="AD1719" s="1768"/>
      <c r="AE1719" s="1828"/>
      <c r="AO1719" s="736"/>
    </row>
    <row r="1720" spans="2:41" ht="18" customHeight="1">
      <c r="B1720" s="72"/>
      <c r="D1720" s="49"/>
      <c r="F1720" s="49"/>
      <c r="G1720" s="49"/>
      <c r="I1720" s="1847"/>
      <c r="J1720" s="883"/>
      <c r="K1720" s="1761"/>
      <c r="L1720" s="49"/>
      <c r="M1720" s="49"/>
      <c r="N1720" s="49"/>
      <c r="O1720" s="736"/>
      <c r="P1720" s="1764"/>
      <c r="R1720" s="1765"/>
      <c r="S1720" s="1828"/>
      <c r="T1720" s="1767"/>
      <c r="V1720" s="1768"/>
      <c r="X1720" s="1767"/>
      <c r="Z1720" s="1768"/>
      <c r="AB1720" s="1767"/>
      <c r="AD1720" s="1768"/>
      <c r="AE1720" s="1828"/>
      <c r="AO1720" s="736"/>
    </row>
    <row r="1721" spans="2:41" ht="18" customHeight="1">
      <c r="B1721" s="72"/>
      <c r="D1721" s="49"/>
      <c r="F1721" s="49"/>
      <c r="G1721" s="49"/>
      <c r="I1721" s="1847"/>
      <c r="J1721" s="883"/>
      <c r="K1721" s="1761"/>
      <c r="L1721" s="49"/>
      <c r="M1721" s="49"/>
      <c r="N1721" s="49"/>
      <c r="O1721" s="736"/>
      <c r="P1721" s="1764"/>
      <c r="R1721" s="1765"/>
      <c r="S1721" s="1828"/>
      <c r="T1721" s="1767"/>
      <c r="V1721" s="1768"/>
      <c r="X1721" s="1767"/>
      <c r="Z1721" s="1768"/>
      <c r="AB1721" s="1767"/>
      <c r="AD1721" s="1768"/>
      <c r="AE1721" s="1828"/>
      <c r="AO1721" s="736"/>
    </row>
    <row r="1722" spans="2:41" ht="18" customHeight="1">
      <c r="B1722" s="72"/>
      <c r="D1722" s="49"/>
      <c r="F1722" s="49"/>
      <c r="G1722" s="49"/>
      <c r="I1722" s="1847"/>
      <c r="J1722" s="883"/>
      <c r="K1722" s="1761"/>
      <c r="L1722" s="49"/>
      <c r="M1722" s="49"/>
      <c r="N1722" s="49"/>
      <c r="O1722" s="736"/>
      <c r="P1722" s="1764"/>
      <c r="R1722" s="1765"/>
      <c r="S1722" s="1828"/>
      <c r="T1722" s="1767"/>
      <c r="V1722" s="1768"/>
      <c r="X1722" s="1767"/>
      <c r="Z1722" s="1768"/>
      <c r="AB1722" s="1767"/>
      <c r="AD1722" s="1768"/>
      <c r="AE1722" s="1828"/>
      <c r="AO1722" s="736"/>
    </row>
    <row r="1723" spans="2:41" ht="18" customHeight="1">
      <c r="B1723" s="72"/>
      <c r="D1723" s="49"/>
      <c r="F1723" s="49"/>
      <c r="G1723" s="49"/>
      <c r="I1723" s="1847"/>
      <c r="J1723" s="883"/>
      <c r="K1723" s="1761"/>
      <c r="L1723" s="49"/>
      <c r="M1723" s="49"/>
      <c r="N1723" s="49"/>
      <c r="O1723" s="736"/>
      <c r="P1723" s="1764"/>
      <c r="R1723" s="1765"/>
      <c r="S1723" s="1828"/>
      <c r="T1723" s="1767"/>
      <c r="V1723" s="1768"/>
      <c r="X1723" s="1767"/>
      <c r="Z1723" s="1768"/>
      <c r="AB1723" s="1767"/>
      <c r="AD1723" s="1768"/>
      <c r="AE1723" s="1828"/>
      <c r="AO1723" s="736"/>
    </row>
    <row r="1724" spans="2:41" ht="18" customHeight="1">
      <c r="B1724" s="72"/>
      <c r="D1724" s="49"/>
      <c r="F1724" s="49"/>
      <c r="G1724" s="49"/>
      <c r="I1724" s="1847"/>
      <c r="J1724" s="883"/>
      <c r="K1724" s="1761"/>
      <c r="L1724" s="49"/>
      <c r="M1724" s="49"/>
      <c r="N1724" s="49"/>
      <c r="O1724" s="736"/>
      <c r="P1724" s="1764"/>
      <c r="R1724" s="1765"/>
      <c r="S1724" s="1828"/>
      <c r="T1724" s="1767"/>
      <c r="V1724" s="1768"/>
      <c r="X1724" s="1767"/>
      <c r="Z1724" s="1768"/>
      <c r="AB1724" s="1767"/>
      <c r="AD1724" s="1768"/>
      <c r="AE1724" s="1828"/>
      <c r="AO1724" s="736"/>
    </row>
    <row r="1725" spans="2:41" ht="18" customHeight="1">
      <c r="B1725" s="72"/>
      <c r="D1725" s="49"/>
      <c r="F1725" s="49"/>
      <c r="G1725" s="49"/>
      <c r="I1725" s="1847"/>
      <c r="J1725" s="883"/>
      <c r="K1725" s="1761"/>
      <c r="L1725" s="49"/>
      <c r="M1725" s="49"/>
      <c r="N1725" s="49"/>
      <c r="O1725" s="736"/>
      <c r="P1725" s="1764"/>
      <c r="R1725" s="1765"/>
      <c r="S1725" s="1828"/>
      <c r="T1725" s="1767"/>
      <c r="V1725" s="1768"/>
      <c r="X1725" s="1767"/>
      <c r="Z1725" s="1768"/>
      <c r="AB1725" s="1767"/>
      <c r="AD1725" s="1768"/>
      <c r="AE1725" s="1828"/>
      <c r="AO1725" s="736"/>
    </row>
    <row r="1726" spans="2:41" ht="18" customHeight="1">
      <c r="B1726" s="72"/>
      <c r="D1726" s="49"/>
      <c r="F1726" s="49"/>
      <c r="G1726" s="49"/>
      <c r="I1726" s="1847"/>
      <c r="J1726" s="883"/>
      <c r="K1726" s="1761"/>
      <c r="L1726" s="49"/>
      <c r="M1726" s="49"/>
      <c r="N1726" s="49"/>
      <c r="O1726" s="736"/>
      <c r="P1726" s="1764"/>
      <c r="R1726" s="1765"/>
      <c r="S1726" s="1828"/>
      <c r="T1726" s="1767"/>
      <c r="V1726" s="1768"/>
      <c r="X1726" s="1767"/>
      <c r="Z1726" s="1768"/>
      <c r="AB1726" s="1767"/>
      <c r="AD1726" s="1768"/>
      <c r="AE1726" s="1828"/>
      <c r="AO1726" s="736"/>
    </row>
    <row r="1727" spans="2:41" ht="18" customHeight="1">
      <c r="B1727" s="72"/>
      <c r="D1727" s="49"/>
      <c r="F1727" s="49"/>
      <c r="G1727" s="49"/>
      <c r="I1727" s="1847"/>
      <c r="J1727" s="883"/>
      <c r="K1727" s="1761"/>
      <c r="L1727" s="49"/>
      <c r="M1727" s="49"/>
      <c r="N1727" s="49"/>
      <c r="O1727" s="736"/>
      <c r="P1727" s="1764"/>
      <c r="R1727" s="1765"/>
      <c r="S1727" s="1828"/>
      <c r="T1727" s="1767"/>
      <c r="V1727" s="1768"/>
      <c r="X1727" s="1767"/>
      <c r="Z1727" s="1768"/>
      <c r="AB1727" s="1767"/>
      <c r="AD1727" s="1768"/>
      <c r="AE1727" s="1828"/>
      <c r="AO1727" s="736"/>
    </row>
    <row r="1728" spans="2:41" ht="18" customHeight="1">
      <c r="B1728" s="72"/>
      <c r="D1728" s="49"/>
      <c r="F1728" s="49"/>
      <c r="G1728" s="49"/>
      <c r="I1728" s="1847"/>
      <c r="J1728" s="883"/>
      <c r="K1728" s="1761"/>
      <c r="L1728" s="49"/>
      <c r="M1728" s="49"/>
      <c r="N1728" s="49"/>
      <c r="O1728" s="736"/>
      <c r="P1728" s="1764"/>
      <c r="R1728" s="1765"/>
      <c r="S1728" s="1828"/>
      <c r="T1728" s="1767"/>
      <c r="V1728" s="1768"/>
      <c r="X1728" s="1767"/>
      <c r="Z1728" s="1768"/>
      <c r="AB1728" s="1767"/>
      <c r="AD1728" s="1768"/>
      <c r="AE1728" s="1828"/>
      <c r="AO1728" s="736"/>
    </row>
    <row r="1729" spans="2:41" ht="18" customHeight="1">
      <c r="B1729" s="72"/>
      <c r="D1729" s="49"/>
      <c r="F1729" s="49"/>
      <c r="G1729" s="49"/>
      <c r="I1729" s="1847"/>
      <c r="J1729" s="883"/>
      <c r="K1729" s="1761"/>
      <c r="L1729" s="49"/>
      <c r="M1729" s="49"/>
      <c r="N1729" s="49"/>
      <c r="O1729" s="736"/>
      <c r="P1729" s="1764"/>
      <c r="R1729" s="1765"/>
      <c r="S1729" s="1828"/>
      <c r="T1729" s="1767"/>
      <c r="V1729" s="1768"/>
      <c r="X1729" s="1767"/>
      <c r="Z1729" s="1768"/>
      <c r="AB1729" s="1767"/>
      <c r="AD1729" s="1768"/>
      <c r="AE1729" s="1828"/>
      <c r="AO1729" s="736"/>
    </row>
    <row r="1730" spans="2:41" ht="18" customHeight="1">
      <c r="B1730" s="72"/>
      <c r="D1730" s="49"/>
      <c r="F1730" s="49"/>
      <c r="G1730" s="49"/>
      <c r="I1730" s="1847"/>
      <c r="J1730" s="883"/>
      <c r="K1730" s="1761"/>
      <c r="L1730" s="49"/>
      <c r="M1730" s="49"/>
      <c r="N1730" s="49"/>
      <c r="O1730" s="736"/>
      <c r="P1730" s="1764"/>
      <c r="R1730" s="1765"/>
      <c r="S1730" s="1828"/>
      <c r="T1730" s="1767"/>
      <c r="V1730" s="1768"/>
      <c r="X1730" s="1767"/>
      <c r="Z1730" s="1768"/>
      <c r="AB1730" s="1767"/>
      <c r="AD1730" s="1768"/>
      <c r="AE1730" s="1828"/>
      <c r="AO1730" s="736"/>
    </row>
    <row r="1731" spans="2:41" ht="18" customHeight="1">
      <c r="B1731" s="72"/>
      <c r="D1731" s="49"/>
      <c r="F1731" s="49"/>
      <c r="G1731" s="49"/>
      <c r="I1731" s="1847"/>
      <c r="J1731" s="883"/>
      <c r="K1731" s="1761"/>
      <c r="L1731" s="49"/>
      <c r="M1731" s="49"/>
      <c r="N1731" s="49"/>
      <c r="O1731" s="736"/>
      <c r="P1731" s="1764"/>
      <c r="R1731" s="1765"/>
      <c r="S1731" s="1828"/>
      <c r="T1731" s="1767"/>
      <c r="V1731" s="1768"/>
      <c r="X1731" s="1767"/>
      <c r="Z1731" s="1768"/>
      <c r="AB1731" s="1767"/>
      <c r="AD1731" s="1768"/>
      <c r="AE1731" s="1828"/>
      <c r="AO1731" s="736"/>
    </row>
    <row r="1732" spans="2:41" ht="18" customHeight="1">
      <c r="B1732" s="72"/>
      <c r="D1732" s="49"/>
      <c r="F1732" s="49"/>
      <c r="G1732" s="49"/>
      <c r="I1732" s="1847"/>
      <c r="J1732" s="883"/>
      <c r="K1732" s="1761"/>
      <c r="L1732" s="49"/>
      <c r="M1732" s="49"/>
      <c r="N1732" s="49"/>
      <c r="O1732" s="736"/>
      <c r="P1732" s="1764"/>
      <c r="R1732" s="1765"/>
      <c r="S1732" s="1828"/>
      <c r="T1732" s="1767"/>
      <c r="V1732" s="1768"/>
      <c r="X1732" s="1767"/>
      <c r="Z1732" s="1768"/>
      <c r="AB1732" s="1767"/>
      <c r="AD1732" s="1768"/>
      <c r="AE1732" s="1828"/>
      <c r="AO1732" s="736"/>
    </row>
    <row r="1733" spans="2:41" ht="18" customHeight="1">
      <c r="B1733" s="72"/>
      <c r="D1733" s="49"/>
      <c r="F1733" s="49"/>
      <c r="G1733" s="49"/>
      <c r="I1733" s="1847"/>
      <c r="J1733" s="883"/>
      <c r="K1733" s="1761"/>
      <c r="L1733" s="49"/>
      <c r="M1733" s="49"/>
      <c r="N1733" s="49"/>
      <c r="O1733" s="736"/>
      <c r="P1733" s="1764"/>
      <c r="R1733" s="1765"/>
      <c r="S1733" s="1828"/>
      <c r="T1733" s="1767"/>
      <c r="V1733" s="1768"/>
      <c r="X1733" s="1767"/>
      <c r="Z1733" s="1768"/>
      <c r="AB1733" s="1767"/>
      <c r="AD1733" s="1768"/>
      <c r="AE1733" s="1828"/>
      <c r="AO1733" s="736"/>
    </row>
    <row r="1734" spans="2:41" ht="18" customHeight="1">
      <c r="B1734" s="72"/>
      <c r="D1734" s="49"/>
      <c r="F1734" s="49"/>
      <c r="G1734" s="49"/>
      <c r="I1734" s="1847"/>
      <c r="J1734" s="883"/>
      <c r="K1734" s="1761"/>
      <c r="L1734" s="49"/>
      <c r="M1734" s="49"/>
      <c r="N1734" s="49"/>
      <c r="O1734" s="736"/>
      <c r="P1734" s="1764"/>
      <c r="R1734" s="1765"/>
      <c r="S1734" s="1828"/>
      <c r="T1734" s="1767"/>
      <c r="V1734" s="1768"/>
      <c r="X1734" s="1767"/>
      <c r="Z1734" s="1768"/>
      <c r="AB1734" s="1767"/>
      <c r="AD1734" s="1768"/>
      <c r="AE1734" s="1828"/>
      <c r="AO1734" s="736"/>
    </row>
    <row r="1735" spans="2:41" ht="18" customHeight="1">
      <c r="B1735" s="72"/>
      <c r="D1735" s="49"/>
      <c r="F1735" s="49"/>
      <c r="G1735" s="49"/>
      <c r="I1735" s="1847"/>
      <c r="J1735" s="883"/>
      <c r="K1735" s="1761"/>
      <c r="L1735" s="49"/>
      <c r="M1735" s="49"/>
      <c r="N1735" s="49"/>
      <c r="O1735" s="736"/>
      <c r="P1735" s="1764"/>
      <c r="R1735" s="1765"/>
      <c r="S1735" s="1828"/>
      <c r="T1735" s="1767"/>
      <c r="V1735" s="1768"/>
      <c r="X1735" s="1767"/>
      <c r="Z1735" s="1768"/>
      <c r="AB1735" s="1767"/>
      <c r="AD1735" s="1768"/>
      <c r="AE1735" s="1828"/>
      <c r="AO1735" s="736"/>
    </row>
    <row r="1736" spans="2:41" ht="18" customHeight="1">
      <c r="B1736" s="72"/>
      <c r="D1736" s="49"/>
      <c r="F1736" s="49"/>
      <c r="G1736" s="49"/>
      <c r="I1736" s="1847"/>
      <c r="J1736" s="883"/>
      <c r="K1736" s="1761"/>
      <c r="L1736" s="49"/>
      <c r="M1736" s="49"/>
      <c r="N1736" s="49"/>
      <c r="O1736" s="736"/>
      <c r="P1736" s="1764"/>
      <c r="R1736" s="1765"/>
      <c r="S1736" s="1828"/>
      <c r="T1736" s="1767"/>
      <c r="V1736" s="1768"/>
      <c r="X1736" s="1767"/>
      <c r="Z1736" s="1768"/>
      <c r="AB1736" s="1767"/>
      <c r="AD1736" s="1768"/>
      <c r="AE1736" s="1828"/>
      <c r="AO1736" s="736"/>
    </row>
    <row r="1737" spans="2:41" ht="18" customHeight="1">
      <c r="B1737" s="72"/>
      <c r="D1737" s="49"/>
      <c r="F1737" s="49"/>
      <c r="G1737" s="49"/>
      <c r="I1737" s="1847"/>
      <c r="J1737" s="883"/>
      <c r="K1737" s="1761"/>
      <c r="L1737" s="49"/>
      <c r="M1737" s="49"/>
      <c r="N1737" s="49"/>
      <c r="O1737" s="736"/>
      <c r="P1737" s="1764"/>
      <c r="R1737" s="1765"/>
      <c r="S1737" s="1828"/>
      <c r="T1737" s="1767"/>
      <c r="V1737" s="1768"/>
      <c r="X1737" s="1767"/>
      <c r="Z1737" s="1768"/>
      <c r="AB1737" s="1767"/>
      <c r="AD1737" s="1768"/>
      <c r="AE1737" s="1828"/>
      <c r="AO1737" s="736"/>
    </row>
    <row r="1738" spans="2:41" ht="18" customHeight="1">
      <c r="B1738" s="72"/>
      <c r="D1738" s="49"/>
      <c r="F1738" s="49"/>
      <c r="G1738" s="49"/>
      <c r="I1738" s="1847"/>
      <c r="J1738" s="883"/>
      <c r="K1738" s="1761"/>
      <c r="L1738" s="49"/>
      <c r="M1738" s="49"/>
      <c r="N1738" s="49"/>
      <c r="O1738" s="736"/>
      <c r="P1738" s="1764"/>
      <c r="R1738" s="1765"/>
      <c r="S1738" s="1828"/>
      <c r="T1738" s="1767"/>
      <c r="V1738" s="1768"/>
      <c r="X1738" s="1767"/>
      <c r="Z1738" s="1768"/>
      <c r="AB1738" s="1767"/>
      <c r="AD1738" s="1768"/>
      <c r="AE1738" s="1828"/>
      <c r="AO1738" s="736"/>
    </row>
    <row r="1739" spans="2:41" ht="18" customHeight="1">
      <c r="B1739" s="72"/>
      <c r="D1739" s="49"/>
      <c r="F1739" s="49"/>
      <c r="G1739" s="49"/>
      <c r="I1739" s="1847"/>
      <c r="J1739" s="883"/>
      <c r="K1739" s="1761"/>
      <c r="L1739" s="49"/>
      <c r="M1739" s="49"/>
      <c r="N1739" s="49"/>
      <c r="O1739" s="736"/>
      <c r="P1739" s="1764"/>
      <c r="R1739" s="1765"/>
      <c r="S1739" s="1828"/>
      <c r="T1739" s="1767"/>
      <c r="V1739" s="1768"/>
      <c r="X1739" s="1767"/>
      <c r="Z1739" s="1768"/>
      <c r="AB1739" s="1767"/>
      <c r="AD1739" s="1768"/>
      <c r="AE1739" s="1828"/>
      <c r="AO1739" s="736"/>
    </row>
    <row r="1740" spans="2:41" ht="18" customHeight="1">
      <c r="B1740" s="72"/>
      <c r="D1740" s="49"/>
      <c r="F1740" s="49"/>
      <c r="G1740" s="49"/>
      <c r="I1740" s="1847"/>
      <c r="J1740" s="883"/>
      <c r="K1740" s="1761"/>
      <c r="L1740" s="49"/>
      <c r="M1740" s="49"/>
      <c r="N1740" s="49"/>
      <c r="O1740" s="736"/>
      <c r="P1740" s="1764"/>
      <c r="R1740" s="1765"/>
      <c r="S1740" s="1828"/>
      <c r="T1740" s="1767"/>
      <c r="V1740" s="1768"/>
      <c r="X1740" s="1767"/>
      <c r="Z1740" s="1768"/>
      <c r="AB1740" s="1767"/>
      <c r="AD1740" s="1768"/>
      <c r="AE1740" s="1828"/>
      <c r="AO1740" s="736"/>
    </row>
    <row r="1741" spans="2:41" ht="18" customHeight="1">
      <c r="B1741" s="72"/>
      <c r="D1741" s="49"/>
      <c r="F1741" s="49"/>
      <c r="G1741" s="49"/>
      <c r="I1741" s="1847"/>
      <c r="J1741" s="883"/>
      <c r="K1741" s="1761"/>
      <c r="L1741" s="49"/>
      <c r="M1741" s="49"/>
      <c r="N1741" s="49"/>
      <c r="O1741" s="736"/>
      <c r="P1741" s="1764"/>
      <c r="R1741" s="1765"/>
      <c r="S1741" s="1828"/>
      <c r="T1741" s="1767"/>
      <c r="V1741" s="1768"/>
      <c r="X1741" s="1767"/>
      <c r="Z1741" s="1768"/>
      <c r="AB1741" s="1767"/>
      <c r="AD1741" s="1768"/>
      <c r="AE1741" s="1828"/>
      <c r="AO1741" s="736"/>
    </row>
    <row r="1742" spans="2:41" ht="18" customHeight="1">
      <c r="B1742" s="72"/>
      <c r="D1742" s="49"/>
      <c r="F1742" s="49"/>
      <c r="G1742" s="49"/>
      <c r="I1742" s="1847"/>
      <c r="J1742" s="883"/>
      <c r="K1742" s="1761"/>
      <c r="L1742" s="49"/>
      <c r="M1742" s="49"/>
      <c r="N1742" s="49"/>
      <c r="O1742" s="736"/>
      <c r="P1742" s="1764"/>
      <c r="R1742" s="1765"/>
      <c r="S1742" s="1828"/>
      <c r="T1742" s="1767"/>
      <c r="V1742" s="1768"/>
      <c r="X1742" s="1767"/>
      <c r="Z1742" s="1768"/>
      <c r="AB1742" s="1767"/>
      <c r="AD1742" s="1768"/>
      <c r="AE1742" s="1828"/>
      <c r="AO1742" s="736"/>
    </row>
    <row r="1743" spans="2:41" ht="18" customHeight="1">
      <c r="B1743" s="72"/>
      <c r="D1743" s="49"/>
      <c r="F1743" s="49"/>
      <c r="G1743" s="49"/>
      <c r="I1743" s="1847"/>
      <c r="J1743" s="883"/>
      <c r="K1743" s="1761"/>
      <c r="L1743" s="49"/>
      <c r="M1743" s="49"/>
      <c r="N1743" s="49"/>
      <c r="O1743" s="736"/>
      <c r="P1743" s="1764"/>
      <c r="R1743" s="1765"/>
      <c r="S1743" s="1828"/>
      <c r="T1743" s="1767"/>
      <c r="V1743" s="1768"/>
      <c r="X1743" s="1767"/>
      <c r="Z1743" s="1768"/>
      <c r="AB1743" s="1767"/>
      <c r="AD1743" s="1768"/>
      <c r="AE1743" s="1828"/>
      <c r="AO1743" s="736"/>
    </row>
    <row r="1744" spans="2:41" ht="18" customHeight="1">
      <c r="B1744" s="72"/>
      <c r="D1744" s="49"/>
      <c r="F1744" s="49"/>
      <c r="G1744" s="49"/>
      <c r="I1744" s="1847"/>
      <c r="J1744" s="883"/>
      <c r="K1744" s="1761"/>
      <c r="L1744" s="49"/>
      <c r="M1744" s="49"/>
      <c r="N1744" s="49"/>
      <c r="O1744" s="736"/>
      <c r="P1744" s="1764"/>
      <c r="R1744" s="1765"/>
      <c r="S1744" s="1828"/>
      <c r="T1744" s="1767"/>
      <c r="V1744" s="1768"/>
      <c r="X1744" s="1767"/>
      <c r="Z1744" s="1768"/>
      <c r="AB1744" s="1767"/>
      <c r="AD1744" s="1768"/>
      <c r="AE1744" s="1828"/>
      <c r="AO1744" s="736"/>
    </row>
    <row r="1745" spans="2:41" ht="18" customHeight="1">
      <c r="B1745" s="72"/>
      <c r="D1745" s="49"/>
      <c r="F1745" s="49"/>
      <c r="G1745" s="49"/>
      <c r="I1745" s="1847"/>
      <c r="J1745" s="883"/>
      <c r="K1745" s="1761"/>
      <c r="L1745" s="49"/>
      <c r="M1745" s="49"/>
      <c r="N1745" s="49"/>
      <c r="O1745" s="736"/>
      <c r="P1745" s="1764"/>
      <c r="R1745" s="1765"/>
      <c r="S1745" s="1828"/>
      <c r="T1745" s="1767"/>
      <c r="V1745" s="1768"/>
      <c r="X1745" s="1767"/>
      <c r="Z1745" s="1768"/>
      <c r="AB1745" s="1767"/>
      <c r="AD1745" s="1768"/>
      <c r="AE1745" s="1828"/>
      <c r="AO1745" s="736"/>
    </row>
    <row r="1746" spans="2:41" ht="18" customHeight="1">
      <c r="B1746" s="72"/>
      <c r="D1746" s="49"/>
      <c r="F1746" s="49"/>
      <c r="G1746" s="49"/>
      <c r="I1746" s="1847"/>
      <c r="J1746" s="883"/>
      <c r="K1746" s="1761"/>
      <c r="L1746" s="49"/>
      <c r="M1746" s="49"/>
      <c r="N1746" s="49"/>
      <c r="O1746" s="736"/>
      <c r="P1746" s="1764"/>
      <c r="R1746" s="1765"/>
      <c r="S1746" s="1828"/>
      <c r="T1746" s="1767"/>
      <c r="V1746" s="1768"/>
      <c r="X1746" s="1767"/>
      <c r="Z1746" s="1768"/>
      <c r="AB1746" s="1767"/>
      <c r="AD1746" s="1768"/>
      <c r="AE1746" s="1828"/>
      <c r="AO1746" s="736"/>
    </row>
    <row r="1747" spans="2:41" ht="18" customHeight="1">
      <c r="B1747" s="72"/>
      <c r="D1747" s="49"/>
      <c r="F1747" s="49"/>
      <c r="G1747" s="49"/>
      <c r="I1747" s="1847"/>
      <c r="J1747" s="883"/>
      <c r="K1747" s="1761"/>
      <c r="L1747" s="49"/>
      <c r="M1747" s="49"/>
      <c r="N1747" s="49"/>
      <c r="O1747" s="736"/>
      <c r="P1747" s="1764"/>
      <c r="R1747" s="1765"/>
      <c r="S1747" s="1828"/>
      <c r="T1747" s="1767"/>
      <c r="V1747" s="1768"/>
      <c r="X1747" s="1767"/>
      <c r="Z1747" s="1768"/>
      <c r="AB1747" s="1767"/>
      <c r="AD1747" s="1768"/>
      <c r="AE1747" s="1828"/>
      <c r="AO1747" s="736"/>
    </row>
    <row r="1748" spans="2:41" ht="18" customHeight="1">
      <c r="B1748" s="72"/>
      <c r="D1748" s="49"/>
      <c r="F1748" s="49"/>
      <c r="G1748" s="49"/>
      <c r="I1748" s="1847"/>
      <c r="J1748" s="883"/>
      <c r="K1748" s="1761"/>
      <c r="L1748" s="49"/>
      <c r="M1748" s="49"/>
      <c r="N1748" s="49"/>
      <c r="O1748" s="736"/>
      <c r="P1748" s="1764"/>
      <c r="R1748" s="1765"/>
      <c r="S1748" s="1828"/>
      <c r="T1748" s="1767"/>
      <c r="V1748" s="1768"/>
      <c r="X1748" s="1767"/>
      <c r="Z1748" s="1768"/>
      <c r="AB1748" s="1767"/>
      <c r="AD1748" s="1768"/>
      <c r="AE1748" s="1828"/>
      <c r="AO1748" s="736"/>
    </row>
    <row r="1749" spans="2:41" ht="18" customHeight="1">
      <c r="B1749" s="72"/>
      <c r="D1749" s="49"/>
      <c r="F1749" s="49"/>
      <c r="G1749" s="49"/>
      <c r="I1749" s="1847"/>
      <c r="J1749" s="883"/>
      <c r="K1749" s="1761"/>
      <c r="L1749" s="49"/>
      <c r="M1749" s="49"/>
      <c r="N1749" s="49"/>
      <c r="O1749" s="736"/>
      <c r="P1749" s="1764"/>
      <c r="R1749" s="1765"/>
      <c r="S1749" s="1828"/>
      <c r="T1749" s="1767"/>
      <c r="V1749" s="1768"/>
      <c r="X1749" s="1767"/>
      <c r="Z1749" s="1768"/>
      <c r="AB1749" s="1767"/>
      <c r="AD1749" s="1768"/>
      <c r="AE1749" s="1828"/>
      <c r="AO1749" s="736"/>
    </row>
    <row r="1750" spans="2:41" ht="18" customHeight="1">
      <c r="B1750" s="72"/>
      <c r="D1750" s="49"/>
      <c r="F1750" s="49"/>
      <c r="G1750" s="49"/>
      <c r="I1750" s="1847"/>
      <c r="J1750" s="883"/>
      <c r="K1750" s="1761"/>
      <c r="L1750" s="49"/>
      <c r="M1750" s="49"/>
      <c r="N1750" s="49"/>
      <c r="O1750" s="736"/>
      <c r="P1750" s="1764"/>
      <c r="R1750" s="1765"/>
      <c r="S1750" s="1828"/>
      <c r="T1750" s="1767"/>
      <c r="V1750" s="1768"/>
      <c r="X1750" s="1767"/>
      <c r="Z1750" s="1768"/>
      <c r="AB1750" s="1767"/>
      <c r="AD1750" s="1768"/>
      <c r="AE1750" s="1828"/>
      <c r="AO1750" s="736"/>
    </row>
    <row r="1751" spans="2:41" ht="18" customHeight="1">
      <c r="B1751" s="72"/>
      <c r="D1751" s="49"/>
      <c r="F1751" s="49"/>
      <c r="G1751" s="49"/>
      <c r="I1751" s="1847"/>
      <c r="J1751" s="883"/>
      <c r="K1751" s="1761"/>
      <c r="L1751" s="49"/>
      <c r="M1751" s="49"/>
      <c r="N1751" s="49"/>
      <c r="O1751" s="736"/>
      <c r="P1751" s="1764"/>
      <c r="R1751" s="1765"/>
      <c r="S1751" s="1828"/>
      <c r="T1751" s="1767"/>
      <c r="V1751" s="1768"/>
      <c r="X1751" s="1767"/>
      <c r="Z1751" s="1768"/>
      <c r="AB1751" s="1767"/>
      <c r="AD1751" s="1768"/>
      <c r="AE1751" s="1828"/>
      <c r="AO1751" s="736"/>
    </row>
    <row r="1752" spans="2:41" ht="18" customHeight="1">
      <c r="B1752" s="72"/>
      <c r="D1752" s="49"/>
      <c r="F1752" s="49"/>
      <c r="G1752" s="49"/>
      <c r="I1752" s="1847"/>
      <c r="J1752" s="883"/>
      <c r="K1752" s="1761"/>
      <c r="L1752" s="49"/>
      <c r="M1752" s="49"/>
      <c r="N1752" s="49"/>
      <c r="O1752" s="736"/>
      <c r="P1752" s="1764"/>
      <c r="R1752" s="1765"/>
      <c r="S1752" s="1828"/>
      <c r="T1752" s="1767"/>
      <c r="V1752" s="1768"/>
      <c r="X1752" s="1767"/>
      <c r="Z1752" s="1768"/>
      <c r="AB1752" s="1767"/>
      <c r="AD1752" s="1768"/>
      <c r="AE1752" s="1828"/>
      <c r="AO1752" s="736"/>
    </row>
    <row r="1753" spans="2:41" ht="18" customHeight="1">
      <c r="B1753" s="72"/>
      <c r="D1753" s="49"/>
      <c r="F1753" s="49"/>
      <c r="G1753" s="49"/>
      <c r="I1753" s="1847"/>
      <c r="J1753" s="883"/>
      <c r="K1753" s="1761"/>
      <c r="L1753" s="49"/>
      <c r="M1753" s="49"/>
      <c r="N1753" s="49"/>
      <c r="O1753" s="736"/>
      <c r="P1753" s="1764"/>
      <c r="R1753" s="1765"/>
      <c r="S1753" s="1828"/>
      <c r="T1753" s="1767"/>
      <c r="V1753" s="1768"/>
      <c r="X1753" s="1767"/>
      <c r="Z1753" s="1768"/>
      <c r="AB1753" s="1767"/>
      <c r="AD1753" s="1768"/>
      <c r="AE1753" s="1828"/>
      <c r="AO1753" s="736"/>
    </row>
    <row r="1754" spans="2:41" ht="18" customHeight="1">
      <c r="B1754" s="72"/>
      <c r="D1754" s="49"/>
      <c r="F1754" s="49"/>
      <c r="G1754" s="49"/>
      <c r="I1754" s="1847"/>
      <c r="J1754" s="883"/>
      <c r="K1754" s="1761"/>
      <c r="L1754" s="49"/>
      <c r="M1754" s="49"/>
      <c r="N1754" s="49"/>
      <c r="O1754" s="736"/>
      <c r="P1754" s="1764"/>
      <c r="R1754" s="1765"/>
      <c r="S1754" s="1828"/>
      <c r="T1754" s="1767"/>
      <c r="V1754" s="1768"/>
      <c r="X1754" s="1767"/>
      <c r="Z1754" s="1768"/>
      <c r="AB1754" s="1767"/>
      <c r="AD1754" s="1768"/>
      <c r="AE1754" s="1828"/>
      <c r="AO1754" s="736"/>
    </row>
    <row r="1755" spans="2:41" ht="18" customHeight="1">
      <c r="B1755" s="72"/>
      <c r="D1755" s="49"/>
      <c r="F1755" s="49"/>
      <c r="G1755" s="49"/>
      <c r="I1755" s="1847"/>
      <c r="J1755" s="883"/>
      <c r="K1755" s="1761"/>
      <c r="L1755" s="49"/>
      <c r="M1755" s="49"/>
      <c r="N1755" s="49"/>
      <c r="O1755" s="736"/>
      <c r="P1755" s="1764"/>
      <c r="R1755" s="1765"/>
      <c r="S1755" s="1828"/>
      <c r="T1755" s="1767"/>
      <c r="V1755" s="1768"/>
      <c r="X1755" s="1767"/>
      <c r="Z1755" s="1768"/>
      <c r="AB1755" s="1767"/>
      <c r="AD1755" s="1768"/>
      <c r="AE1755" s="1828"/>
      <c r="AO1755" s="736"/>
    </row>
    <row r="1756" spans="2:41" ht="18" customHeight="1">
      <c r="B1756" s="72"/>
      <c r="D1756" s="49"/>
      <c r="F1756" s="49"/>
      <c r="G1756" s="49"/>
      <c r="I1756" s="1847"/>
      <c r="J1756" s="883"/>
      <c r="K1756" s="1761"/>
      <c r="L1756" s="49"/>
      <c r="M1756" s="49"/>
      <c r="N1756" s="49"/>
      <c r="O1756" s="736"/>
      <c r="P1756" s="1764"/>
      <c r="R1756" s="1765"/>
      <c r="S1756" s="1828"/>
      <c r="T1756" s="1767"/>
      <c r="V1756" s="1768"/>
      <c r="X1756" s="1767"/>
      <c r="Z1756" s="1768"/>
      <c r="AB1756" s="1767"/>
      <c r="AD1756" s="1768"/>
      <c r="AE1756" s="1828"/>
      <c r="AO1756" s="736"/>
    </row>
    <row r="1757" spans="2:41" ht="18" customHeight="1">
      <c r="B1757" s="72"/>
      <c r="D1757" s="49"/>
      <c r="F1757" s="49"/>
      <c r="G1757" s="49"/>
      <c r="I1757" s="1847"/>
      <c r="J1757" s="883"/>
      <c r="K1757" s="1761"/>
      <c r="L1757" s="49"/>
      <c r="M1757" s="49"/>
      <c r="N1757" s="49"/>
      <c r="O1757" s="736"/>
      <c r="P1757" s="1764"/>
      <c r="R1757" s="1765"/>
      <c r="S1757" s="1828"/>
      <c r="T1757" s="1767"/>
      <c r="V1757" s="1768"/>
      <c r="X1757" s="1767"/>
      <c r="Z1757" s="1768"/>
      <c r="AB1757" s="1767"/>
      <c r="AD1757" s="1768"/>
      <c r="AE1757" s="1828"/>
      <c r="AO1757" s="736"/>
    </row>
    <row r="1758" spans="2:41" ht="18" customHeight="1">
      <c r="B1758" s="72"/>
      <c r="D1758" s="49"/>
      <c r="F1758" s="49"/>
      <c r="G1758" s="49"/>
      <c r="I1758" s="1847"/>
      <c r="J1758" s="883"/>
      <c r="K1758" s="1761"/>
      <c r="L1758" s="49"/>
      <c r="M1758" s="49"/>
      <c r="N1758" s="49"/>
      <c r="O1758" s="736"/>
      <c r="P1758" s="1764"/>
      <c r="R1758" s="1765"/>
      <c r="S1758" s="1828"/>
      <c r="T1758" s="1767"/>
      <c r="V1758" s="1768"/>
      <c r="X1758" s="1767"/>
      <c r="Z1758" s="1768"/>
      <c r="AB1758" s="1767"/>
      <c r="AD1758" s="1768"/>
      <c r="AE1758" s="1828"/>
      <c r="AO1758" s="736"/>
    </row>
    <row r="1759" spans="2:41" ht="18" customHeight="1">
      <c r="B1759" s="72"/>
      <c r="D1759" s="49"/>
      <c r="F1759" s="49"/>
      <c r="G1759" s="49"/>
      <c r="I1759" s="1847"/>
      <c r="J1759" s="883"/>
      <c r="K1759" s="1761"/>
      <c r="L1759" s="49"/>
      <c r="M1759" s="49"/>
      <c r="N1759" s="49"/>
      <c r="O1759" s="736"/>
      <c r="P1759" s="1764"/>
      <c r="R1759" s="1765"/>
      <c r="S1759" s="1828"/>
      <c r="T1759" s="1767"/>
      <c r="V1759" s="1768"/>
      <c r="X1759" s="1767"/>
      <c r="Z1759" s="1768"/>
      <c r="AB1759" s="1767"/>
      <c r="AD1759" s="1768"/>
      <c r="AE1759" s="1828"/>
      <c r="AO1759" s="736"/>
    </row>
    <row r="1760" spans="2:41" ht="18" customHeight="1">
      <c r="B1760" s="72"/>
      <c r="D1760" s="49"/>
      <c r="F1760" s="49"/>
      <c r="G1760" s="49"/>
      <c r="I1760" s="1847"/>
      <c r="J1760" s="883"/>
      <c r="K1760" s="1761"/>
      <c r="L1760" s="49"/>
      <c r="M1760" s="49"/>
      <c r="N1760" s="49"/>
      <c r="O1760" s="736"/>
      <c r="P1760" s="1764"/>
      <c r="R1760" s="1765"/>
      <c r="S1760" s="1828"/>
      <c r="T1760" s="1767"/>
      <c r="V1760" s="1768"/>
      <c r="X1760" s="1767"/>
      <c r="Z1760" s="1768"/>
      <c r="AB1760" s="1767"/>
      <c r="AD1760" s="1768"/>
      <c r="AE1760" s="1828"/>
      <c r="AO1760" s="736"/>
    </row>
    <row r="1761" spans="2:41" ht="18" customHeight="1">
      <c r="B1761" s="72"/>
      <c r="D1761" s="49"/>
      <c r="F1761" s="49"/>
      <c r="G1761" s="49"/>
      <c r="I1761" s="1847"/>
      <c r="J1761" s="883"/>
      <c r="K1761" s="1761"/>
      <c r="L1761" s="49"/>
      <c r="M1761" s="49"/>
      <c r="N1761" s="49"/>
      <c r="O1761" s="736"/>
      <c r="P1761" s="1764"/>
      <c r="R1761" s="1765"/>
      <c r="S1761" s="1828"/>
      <c r="T1761" s="1767"/>
      <c r="V1761" s="1768"/>
      <c r="X1761" s="1767"/>
      <c r="Z1761" s="1768"/>
      <c r="AB1761" s="1767"/>
      <c r="AD1761" s="1768"/>
      <c r="AE1761" s="1828"/>
      <c r="AO1761" s="736"/>
    </row>
    <row r="1762" spans="2:41" ht="18" customHeight="1">
      <c r="B1762" s="72"/>
      <c r="D1762" s="49"/>
      <c r="F1762" s="49"/>
      <c r="G1762" s="49"/>
      <c r="I1762" s="1847"/>
      <c r="J1762" s="883"/>
      <c r="K1762" s="1761"/>
      <c r="L1762" s="49"/>
      <c r="M1762" s="49"/>
      <c r="N1762" s="49"/>
      <c r="O1762" s="736"/>
      <c r="P1762" s="1764"/>
      <c r="R1762" s="1765"/>
      <c r="S1762" s="1828"/>
      <c r="T1762" s="1767"/>
      <c r="V1762" s="1768"/>
      <c r="X1762" s="1767"/>
      <c r="Z1762" s="1768"/>
      <c r="AB1762" s="1767"/>
      <c r="AD1762" s="1768"/>
      <c r="AE1762" s="1828"/>
      <c r="AO1762" s="736"/>
    </row>
    <row r="1763" spans="2:41" ht="18" customHeight="1">
      <c r="B1763" s="72"/>
      <c r="D1763" s="49"/>
      <c r="F1763" s="49"/>
      <c r="G1763" s="49"/>
      <c r="I1763" s="1847"/>
      <c r="J1763" s="883"/>
      <c r="K1763" s="1761"/>
      <c r="L1763" s="49"/>
      <c r="M1763" s="49"/>
      <c r="N1763" s="49"/>
      <c r="O1763" s="736"/>
      <c r="P1763" s="1764"/>
      <c r="R1763" s="1765"/>
      <c r="S1763" s="1828"/>
      <c r="T1763" s="1767"/>
      <c r="V1763" s="1768"/>
      <c r="X1763" s="1767"/>
      <c r="Z1763" s="1768"/>
      <c r="AB1763" s="1767"/>
      <c r="AD1763" s="1768"/>
      <c r="AE1763" s="1828"/>
      <c r="AO1763" s="736"/>
    </row>
    <row r="1764" spans="2:41" ht="18" customHeight="1">
      <c r="B1764" s="72"/>
      <c r="D1764" s="49"/>
      <c r="F1764" s="49"/>
      <c r="G1764" s="49"/>
      <c r="I1764" s="1847"/>
      <c r="J1764" s="883"/>
      <c r="K1764" s="1761"/>
      <c r="L1764" s="49"/>
      <c r="M1764" s="49"/>
      <c r="N1764" s="49"/>
      <c r="O1764" s="736"/>
      <c r="P1764" s="1764"/>
      <c r="R1764" s="1765"/>
      <c r="S1764" s="1828"/>
      <c r="T1764" s="1767"/>
      <c r="V1764" s="1768"/>
      <c r="X1764" s="1767"/>
      <c r="Z1764" s="1768"/>
      <c r="AB1764" s="1767"/>
      <c r="AD1764" s="1768"/>
      <c r="AE1764" s="1828"/>
      <c r="AO1764" s="736"/>
    </row>
    <row r="1765" spans="2:41" ht="18" customHeight="1">
      <c r="B1765" s="72"/>
      <c r="D1765" s="49"/>
      <c r="F1765" s="49"/>
      <c r="G1765" s="49"/>
      <c r="I1765" s="1847"/>
      <c r="J1765" s="883"/>
      <c r="K1765" s="1761"/>
      <c r="L1765" s="49"/>
      <c r="M1765" s="49"/>
      <c r="N1765" s="49"/>
      <c r="O1765" s="736"/>
      <c r="P1765" s="1764"/>
      <c r="R1765" s="1765"/>
      <c r="S1765" s="1828"/>
      <c r="T1765" s="1767"/>
      <c r="V1765" s="1768"/>
      <c r="X1765" s="1767"/>
      <c r="Z1765" s="1768"/>
      <c r="AB1765" s="1767"/>
      <c r="AD1765" s="1768"/>
      <c r="AE1765" s="1828"/>
      <c r="AO1765" s="736"/>
    </row>
    <row r="1766" spans="2:41" ht="18" customHeight="1">
      <c r="B1766" s="72"/>
      <c r="D1766" s="49"/>
      <c r="F1766" s="49"/>
      <c r="G1766" s="49"/>
      <c r="I1766" s="1847"/>
      <c r="J1766" s="883"/>
      <c r="K1766" s="1761"/>
      <c r="L1766" s="49"/>
      <c r="M1766" s="49"/>
      <c r="N1766" s="49"/>
      <c r="O1766" s="736"/>
      <c r="P1766" s="1764"/>
      <c r="R1766" s="1765"/>
      <c r="S1766" s="1828"/>
      <c r="T1766" s="1767"/>
      <c r="V1766" s="1768"/>
      <c r="X1766" s="1767"/>
      <c r="Z1766" s="1768"/>
      <c r="AB1766" s="1767"/>
      <c r="AD1766" s="1768"/>
      <c r="AE1766" s="1828"/>
      <c r="AO1766" s="736"/>
    </row>
    <row r="1767" spans="2:41" ht="18" customHeight="1">
      <c r="B1767" s="72"/>
      <c r="D1767" s="49"/>
      <c r="F1767" s="49"/>
      <c r="G1767" s="49"/>
      <c r="I1767" s="1847"/>
      <c r="J1767" s="883"/>
      <c r="K1767" s="1761"/>
      <c r="L1767" s="49"/>
      <c r="M1767" s="49"/>
      <c r="N1767" s="49"/>
      <c r="O1767" s="736"/>
      <c r="P1767" s="1764"/>
      <c r="R1767" s="1765"/>
      <c r="S1767" s="1828"/>
      <c r="T1767" s="1767"/>
      <c r="V1767" s="1768"/>
      <c r="X1767" s="1767"/>
      <c r="Z1767" s="1768"/>
      <c r="AB1767" s="1767"/>
      <c r="AD1767" s="1768"/>
      <c r="AE1767" s="1828"/>
      <c r="AO1767" s="736"/>
    </row>
    <row r="1768" spans="2:41" ht="18" customHeight="1">
      <c r="B1768" s="72"/>
      <c r="D1768" s="49"/>
      <c r="F1768" s="49"/>
      <c r="G1768" s="49"/>
      <c r="I1768" s="1847"/>
      <c r="J1768" s="883"/>
      <c r="K1768" s="1761"/>
      <c r="L1768" s="49"/>
      <c r="M1768" s="49"/>
      <c r="N1768" s="49"/>
      <c r="O1768" s="736"/>
      <c r="P1768" s="1764"/>
      <c r="R1768" s="1765"/>
      <c r="S1768" s="1828"/>
      <c r="T1768" s="1767"/>
      <c r="V1768" s="1768"/>
      <c r="X1768" s="1767"/>
      <c r="Z1768" s="1768"/>
      <c r="AB1768" s="1767"/>
      <c r="AD1768" s="1768"/>
      <c r="AE1768" s="1828"/>
      <c r="AO1768" s="736"/>
    </row>
    <row r="1769" spans="2:41" ht="18" customHeight="1">
      <c r="B1769" s="72"/>
      <c r="D1769" s="49"/>
      <c r="F1769" s="49"/>
      <c r="G1769" s="49"/>
      <c r="I1769" s="1847"/>
      <c r="J1769" s="883"/>
      <c r="K1769" s="1761"/>
      <c r="L1769" s="49"/>
      <c r="M1769" s="49"/>
      <c r="N1769" s="49"/>
      <c r="O1769" s="736"/>
      <c r="P1769" s="1764"/>
      <c r="R1769" s="1765"/>
      <c r="S1769" s="1828"/>
      <c r="T1769" s="1767"/>
      <c r="V1769" s="1768"/>
      <c r="X1769" s="1767"/>
      <c r="Z1769" s="1768"/>
      <c r="AB1769" s="1767"/>
      <c r="AD1769" s="1768"/>
      <c r="AE1769" s="1828"/>
      <c r="AO1769" s="736"/>
    </row>
    <row r="1770" spans="2:41" ht="18" customHeight="1">
      <c r="B1770" s="72"/>
      <c r="D1770" s="49"/>
      <c r="F1770" s="49"/>
      <c r="G1770" s="49"/>
      <c r="I1770" s="1847"/>
      <c r="J1770" s="883"/>
      <c r="K1770" s="1761"/>
      <c r="L1770" s="49"/>
      <c r="M1770" s="49"/>
      <c r="N1770" s="49"/>
      <c r="O1770" s="736"/>
      <c r="P1770" s="1764"/>
      <c r="R1770" s="1765"/>
      <c r="S1770" s="1828"/>
      <c r="T1770" s="1767"/>
      <c r="V1770" s="1768"/>
      <c r="X1770" s="1767"/>
      <c r="Z1770" s="1768"/>
      <c r="AB1770" s="1767"/>
      <c r="AD1770" s="1768"/>
      <c r="AE1770" s="1828"/>
      <c r="AO1770" s="736"/>
    </row>
    <row r="1771" spans="2:41" ht="18" customHeight="1">
      <c r="B1771" s="72"/>
      <c r="D1771" s="49"/>
      <c r="F1771" s="49"/>
      <c r="G1771" s="49"/>
      <c r="I1771" s="1847"/>
      <c r="J1771" s="883"/>
      <c r="K1771" s="1761"/>
      <c r="L1771" s="49"/>
      <c r="M1771" s="49"/>
      <c r="N1771" s="49"/>
      <c r="O1771" s="736"/>
      <c r="P1771" s="1764"/>
      <c r="R1771" s="1765"/>
      <c r="S1771" s="1828"/>
      <c r="T1771" s="1767"/>
      <c r="V1771" s="1768"/>
      <c r="X1771" s="1767"/>
      <c r="Z1771" s="1768"/>
      <c r="AB1771" s="1767"/>
      <c r="AD1771" s="1768"/>
      <c r="AE1771" s="1828"/>
      <c r="AO1771" s="736"/>
    </row>
    <row r="1772" spans="2:41" ht="18" customHeight="1">
      <c r="B1772" s="72"/>
      <c r="D1772" s="49"/>
      <c r="F1772" s="49"/>
      <c r="G1772" s="49"/>
      <c r="I1772" s="1847"/>
      <c r="J1772" s="883"/>
      <c r="K1772" s="1761"/>
      <c r="L1772" s="49"/>
      <c r="M1772" s="49"/>
      <c r="N1772" s="49"/>
      <c r="O1772" s="736"/>
      <c r="P1772" s="1764"/>
      <c r="R1772" s="1765"/>
      <c r="S1772" s="1828"/>
      <c r="T1772" s="1767"/>
      <c r="V1772" s="1768"/>
      <c r="X1772" s="1767"/>
      <c r="Z1772" s="1768"/>
      <c r="AB1772" s="1767"/>
      <c r="AD1772" s="1768"/>
      <c r="AE1772" s="1828"/>
      <c r="AO1772" s="736"/>
    </row>
    <row r="1773" spans="2:41" ht="18" customHeight="1">
      <c r="B1773" s="72"/>
      <c r="D1773" s="49"/>
      <c r="F1773" s="49"/>
      <c r="G1773" s="49"/>
      <c r="I1773" s="1847"/>
      <c r="J1773" s="883"/>
      <c r="K1773" s="1761"/>
      <c r="L1773" s="49"/>
      <c r="M1773" s="49"/>
      <c r="N1773" s="49"/>
      <c r="O1773" s="736"/>
      <c r="P1773" s="1764"/>
      <c r="R1773" s="1765"/>
      <c r="S1773" s="1828"/>
      <c r="T1773" s="1767"/>
      <c r="V1773" s="1768"/>
      <c r="X1773" s="1767"/>
      <c r="Z1773" s="1768"/>
      <c r="AB1773" s="1767"/>
      <c r="AD1773" s="1768"/>
      <c r="AE1773" s="1828"/>
      <c r="AO1773" s="736"/>
    </row>
    <row r="1774" spans="2:41" ht="18" customHeight="1">
      <c r="B1774" s="72"/>
      <c r="D1774" s="49"/>
      <c r="F1774" s="49"/>
      <c r="G1774" s="49"/>
      <c r="I1774" s="1847"/>
      <c r="J1774" s="883"/>
      <c r="K1774" s="1761"/>
      <c r="L1774" s="49"/>
      <c r="M1774" s="49"/>
      <c r="N1774" s="49"/>
      <c r="O1774" s="736"/>
      <c r="P1774" s="1764"/>
      <c r="R1774" s="1765"/>
      <c r="S1774" s="1828"/>
      <c r="T1774" s="1767"/>
      <c r="V1774" s="1768"/>
      <c r="X1774" s="1767"/>
      <c r="Z1774" s="1768"/>
      <c r="AB1774" s="1767"/>
      <c r="AD1774" s="1768"/>
      <c r="AE1774" s="1828"/>
      <c r="AO1774" s="736"/>
    </row>
    <row r="1775" spans="2:41" ht="18" customHeight="1">
      <c r="B1775" s="72"/>
      <c r="D1775" s="49"/>
      <c r="F1775" s="49"/>
      <c r="G1775" s="49"/>
      <c r="I1775" s="1847"/>
      <c r="J1775" s="883"/>
      <c r="K1775" s="1761"/>
      <c r="L1775" s="49"/>
      <c r="M1775" s="49"/>
      <c r="N1775" s="49"/>
      <c r="O1775" s="736"/>
      <c r="P1775" s="1764"/>
      <c r="R1775" s="1765"/>
      <c r="S1775" s="1828"/>
      <c r="T1775" s="1767"/>
      <c r="V1775" s="1768"/>
      <c r="X1775" s="1767"/>
      <c r="Z1775" s="1768"/>
      <c r="AB1775" s="1767"/>
      <c r="AD1775" s="1768"/>
      <c r="AE1775" s="1828"/>
      <c r="AO1775" s="736"/>
    </row>
    <row r="1776" spans="2:41" ht="18" customHeight="1">
      <c r="B1776" s="72"/>
      <c r="D1776" s="49"/>
      <c r="F1776" s="49"/>
      <c r="G1776" s="49"/>
      <c r="I1776" s="1847"/>
      <c r="J1776" s="883"/>
      <c r="K1776" s="1761"/>
      <c r="L1776" s="49"/>
      <c r="M1776" s="49"/>
      <c r="N1776" s="49"/>
      <c r="O1776" s="736"/>
      <c r="P1776" s="1764"/>
      <c r="R1776" s="1765"/>
      <c r="S1776" s="1828"/>
      <c r="T1776" s="1767"/>
      <c r="V1776" s="1768"/>
      <c r="X1776" s="1767"/>
      <c r="Z1776" s="1768"/>
      <c r="AB1776" s="1767"/>
      <c r="AD1776" s="1768"/>
      <c r="AE1776" s="1828"/>
      <c r="AO1776" s="736"/>
    </row>
    <row r="1777" spans="2:41" ht="18" customHeight="1">
      <c r="B1777" s="72"/>
      <c r="D1777" s="49"/>
      <c r="F1777" s="49"/>
      <c r="G1777" s="49"/>
      <c r="I1777" s="1847"/>
      <c r="J1777" s="883"/>
      <c r="K1777" s="1761"/>
      <c r="L1777" s="49"/>
      <c r="M1777" s="49"/>
      <c r="N1777" s="49"/>
      <c r="O1777" s="736"/>
      <c r="P1777" s="1764"/>
      <c r="R1777" s="1765"/>
      <c r="S1777" s="1828"/>
      <c r="T1777" s="1767"/>
      <c r="V1777" s="1768"/>
      <c r="X1777" s="1767"/>
      <c r="Z1777" s="1768"/>
      <c r="AB1777" s="1767"/>
      <c r="AD1777" s="1768"/>
      <c r="AE1777" s="1828"/>
      <c r="AO1777" s="736"/>
    </row>
    <row r="1778" spans="2:41" ht="18" customHeight="1">
      <c r="B1778" s="72"/>
      <c r="D1778" s="49"/>
      <c r="F1778" s="49"/>
      <c r="G1778" s="49"/>
      <c r="I1778" s="1847"/>
      <c r="J1778" s="883"/>
      <c r="K1778" s="1761"/>
      <c r="L1778" s="49"/>
      <c r="M1778" s="49"/>
      <c r="N1778" s="49"/>
      <c r="O1778" s="736"/>
      <c r="P1778" s="1764"/>
      <c r="R1778" s="1765"/>
      <c r="S1778" s="1828"/>
      <c r="T1778" s="1767"/>
      <c r="V1778" s="1768"/>
      <c r="X1778" s="1767"/>
      <c r="Z1778" s="1768"/>
      <c r="AB1778" s="1767"/>
      <c r="AD1778" s="1768"/>
      <c r="AE1778" s="1828"/>
      <c r="AO1778" s="736"/>
    </row>
    <row r="1779" spans="2:41" ht="18" customHeight="1">
      <c r="B1779" s="72"/>
      <c r="D1779" s="49"/>
      <c r="F1779" s="49"/>
      <c r="G1779" s="49"/>
      <c r="I1779" s="1847"/>
      <c r="J1779" s="883"/>
      <c r="K1779" s="1761"/>
      <c r="L1779" s="49"/>
      <c r="M1779" s="49"/>
      <c r="N1779" s="49"/>
      <c r="O1779" s="736"/>
      <c r="P1779" s="1764"/>
      <c r="R1779" s="1765"/>
      <c r="S1779" s="1828"/>
      <c r="T1779" s="1767"/>
      <c r="V1779" s="1768"/>
      <c r="X1779" s="1767"/>
      <c r="Z1779" s="1768"/>
      <c r="AB1779" s="1767"/>
      <c r="AD1779" s="1768"/>
      <c r="AE1779" s="1828"/>
      <c r="AO1779" s="736"/>
    </row>
    <row r="1780" spans="2:41" ht="18" customHeight="1">
      <c r="B1780" s="72"/>
      <c r="D1780" s="49"/>
      <c r="F1780" s="49"/>
      <c r="G1780" s="49"/>
      <c r="I1780" s="1847"/>
      <c r="J1780" s="883"/>
      <c r="K1780" s="1761"/>
      <c r="L1780" s="49"/>
      <c r="M1780" s="49"/>
      <c r="N1780" s="49"/>
      <c r="O1780" s="736"/>
      <c r="P1780" s="1764"/>
      <c r="R1780" s="1765"/>
      <c r="S1780" s="1828"/>
      <c r="T1780" s="1767"/>
      <c r="V1780" s="1768"/>
      <c r="X1780" s="1767"/>
      <c r="Z1780" s="1768"/>
      <c r="AB1780" s="1767"/>
      <c r="AD1780" s="1768"/>
      <c r="AE1780" s="1828"/>
      <c r="AO1780" s="736"/>
    </row>
    <row r="1781" spans="2:41" ht="18" customHeight="1">
      <c r="B1781" s="72"/>
      <c r="D1781" s="49"/>
      <c r="F1781" s="49"/>
      <c r="G1781" s="49"/>
      <c r="I1781" s="1847"/>
      <c r="J1781" s="883"/>
      <c r="K1781" s="1761"/>
      <c r="L1781" s="49"/>
      <c r="M1781" s="49"/>
      <c r="N1781" s="49"/>
      <c r="O1781" s="736"/>
      <c r="P1781" s="1764"/>
      <c r="R1781" s="1765"/>
      <c r="S1781" s="1828"/>
      <c r="T1781" s="1767"/>
      <c r="V1781" s="1768"/>
      <c r="X1781" s="1767"/>
      <c r="Z1781" s="1768"/>
      <c r="AB1781" s="1767"/>
      <c r="AD1781" s="1768"/>
      <c r="AE1781" s="1828"/>
      <c r="AO1781" s="736"/>
    </row>
    <row r="1782" spans="2:41" ht="18" customHeight="1">
      <c r="B1782" s="72"/>
      <c r="D1782" s="49"/>
      <c r="F1782" s="49"/>
      <c r="G1782" s="49"/>
      <c r="I1782" s="1847"/>
      <c r="J1782" s="883"/>
      <c r="K1782" s="1761"/>
      <c r="L1782" s="49"/>
      <c r="M1782" s="49"/>
      <c r="N1782" s="49"/>
      <c r="O1782" s="736"/>
      <c r="P1782" s="1764"/>
      <c r="R1782" s="1765"/>
      <c r="S1782" s="1828"/>
      <c r="T1782" s="1767"/>
      <c r="V1782" s="1768"/>
      <c r="X1782" s="1767"/>
      <c r="Z1782" s="1768"/>
      <c r="AB1782" s="1767"/>
      <c r="AD1782" s="1768"/>
      <c r="AE1782" s="1828"/>
      <c r="AO1782" s="736"/>
    </row>
    <row r="1783" spans="2:41" ht="18" customHeight="1">
      <c r="B1783" s="72"/>
      <c r="D1783" s="49"/>
      <c r="F1783" s="49"/>
      <c r="G1783" s="49"/>
      <c r="I1783" s="1847"/>
      <c r="J1783" s="883"/>
      <c r="K1783" s="1761"/>
      <c r="L1783" s="49"/>
      <c r="M1783" s="49"/>
      <c r="N1783" s="49"/>
      <c r="O1783" s="736"/>
      <c r="P1783" s="1764"/>
      <c r="R1783" s="1765"/>
      <c r="S1783" s="1828"/>
      <c r="T1783" s="1767"/>
      <c r="V1783" s="1768"/>
      <c r="X1783" s="1767"/>
      <c r="Z1783" s="1768"/>
      <c r="AB1783" s="1767"/>
      <c r="AD1783" s="1768"/>
      <c r="AE1783" s="1828"/>
      <c r="AO1783" s="736"/>
    </row>
    <row r="1784" spans="2:41" ht="18" customHeight="1">
      <c r="B1784" s="72"/>
      <c r="D1784" s="49"/>
      <c r="F1784" s="49"/>
      <c r="G1784" s="49"/>
      <c r="I1784" s="1847"/>
      <c r="J1784" s="883"/>
      <c r="K1784" s="1761"/>
      <c r="L1784" s="49"/>
      <c r="M1784" s="49"/>
      <c r="N1784" s="49"/>
      <c r="O1784" s="736"/>
      <c r="P1784" s="1764"/>
      <c r="R1784" s="1765"/>
      <c r="S1784" s="1828"/>
      <c r="T1784" s="1767"/>
      <c r="V1784" s="1768"/>
      <c r="X1784" s="1767"/>
      <c r="Z1784" s="1768"/>
      <c r="AB1784" s="1767"/>
      <c r="AD1784" s="1768"/>
      <c r="AE1784" s="1828"/>
      <c r="AO1784" s="736"/>
    </row>
    <row r="1785" spans="2:41" ht="18" customHeight="1">
      <c r="B1785" s="72"/>
      <c r="D1785" s="49"/>
      <c r="F1785" s="49"/>
      <c r="G1785" s="49"/>
      <c r="I1785" s="1847"/>
      <c r="J1785" s="883"/>
      <c r="K1785" s="1761"/>
      <c r="L1785" s="49"/>
      <c r="M1785" s="49"/>
      <c r="N1785" s="49"/>
      <c r="O1785" s="736"/>
      <c r="P1785" s="1764"/>
      <c r="R1785" s="1765"/>
      <c r="S1785" s="1828"/>
      <c r="T1785" s="1767"/>
      <c r="V1785" s="1768"/>
      <c r="X1785" s="1767"/>
      <c r="Z1785" s="1768"/>
      <c r="AB1785" s="1767"/>
      <c r="AD1785" s="1768"/>
      <c r="AE1785" s="1828"/>
      <c r="AO1785" s="736"/>
    </row>
    <row r="1786" spans="2:41" ht="18" customHeight="1">
      <c r="B1786" s="72"/>
      <c r="D1786" s="49"/>
      <c r="F1786" s="49"/>
      <c r="G1786" s="49"/>
      <c r="I1786" s="1847"/>
      <c r="J1786" s="883"/>
      <c r="K1786" s="1761"/>
      <c r="L1786" s="49"/>
      <c r="M1786" s="49"/>
      <c r="N1786" s="49"/>
      <c r="O1786" s="736"/>
      <c r="P1786" s="1764"/>
      <c r="R1786" s="1765"/>
      <c r="S1786" s="1828"/>
      <c r="T1786" s="1767"/>
      <c r="V1786" s="1768"/>
      <c r="X1786" s="1767"/>
      <c r="Z1786" s="1768"/>
      <c r="AB1786" s="1767"/>
      <c r="AD1786" s="1768"/>
      <c r="AE1786" s="1828"/>
      <c r="AO1786" s="736"/>
    </row>
    <row r="1787" spans="2:41" ht="18" customHeight="1">
      <c r="B1787" s="72"/>
      <c r="D1787" s="49"/>
      <c r="F1787" s="49"/>
      <c r="G1787" s="49"/>
      <c r="I1787" s="1847"/>
      <c r="J1787" s="883"/>
      <c r="K1787" s="1761"/>
      <c r="L1787" s="49"/>
      <c r="M1787" s="49"/>
      <c r="N1787" s="49"/>
      <c r="O1787" s="736"/>
      <c r="P1787" s="1764"/>
      <c r="R1787" s="1765"/>
      <c r="S1787" s="1828"/>
      <c r="T1787" s="1767"/>
      <c r="V1787" s="1768"/>
      <c r="X1787" s="1767"/>
      <c r="Z1787" s="1768"/>
      <c r="AB1787" s="1767"/>
      <c r="AD1787" s="1768"/>
      <c r="AE1787" s="1828"/>
      <c r="AO1787" s="736"/>
    </row>
    <row r="1788" spans="2:41" ht="18" customHeight="1">
      <c r="B1788" s="72"/>
      <c r="D1788" s="49"/>
      <c r="F1788" s="49"/>
      <c r="G1788" s="49"/>
      <c r="I1788" s="1847"/>
      <c r="J1788" s="883"/>
      <c r="K1788" s="1761"/>
      <c r="L1788" s="49"/>
      <c r="M1788" s="49"/>
      <c r="N1788" s="49"/>
      <c r="O1788" s="736"/>
      <c r="P1788" s="1764"/>
      <c r="R1788" s="1765"/>
      <c r="S1788" s="1828"/>
      <c r="T1788" s="1767"/>
      <c r="V1788" s="1768"/>
      <c r="X1788" s="1767"/>
      <c r="Z1788" s="1768"/>
      <c r="AB1788" s="1767"/>
      <c r="AD1788" s="1768"/>
      <c r="AE1788" s="1828"/>
      <c r="AO1788" s="736"/>
    </row>
    <row r="1789" spans="2:41" ht="18" customHeight="1">
      <c r="B1789" s="72"/>
      <c r="D1789" s="49"/>
      <c r="F1789" s="49"/>
      <c r="G1789" s="49"/>
      <c r="I1789" s="1847"/>
      <c r="J1789" s="883"/>
      <c r="K1789" s="1761"/>
      <c r="L1789" s="49"/>
      <c r="M1789" s="49"/>
      <c r="N1789" s="49"/>
      <c r="O1789" s="736"/>
      <c r="P1789" s="1764"/>
      <c r="R1789" s="1765"/>
      <c r="S1789" s="1828"/>
      <c r="T1789" s="1767"/>
      <c r="V1789" s="1768"/>
      <c r="X1789" s="1767"/>
      <c r="Z1789" s="1768"/>
      <c r="AB1789" s="1767"/>
      <c r="AD1789" s="1768"/>
      <c r="AE1789" s="1828"/>
      <c r="AO1789" s="736"/>
    </row>
    <row r="1790" spans="2:41" ht="18" customHeight="1">
      <c r="B1790" s="72"/>
      <c r="D1790" s="49"/>
      <c r="F1790" s="49"/>
      <c r="G1790" s="49"/>
      <c r="I1790" s="1847"/>
      <c r="J1790" s="883"/>
      <c r="K1790" s="1761"/>
      <c r="L1790" s="49"/>
      <c r="M1790" s="49"/>
      <c r="N1790" s="49"/>
      <c r="O1790" s="736"/>
      <c r="P1790" s="1764"/>
      <c r="R1790" s="1765"/>
      <c r="S1790" s="1828"/>
      <c r="T1790" s="1767"/>
      <c r="V1790" s="1768"/>
      <c r="X1790" s="1767"/>
      <c r="Z1790" s="1768"/>
      <c r="AB1790" s="1767"/>
      <c r="AD1790" s="1768"/>
      <c r="AE1790" s="1828"/>
      <c r="AO1790" s="736"/>
    </row>
    <row r="1791" spans="2:41" ht="18" customHeight="1">
      <c r="B1791" s="72"/>
      <c r="D1791" s="49"/>
      <c r="F1791" s="49"/>
      <c r="G1791" s="49"/>
      <c r="I1791" s="1847"/>
      <c r="J1791" s="883"/>
      <c r="K1791" s="1761"/>
      <c r="L1791" s="49"/>
      <c r="M1791" s="49"/>
      <c r="N1791" s="49"/>
      <c r="O1791" s="736"/>
      <c r="P1791" s="1764"/>
      <c r="R1791" s="1765"/>
      <c r="S1791" s="1828"/>
      <c r="T1791" s="1767"/>
      <c r="V1791" s="1768"/>
      <c r="X1791" s="1767"/>
      <c r="Z1791" s="1768"/>
      <c r="AB1791" s="1767"/>
      <c r="AD1791" s="1768"/>
      <c r="AE1791" s="1828"/>
      <c r="AO1791" s="736"/>
    </row>
    <row r="1792" spans="2:41" ht="18" customHeight="1">
      <c r="B1792" s="72"/>
      <c r="D1792" s="49"/>
      <c r="F1792" s="49"/>
      <c r="G1792" s="49"/>
      <c r="I1792" s="1847"/>
      <c r="J1792" s="883"/>
      <c r="K1792" s="1761"/>
      <c r="L1792" s="49"/>
      <c r="M1792" s="49"/>
      <c r="N1792" s="49"/>
      <c r="O1792" s="736"/>
      <c r="P1792" s="1764"/>
      <c r="R1792" s="1765"/>
      <c r="S1792" s="1828"/>
      <c r="T1792" s="1767"/>
      <c r="V1792" s="1768"/>
      <c r="X1792" s="1767"/>
      <c r="Z1792" s="1768"/>
      <c r="AB1792" s="1767"/>
      <c r="AD1792" s="1768"/>
      <c r="AE1792" s="1828"/>
      <c r="AO1792" s="736"/>
    </row>
    <row r="1793" spans="2:41" ht="18" customHeight="1">
      <c r="B1793" s="72"/>
      <c r="D1793" s="49"/>
      <c r="F1793" s="49"/>
      <c r="G1793" s="49"/>
      <c r="I1793" s="1847"/>
      <c r="J1793" s="883"/>
      <c r="K1793" s="1761"/>
      <c r="L1793" s="49"/>
      <c r="M1793" s="49"/>
      <c r="N1793" s="49"/>
      <c r="O1793" s="736"/>
      <c r="P1793" s="1764"/>
      <c r="R1793" s="1765"/>
      <c r="S1793" s="1828"/>
      <c r="T1793" s="1767"/>
      <c r="V1793" s="1768"/>
      <c r="X1793" s="1767"/>
      <c r="Z1793" s="1768"/>
      <c r="AB1793" s="1767"/>
      <c r="AD1793" s="1768"/>
      <c r="AE1793" s="1828"/>
      <c r="AO1793" s="736"/>
    </row>
    <row r="1794" spans="2:41" ht="18" customHeight="1">
      <c r="B1794" s="72"/>
      <c r="D1794" s="49"/>
      <c r="F1794" s="49"/>
      <c r="G1794" s="49"/>
      <c r="I1794" s="1847"/>
      <c r="J1794" s="883"/>
      <c r="K1794" s="1761"/>
      <c r="L1794" s="49"/>
      <c r="M1794" s="49"/>
      <c r="N1794" s="49"/>
      <c r="O1794" s="736"/>
      <c r="P1794" s="1764"/>
      <c r="R1794" s="1765"/>
      <c r="S1794" s="1828"/>
      <c r="T1794" s="1767"/>
      <c r="V1794" s="1768"/>
      <c r="X1794" s="1767"/>
      <c r="Z1794" s="1768"/>
      <c r="AB1794" s="1767"/>
      <c r="AD1794" s="1768"/>
      <c r="AE1794" s="1828"/>
      <c r="AO1794" s="736"/>
    </row>
    <row r="1795" spans="2:41" ht="18" customHeight="1">
      <c r="B1795" s="72"/>
      <c r="D1795" s="49"/>
      <c r="F1795" s="49"/>
      <c r="G1795" s="49"/>
      <c r="I1795" s="1847"/>
      <c r="J1795" s="883"/>
      <c r="K1795" s="1761"/>
      <c r="L1795" s="49"/>
      <c r="M1795" s="49"/>
      <c r="N1795" s="49"/>
      <c r="O1795" s="736"/>
      <c r="P1795" s="1764"/>
      <c r="R1795" s="1765"/>
      <c r="S1795" s="1828"/>
      <c r="T1795" s="1767"/>
      <c r="V1795" s="1768"/>
      <c r="X1795" s="1767"/>
      <c r="Z1795" s="1768"/>
      <c r="AB1795" s="1767"/>
      <c r="AD1795" s="1768"/>
      <c r="AE1795" s="1828"/>
      <c r="AO1795" s="736"/>
    </row>
    <row r="1796" spans="2:41" ht="18" customHeight="1">
      <c r="B1796" s="72"/>
      <c r="D1796" s="49"/>
      <c r="F1796" s="49"/>
      <c r="G1796" s="49"/>
      <c r="I1796" s="1847"/>
      <c r="J1796" s="883"/>
      <c r="K1796" s="1761"/>
      <c r="L1796" s="49"/>
      <c r="M1796" s="49"/>
      <c r="N1796" s="49"/>
      <c r="O1796" s="736"/>
      <c r="P1796" s="1764"/>
      <c r="R1796" s="1765"/>
      <c r="S1796" s="1828"/>
      <c r="T1796" s="1767"/>
      <c r="V1796" s="1768"/>
      <c r="X1796" s="1767"/>
      <c r="Z1796" s="1768"/>
      <c r="AB1796" s="1767"/>
      <c r="AD1796" s="1768"/>
      <c r="AE1796" s="1828"/>
      <c r="AO1796" s="736"/>
    </row>
    <row r="1797" spans="2:41" ht="18" customHeight="1">
      <c r="B1797" s="72"/>
      <c r="D1797" s="49"/>
      <c r="F1797" s="49"/>
      <c r="G1797" s="49"/>
      <c r="I1797" s="1847"/>
      <c r="J1797" s="883"/>
      <c r="K1797" s="1761"/>
      <c r="L1797" s="49"/>
      <c r="M1797" s="49"/>
      <c r="N1797" s="49"/>
      <c r="O1797" s="736"/>
      <c r="P1797" s="1764"/>
      <c r="R1797" s="1765"/>
      <c r="S1797" s="1828"/>
      <c r="T1797" s="1767"/>
      <c r="V1797" s="1768"/>
      <c r="X1797" s="1767"/>
      <c r="Z1797" s="1768"/>
      <c r="AB1797" s="1767"/>
      <c r="AD1797" s="1768"/>
      <c r="AE1797" s="1828"/>
      <c r="AO1797" s="736"/>
    </row>
    <row r="1798" spans="2:41" ht="18" customHeight="1">
      <c r="B1798" s="72"/>
      <c r="D1798" s="49"/>
      <c r="F1798" s="49"/>
      <c r="G1798" s="49"/>
      <c r="I1798" s="1847"/>
      <c r="J1798" s="883"/>
      <c r="K1798" s="1761"/>
      <c r="L1798" s="49"/>
      <c r="M1798" s="49"/>
      <c r="N1798" s="49"/>
      <c r="O1798" s="736"/>
      <c r="P1798" s="1764"/>
      <c r="R1798" s="1765"/>
      <c r="S1798" s="1828"/>
      <c r="T1798" s="1767"/>
      <c r="V1798" s="1768"/>
      <c r="X1798" s="1767"/>
      <c r="Z1798" s="1768"/>
      <c r="AB1798" s="1767"/>
      <c r="AD1798" s="1768"/>
      <c r="AE1798" s="1828"/>
      <c r="AO1798" s="736"/>
    </row>
    <row r="1799" spans="2:41" ht="18" customHeight="1">
      <c r="B1799" s="72"/>
      <c r="D1799" s="49"/>
      <c r="F1799" s="49"/>
      <c r="G1799" s="49"/>
      <c r="I1799" s="1847"/>
      <c r="J1799" s="883"/>
      <c r="K1799" s="1761"/>
      <c r="L1799" s="49"/>
      <c r="M1799" s="49"/>
      <c r="N1799" s="49"/>
      <c r="O1799" s="736"/>
      <c r="P1799" s="1764"/>
      <c r="R1799" s="1765"/>
      <c r="S1799" s="1828"/>
      <c r="T1799" s="1767"/>
      <c r="V1799" s="1768"/>
      <c r="X1799" s="1767"/>
      <c r="Z1799" s="1768"/>
      <c r="AB1799" s="1767"/>
      <c r="AD1799" s="1768"/>
      <c r="AE1799" s="1828"/>
      <c r="AO1799" s="736"/>
    </row>
    <row r="1800" spans="2:41" ht="18" customHeight="1">
      <c r="B1800" s="72"/>
      <c r="D1800" s="49"/>
      <c r="F1800" s="49"/>
      <c r="G1800" s="49"/>
      <c r="I1800" s="1847"/>
      <c r="J1800" s="883"/>
      <c r="K1800" s="1761"/>
      <c r="L1800" s="49"/>
      <c r="M1800" s="49"/>
      <c r="N1800" s="49"/>
      <c r="O1800" s="736"/>
      <c r="P1800" s="1764"/>
      <c r="R1800" s="1765"/>
      <c r="S1800" s="1828"/>
      <c r="T1800" s="1767"/>
      <c r="V1800" s="1768"/>
      <c r="X1800" s="1767"/>
      <c r="Z1800" s="1768"/>
      <c r="AB1800" s="1767"/>
      <c r="AD1800" s="1768"/>
      <c r="AE1800" s="1828"/>
      <c r="AO1800" s="736"/>
    </row>
    <row r="1801" spans="2:41" ht="18" customHeight="1">
      <c r="B1801" s="72"/>
      <c r="D1801" s="49"/>
      <c r="F1801" s="49"/>
      <c r="G1801" s="49"/>
      <c r="I1801" s="1847"/>
      <c r="J1801" s="883"/>
      <c r="K1801" s="1761"/>
      <c r="L1801" s="49"/>
      <c r="M1801" s="49"/>
      <c r="N1801" s="49"/>
      <c r="O1801" s="736"/>
      <c r="P1801" s="1764"/>
      <c r="R1801" s="1765"/>
      <c r="S1801" s="1828"/>
      <c r="T1801" s="1767"/>
      <c r="V1801" s="1768"/>
      <c r="X1801" s="1767"/>
      <c r="Z1801" s="1768"/>
      <c r="AB1801" s="1767"/>
      <c r="AD1801" s="1768"/>
      <c r="AE1801" s="1828"/>
      <c r="AO1801" s="736"/>
    </row>
    <row r="1802" spans="2:41" ht="18" customHeight="1">
      <c r="B1802" s="72"/>
      <c r="D1802" s="49"/>
      <c r="F1802" s="49"/>
      <c r="G1802" s="49"/>
      <c r="I1802" s="1847"/>
      <c r="J1802" s="883"/>
      <c r="K1802" s="1761"/>
      <c r="L1802" s="49"/>
      <c r="M1802" s="49"/>
      <c r="N1802" s="49"/>
      <c r="O1802" s="736"/>
      <c r="P1802" s="1764"/>
      <c r="R1802" s="1765"/>
      <c r="S1802" s="1828"/>
      <c r="T1802" s="1767"/>
      <c r="V1802" s="1768"/>
      <c r="X1802" s="1767"/>
      <c r="Z1802" s="1768"/>
      <c r="AB1802" s="1767"/>
      <c r="AD1802" s="1768"/>
      <c r="AE1802" s="1828"/>
      <c r="AO1802" s="736"/>
    </row>
    <row r="1803" spans="2:41" ht="18" customHeight="1">
      <c r="B1803" s="72"/>
      <c r="D1803" s="49"/>
      <c r="F1803" s="49"/>
      <c r="G1803" s="49"/>
      <c r="I1803" s="1847"/>
      <c r="J1803" s="883"/>
      <c r="K1803" s="1761"/>
      <c r="L1803" s="49"/>
      <c r="M1803" s="49"/>
      <c r="N1803" s="49"/>
      <c r="O1803" s="736"/>
      <c r="P1803" s="1764"/>
      <c r="R1803" s="1765"/>
      <c r="S1803" s="1828"/>
      <c r="T1803" s="1767"/>
      <c r="V1803" s="1768"/>
      <c r="X1803" s="1767"/>
      <c r="Z1803" s="1768"/>
      <c r="AB1803" s="1767"/>
      <c r="AD1803" s="1768"/>
      <c r="AE1803" s="1828"/>
      <c r="AO1803" s="736"/>
    </row>
    <row r="1804" spans="2:41" ht="18" customHeight="1">
      <c r="B1804" s="72"/>
      <c r="D1804" s="49"/>
      <c r="F1804" s="49"/>
      <c r="G1804" s="49"/>
      <c r="I1804" s="1847"/>
      <c r="J1804" s="883"/>
      <c r="K1804" s="1761"/>
      <c r="L1804" s="49"/>
      <c r="M1804" s="49"/>
      <c r="N1804" s="49"/>
      <c r="O1804" s="736"/>
      <c r="P1804" s="1764"/>
      <c r="R1804" s="1765"/>
      <c r="S1804" s="1828"/>
      <c r="T1804" s="1767"/>
      <c r="V1804" s="1768"/>
      <c r="X1804" s="1767"/>
      <c r="Z1804" s="1768"/>
      <c r="AB1804" s="1767"/>
      <c r="AD1804" s="1768"/>
      <c r="AE1804" s="1828"/>
      <c r="AO1804" s="736"/>
    </row>
    <row r="1805" spans="2:41" ht="18" customHeight="1">
      <c r="B1805" s="72"/>
      <c r="D1805" s="49"/>
      <c r="F1805" s="49"/>
      <c r="G1805" s="49"/>
      <c r="I1805" s="1847"/>
      <c r="J1805" s="883"/>
      <c r="K1805" s="1761"/>
      <c r="L1805" s="49"/>
      <c r="M1805" s="49"/>
      <c r="N1805" s="49"/>
      <c r="O1805" s="736"/>
      <c r="P1805" s="1764"/>
      <c r="R1805" s="1765"/>
      <c r="S1805" s="1828"/>
      <c r="T1805" s="1767"/>
      <c r="V1805" s="1768"/>
      <c r="X1805" s="1767"/>
      <c r="Z1805" s="1768"/>
      <c r="AB1805" s="1767"/>
      <c r="AD1805" s="1768"/>
      <c r="AE1805" s="1828"/>
      <c r="AO1805" s="736"/>
    </row>
    <row r="1806" spans="2:41" ht="18" customHeight="1">
      <c r="B1806" s="72"/>
      <c r="D1806" s="49"/>
      <c r="F1806" s="49"/>
      <c r="G1806" s="49"/>
      <c r="I1806" s="1847"/>
      <c r="J1806" s="883"/>
      <c r="K1806" s="1761"/>
      <c r="L1806" s="49"/>
      <c r="M1806" s="49"/>
      <c r="N1806" s="49"/>
      <c r="O1806" s="736"/>
      <c r="P1806" s="1764"/>
      <c r="R1806" s="1765"/>
      <c r="S1806" s="1828"/>
      <c r="T1806" s="1767"/>
      <c r="V1806" s="1768"/>
      <c r="X1806" s="1767"/>
      <c r="Z1806" s="1768"/>
      <c r="AB1806" s="1767"/>
      <c r="AD1806" s="1768"/>
      <c r="AE1806" s="1828"/>
      <c r="AO1806" s="736"/>
    </row>
    <row r="1807" spans="2:41" ht="18" customHeight="1">
      <c r="B1807" s="72"/>
      <c r="D1807" s="49"/>
      <c r="F1807" s="49"/>
      <c r="G1807" s="49"/>
      <c r="I1807" s="1847"/>
      <c r="J1807" s="883"/>
      <c r="K1807" s="1761"/>
      <c r="L1807" s="49"/>
      <c r="M1807" s="49"/>
      <c r="N1807" s="49"/>
      <c r="O1807" s="736"/>
      <c r="P1807" s="1764"/>
      <c r="R1807" s="1765"/>
      <c r="S1807" s="1828"/>
      <c r="T1807" s="1767"/>
      <c r="V1807" s="1768"/>
      <c r="X1807" s="1767"/>
      <c r="Z1807" s="1768"/>
      <c r="AB1807" s="1767"/>
      <c r="AD1807" s="1768"/>
      <c r="AE1807" s="1828"/>
      <c r="AO1807" s="736"/>
    </row>
    <row r="1808" spans="2:41" ht="18" customHeight="1">
      <c r="B1808" s="72"/>
      <c r="D1808" s="49"/>
      <c r="F1808" s="49"/>
      <c r="G1808" s="49"/>
      <c r="I1808" s="1847"/>
      <c r="J1808" s="883"/>
      <c r="K1808" s="1761"/>
      <c r="L1808" s="49"/>
      <c r="M1808" s="49"/>
      <c r="N1808" s="49"/>
      <c r="O1808" s="736"/>
      <c r="P1808" s="1764"/>
      <c r="R1808" s="1765"/>
      <c r="S1808" s="1828"/>
      <c r="T1808" s="1767"/>
      <c r="V1808" s="1768"/>
      <c r="X1808" s="1767"/>
      <c r="Z1808" s="1768"/>
      <c r="AB1808" s="1767"/>
      <c r="AD1808" s="1768"/>
      <c r="AE1808" s="1828"/>
      <c r="AO1808" s="736"/>
    </row>
    <row r="1809" spans="2:41" ht="18" customHeight="1">
      <c r="B1809" s="72"/>
      <c r="D1809" s="49"/>
      <c r="F1809" s="49"/>
      <c r="G1809" s="49"/>
      <c r="I1809" s="1847"/>
      <c r="J1809" s="883"/>
      <c r="K1809" s="1761"/>
      <c r="L1809" s="49"/>
      <c r="M1809" s="49"/>
      <c r="N1809" s="49"/>
      <c r="O1809" s="736"/>
      <c r="P1809" s="1764"/>
      <c r="R1809" s="1765"/>
      <c r="S1809" s="1828"/>
      <c r="T1809" s="1767"/>
      <c r="V1809" s="1768"/>
      <c r="X1809" s="1767"/>
      <c r="Z1809" s="1768"/>
      <c r="AB1809" s="1767"/>
      <c r="AD1809" s="1768"/>
      <c r="AE1809" s="1828"/>
      <c r="AO1809" s="736"/>
    </row>
    <row r="1810" spans="2:41" ht="18" customHeight="1">
      <c r="B1810" s="72"/>
      <c r="D1810" s="49"/>
      <c r="F1810" s="49"/>
      <c r="G1810" s="49"/>
      <c r="I1810" s="1847"/>
      <c r="J1810" s="883"/>
      <c r="K1810" s="1761"/>
      <c r="L1810" s="49"/>
      <c r="M1810" s="49"/>
      <c r="N1810" s="49"/>
      <c r="O1810" s="736"/>
      <c r="P1810" s="1764"/>
      <c r="R1810" s="1765"/>
      <c r="S1810" s="1828"/>
      <c r="T1810" s="1767"/>
      <c r="V1810" s="1768"/>
      <c r="X1810" s="1767"/>
      <c r="Z1810" s="1768"/>
      <c r="AB1810" s="1767"/>
      <c r="AD1810" s="1768"/>
      <c r="AE1810" s="1828"/>
      <c r="AO1810" s="736"/>
    </row>
    <row r="1811" spans="2:41" ht="18" customHeight="1">
      <c r="B1811" s="72"/>
      <c r="D1811" s="49"/>
      <c r="F1811" s="49"/>
      <c r="G1811" s="49"/>
      <c r="I1811" s="1847"/>
      <c r="J1811" s="883"/>
      <c r="K1811" s="1761"/>
      <c r="L1811" s="49"/>
      <c r="M1811" s="49"/>
      <c r="N1811" s="49"/>
      <c r="O1811" s="736"/>
      <c r="P1811" s="1764"/>
      <c r="R1811" s="1765"/>
      <c r="S1811" s="1828"/>
      <c r="T1811" s="1767"/>
      <c r="V1811" s="1768"/>
      <c r="X1811" s="1767"/>
      <c r="Z1811" s="1768"/>
      <c r="AB1811" s="1767"/>
      <c r="AD1811" s="1768"/>
      <c r="AE1811" s="1828"/>
      <c r="AO1811" s="736"/>
    </row>
    <row r="1812" spans="2:41" ht="18" customHeight="1">
      <c r="B1812" s="72"/>
      <c r="D1812" s="49"/>
      <c r="F1812" s="49"/>
      <c r="G1812" s="49"/>
      <c r="I1812" s="1847"/>
      <c r="J1812" s="883"/>
      <c r="K1812" s="1761"/>
      <c r="L1812" s="49"/>
      <c r="M1812" s="49"/>
      <c r="N1812" s="49"/>
      <c r="O1812" s="736"/>
      <c r="P1812" s="1764"/>
      <c r="R1812" s="1765"/>
      <c r="S1812" s="1828"/>
      <c r="T1812" s="1767"/>
      <c r="V1812" s="1768"/>
      <c r="X1812" s="1767"/>
      <c r="Z1812" s="1768"/>
      <c r="AB1812" s="1767"/>
      <c r="AD1812" s="1768"/>
      <c r="AE1812" s="1828"/>
      <c r="AO1812" s="736"/>
    </row>
    <row r="1813" spans="2:41" ht="18" customHeight="1">
      <c r="B1813" s="72"/>
      <c r="D1813" s="49"/>
      <c r="F1813" s="49"/>
      <c r="G1813" s="49"/>
      <c r="I1813" s="1847"/>
      <c r="J1813" s="883"/>
      <c r="K1813" s="1761"/>
      <c r="L1813" s="49"/>
      <c r="M1813" s="49"/>
      <c r="N1813" s="49"/>
      <c r="O1813" s="736"/>
      <c r="P1813" s="1764"/>
      <c r="R1813" s="1765"/>
      <c r="S1813" s="1828"/>
      <c r="T1813" s="1767"/>
      <c r="V1813" s="1768"/>
      <c r="X1813" s="1767"/>
      <c r="Z1813" s="1768"/>
      <c r="AB1813" s="1767"/>
      <c r="AD1813" s="1768"/>
      <c r="AE1813" s="1828"/>
      <c r="AO1813" s="736"/>
    </row>
    <row r="1814" spans="2:41" ht="18" customHeight="1">
      <c r="B1814" s="72"/>
      <c r="D1814" s="49"/>
      <c r="F1814" s="49"/>
      <c r="G1814" s="49"/>
      <c r="I1814" s="1847"/>
      <c r="J1814" s="883"/>
      <c r="K1814" s="1761"/>
      <c r="L1814" s="49"/>
      <c r="M1814" s="49"/>
      <c r="N1814" s="49"/>
      <c r="O1814" s="736"/>
      <c r="P1814" s="1764"/>
      <c r="R1814" s="1765"/>
      <c r="S1814" s="1828"/>
      <c r="T1814" s="1767"/>
      <c r="V1814" s="1768"/>
      <c r="X1814" s="1767"/>
      <c r="Z1814" s="1768"/>
      <c r="AB1814" s="1767"/>
      <c r="AD1814" s="1768"/>
      <c r="AE1814" s="1828"/>
      <c r="AO1814" s="736"/>
    </row>
    <row r="1815" spans="2:41" ht="18" customHeight="1">
      <c r="B1815" s="72"/>
      <c r="D1815" s="49"/>
      <c r="F1815" s="49"/>
      <c r="G1815" s="49"/>
      <c r="I1815" s="1847"/>
      <c r="J1815" s="883"/>
      <c r="K1815" s="1761"/>
      <c r="L1815" s="49"/>
      <c r="M1815" s="49"/>
      <c r="N1815" s="49"/>
      <c r="O1815" s="736"/>
      <c r="P1815" s="1764"/>
      <c r="R1815" s="1765"/>
      <c r="S1815" s="1828"/>
      <c r="T1815" s="1767"/>
      <c r="V1815" s="1768"/>
      <c r="X1815" s="1767"/>
      <c r="Z1815" s="1768"/>
      <c r="AB1815" s="1767"/>
      <c r="AD1815" s="1768"/>
      <c r="AE1815" s="1828"/>
      <c r="AO1815" s="736"/>
    </row>
    <row r="1816" spans="2:41" ht="18" customHeight="1">
      <c r="B1816" s="72"/>
      <c r="D1816" s="49"/>
      <c r="F1816" s="49"/>
      <c r="G1816" s="49"/>
      <c r="I1816" s="1847"/>
      <c r="J1816" s="883"/>
      <c r="K1816" s="1761"/>
      <c r="L1816" s="49"/>
      <c r="M1816" s="49"/>
      <c r="N1816" s="49"/>
      <c r="O1816" s="736"/>
      <c r="P1816" s="1764"/>
      <c r="R1816" s="1765"/>
      <c r="S1816" s="1828"/>
      <c r="T1816" s="1767"/>
      <c r="V1816" s="1768"/>
      <c r="X1816" s="1767"/>
      <c r="Z1816" s="1768"/>
      <c r="AB1816" s="1767"/>
      <c r="AD1816" s="1768"/>
      <c r="AE1816" s="1828"/>
      <c r="AO1816" s="736"/>
    </row>
    <row r="1817" spans="2:41" ht="18" customHeight="1">
      <c r="B1817" s="72"/>
      <c r="D1817" s="49"/>
      <c r="F1817" s="49"/>
      <c r="G1817" s="49"/>
      <c r="I1817" s="1847"/>
      <c r="J1817" s="883"/>
      <c r="K1817" s="1761"/>
      <c r="L1817" s="49"/>
      <c r="M1817" s="49"/>
      <c r="N1817" s="49"/>
      <c r="O1817" s="736"/>
      <c r="P1817" s="1764"/>
      <c r="R1817" s="1765"/>
      <c r="S1817" s="1828"/>
      <c r="T1817" s="1767"/>
      <c r="V1817" s="1768"/>
      <c r="X1817" s="1767"/>
      <c r="Z1817" s="1768"/>
      <c r="AB1817" s="1767"/>
      <c r="AD1817" s="1768"/>
      <c r="AE1817" s="1828"/>
      <c r="AO1817" s="736"/>
    </row>
    <row r="1818" spans="2:41" ht="18" customHeight="1">
      <c r="B1818" s="72"/>
      <c r="D1818" s="49"/>
      <c r="F1818" s="49"/>
      <c r="G1818" s="49"/>
      <c r="I1818" s="1847"/>
      <c r="J1818" s="883"/>
      <c r="K1818" s="1761"/>
      <c r="L1818" s="49"/>
      <c r="M1818" s="49"/>
      <c r="N1818" s="49"/>
      <c r="O1818" s="736"/>
      <c r="P1818" s="1764"/>
      <c r="R1818" s="1765"/>
      <c r="S1818" s="1828"/>
      <c r="T1818" s="1767"/>
      <c r="V1818" s="1768"/>
      <c r="X1818" s="1767"/>
      <c r="Z1818" s="1768"/>
      <c r="AB1818" s="1767"/>
      <c r="AD1818" s="1768"/>
      <c r="AE1818" s="1828"/>
      <c r="AO1818" s="736"/>
    </row>
    <row r="1819" spans="2:41" ht="18" customHeight="1">
      <c r="B1819" s="72"/>
      <c r="D1819" s="49"/>
      <c r="F1819" s="49"/>
      <c r="G1819" s="49"/>
      <c r="I1819" s="1847"/>
      <c r="J1819" s="883"/>
      <c r="K1819" s="1761"/>
      <c r="L1819" s="49"/>
      <c r="M1819" s="49"/>
      <c r="N1819" s="49"/>
      <c r="O1819" s="736"/>
      <c r="P1819" s="1764"/>
      <c r="R1819" s="1765"/>
      <c r="S1819" s="1828"/>
      <c r="T1819" s="1767"/>
      <c r="V1819" s="1768"/>
      <c r="X1819" s="1767"/>
      <c r="Z1819" s="1768"/>
      <c r="AB1819" s="1767"/>
      <c r="AD1819" s="1768"/>
      <c r="AE1819" s="1828"/>
      <c r="AO1819" s="736"/>
    </row>
    <row r="1820" spans="2:41" ht="18" customHeight="1">
      <c r="B1820" s="72"/>
      <c r="D1820" s="49"/>
      <c r="F1820" s="49"/>
      <c r="G1820" s="49"/>
      <c r="I1820" s="1847"/>
      <c r="J1820" s="883"/>
      <c r="K1820" s="1761"/>
      <c r="L1820" s="49"/>
      <c r="M1820" s="49"/>
      <c r="N1820" s="49"/>
      <c r="O1820" s="736"/>
      <c r="P1820" s="1764"/>
      <c r="R1820" s="1765"/>
      <c r="S1820" s="1828"/>
      <c r="T1820" s="1767"/>
      <c r="V1820" s="1768"/>
      <c r="X1820" s="1767"/>
      <c r="Z1820" s="1768"/>
      <c r="AB1820" s="1767"/>
      <c r="AD1820" s="1768"/>
      <c r="AE1820" s="1828"/>
      <c r="AO1820" s="736"/>
    </row>
    <row r="1821" spans="2:41" ht="18" customHeight="1">
      <c r="B1821" s="72"/>
      <c r="D1821" s="49"/>
      <c r="F1821" s="49"/>
      <c r="G1821" s="49"/>
      <c r="I1821" s="1847"/>
      <c r="J1821" s="883"/>
      <c r="K1821" s="1761"/>
      <c r="L1821" s="49"/>
      <c r="M1821" s="49"/>
      <c r="N1821" s="49"/>
      <c r="O1821" s="736"/>
      <c r="P1821" s="1764"/>
      <c r="R1821" s="1765"/>
      <c r="S1821" s="1828"/>
      <c r="T1821" s="1767"/>
      <c r="V1821" s="1768"/>
      <c r="X1821" s="1767"/>
      <c r="Z1821" s="1768"/>
      <c r="AB1821" s="1767"/>
      <c r="AD1821" s="1768"/>
      <c r="AE1821" s="1828"/>
      <c r="AO1821" s="736"/>
    </row>
    <row r="1822" spans="2:41" ht="18" customHeight="1">
      <c r="B1822" s="72"/>
      <c r="D1822" s="49"/>
      <c r="F1822" s="49"/>
      <c r="G1822" s="49"/>
      <c r="I1822" s="1847"/>
      <c r="J1822" s="883"/>
      <c r="K1822" s="1761"/>
      <c r="L1822" s="49"/>
      <c r="M1822" s="49"/>
      <c r="N1822" s="49"/>
      <c r="O1822" s="736"/>
      <c r="P1822" s="1764"/>
      <c r="R1822" s="1765"/>
      <c r="S1822" s="1828"/>
      <c r="T1822" s="1767"/>
      <c r="V1822" s="1768"/>
      <c r="X1822" s="1767"/>
      <c r="Z1822" s="1768"/>
      <c r="AB1822" s="1767"/>
      <c r="AD1822" s="1768"/>
      <c r="AE1822" s="1828"/>
      <c r="AO1822" s="736"/>
    </row>
    <row r="1823" spans="2:41" ht="18" customHeight="1">
      <c r="B1823" s="72"/>
      <c r="D1823" s="49"/>
      <c r="F1823" s="49"/>
      <c r="G1823" s="49"/>
      <c r="I1823" s="1847"/>
      <c r="J1823" s="883"/>
      <c r="K1823" s="1761"/>
      <c r="L1823" s="49"/>
      <c r="M1823" s="49"/>
      <c r="N1823" s="49"/>
      <c r="O1823" s="736"/>
      <c r="P1823" s="1764"/>
      <c r="R1823" s="1765"/>
      <c r="S1823" s="1828"/>
      <c r="T1823" s="1767"/>
      <c r="V1823" s="1768"/>
      <c r="X1823" s="1767"/>
      <c r="Z1823" s="1768"/>
      <c r="AB1823" s="1767"/>
      <c r="AD1823" s="1768"/>
      <c r="AE1823" s="1828"/>
      <c r="AO1823" s="736"/>
    </row>
    <row r="1824" spans="2:41" ht="18" customHeight="1">
      <c r="B1824" s="72"/>
      <c r="D1824" s="49"/>
      <c r="F1824" s="49"/>
      <c r="G1824" s="49"/>
      <c r="I1824" s="1847"/>
      <c r="J1824" s="883"/>
      <c r="K1824" s="1761"/>
      <c r="L1824" s="49"/>
      <c r="M1824" s="49"/>
      <c r="N1824" s="49"/>
      <c r="O1824" s="736"/>
      <c r="P1824" s="1764"/>
      <c r="R1824" s="1765"/>
      <c r="S1824" s="1828"/>
      <c r="T1824" s="1767"/>
      <c r="V1824" s="1768"/>
      <c r="X1824" s="1767"/>
      <c r="Z1824" s="1768"/>
      <c r="AB1824" s="1767"/>
      <c r="AD1824" s="1768"/>
      <c r="AE1824" s="1828"/>
      <c r="AO1824" s="736"/>
    </row>
    <row r="1825" spans="2:41" ht="18" customHeight="1">
      <c r="B1825" s="72"/>
      <c r="D1825" s="49"/>
      <c r="F1825" s="49"/>
      <c r="G1825" s="49"/>
      <c r="I1825" s="1847"/>
      <c r="J1825" s="883"/>
      <c r="K1825" s="1761"/>
      <c r="L1825" s="49"/>
      <c r="M1825" s="49"/>
      <c r="N1825" s="49"/>
      <c r="O1825" s="736"/>
      <c r="P1825" s="1764"/>
      <c r="R1825" s="1765"/>
      <c r="S1825" s="1828"/>
      <c r="T1825" s="1767"/>
      <c r="V1825" s="1768"/>
      <c r="X1825" s="1767"/>
      <c r="Z1825" s="1768"/>
      <c r="AB1825" s="1767"/>
      <c r="AD1825" s="1768"/>
      <c r="AE1825" s="1828"/>
      <c r="AO1825" s="736"/>
    </row>
    <row r="1826" spans="2:41" ht="18" customHeight="1">
      <c r="B1826" s="72"/>
      <c r="D1826" s="49"/>
      <c r="F1826" s="49"/>
      <c r="G1826" s="49"/>
      <c r="I1826" s="1847"/>
      <c r="J1826" s="883"/>
      <c r="K1826" s="1761"/>
      <c r="L1826" s="49"/>
      <c r="M1826" s="49"/>
      <c r="N1826" s="49"/>
      <c r="O1826" s="736"/>
      <c r="P1826" s="1764"/>
      <c r="R1826" s="1765"/>
      <c r="S1826" s="1828"/>
      <c r="T1826" s="1767"/>
      <c r="V1826" s="1768"/>
      <c r="X1826" s="1767"/>
      <c r="Z1826" s="1768"/>
      <c r="AB1826" s="1767"/>
      <c r="AD1826" s="1768"/>
      <c r="AE1826" s="1828"/>
      <c r="AO1826" s="736"/>
    </row>
    <row r="1827" spans="2:41" ht="18" customHeight="1">
      <c r="B1827" s="72"/>
      <c r="D1827" s="49"/>
      <c r="F1827" s="49"/>
      <c r="G1827" s="49"/>
      <c r="I1827" s="1847"/>
      <c r="J1827" s="883"/>
      <c r="K1827" s="1761"/>
      <c r="L1827" s="49"/>
      <c r="M1827" s="49"/>
      <c r="N1827" s="49"/>
      <c r="O1827" s="736"/>
      <c r="P1827" s="1764"/>
      <c r="R1827" s="1765"/>
      <c r="S1827" s="1828"/>
      <c r="T1827" s="1767"/>
      <c r="V1827" s="1768"/>
      <c r="X1827" s="1767"/>
      <c r="Z1827" s="1768"/>
      <c r="AB1827" s="1767"/>
      <c r="AD1827" s="1768"/>
      <c r="AE1827" s="1828"/>
      <c r="AO1827" s="736"/>
    </row>
    <row r="1828" spans="2:41" ht="18" customHeight="1">
      <c r="B1828" s="72"/>
      <c r="D1828" s="49"/>
      <c r="F1828" s="49"/>
      <c r="G1828" s="49"/>
      <c r="I1828" s="1847"/>
      <c r="J1828" s="883"/>
      <c r="K1828" s="1761"/>
      <c r="L1828" s="49"/>
      <c r="M1828" s="49"/>
      <c r="N1828" s="49"/>
      <c r="O1828" s="736"/>
      <c r="P1828" s="1764"/>
      <c r="R1828" s="1765"/>
      <c r="S1828" s="1828"/>
      <c r="T1828" s="1767"/>
      <c r="V1828" s="1768"/>
      <c r="X1828" s="1767"/>
      <c r="Z1828" s="1768"/>
      <c r="AB1828" s="1767"/>
      <c r="AD1828" s="1768"/>
      <c r="AE1828" s="1828"/>
      <c r="AO1828" s="736"/>
    </row>
    <row r="1829" spans="2:41" ht="18" customHeight="1">
      <c r="B1829" s="72"/>
      <c r="D1829" s="49"/>
      <c r="F1829" s="49"/>
      <c r="G1829" s="49"/>
      <c r="I1829" s="1847"/>
      <c r="J1829" s="883"/>
      <c r="K1829" s="1761"/>
      <c r="L1829" s="49"/>
      <c r="M1829" s="49"/>
      <c r="N1829" s="49"/>
      <c r="O1829" s="736"/>
      <c r="P1829" s="1764"/>
      <c r="R1829" s="1765"/>
      <c r="S1829" s="1828"/>
      <c r="T1829" s="1767"/>
      <c r="V1829" s="1768"/>
      <c r="X1829" s="1767"/>
      <c r="Z1829" s="1768"/>
      <c r="AB1829" s="1767"/>
      <c r="AD1829" s="1768"/>
      <c r="AE1829" s="1828"/>
      <c r="AO1829" s="736"/>
    </row>
    <row r="1830" spans="2:41" ht="18" customHeight="1">
      <c r="B1830" s="72"/>
      <c r="D1830" s="49"/>
      <c r="F1830" s="49"/>
      <c r="G1830" s="49"/>
      <c r="I1830" s="1847"/>
      <c r="J1830" s="883"/>
      <c r="K1830" s="1761"/>
      <c r="L1830" s="49"/>
      <c r="M1830" s="49"/>
      <c r="N1830" s="49"/>
      <c r="O1830" s="736"/>
      <c r="P1830" s="1764"/>
      <c r="R1830" s="1765"/>
      <c r="S1830" s="1828"/>
      <c r="T1830" s="1767"/>
      <c r="V1830" s="1768"/>
      <c r="X1830" s="1767"/>
      <c r="Z1830" s="1768"/>
      <c r="AB1830" s="1767"/>
      <c r="AD1830" s="1768"/>
      <c r="AE1830" s="1828"/>
      <c r="AO1830" s="736"/>
    </row>
    <row r="1831" spans="2:41" ht="18" customHeight="1">
      <c r="B1831" s="72"/>
      <c r="D1831" s="49"/>
      <c r="F1831" s="49"/>
      <c r="G1831" s="49"/>
      <c r="I1831" s="1847"/>
      <c r="J1831" s="883"/>
      <c r="K1831" s="1761"/>
      <c r="L1831" s="49"/>
      <c r="M1831" s="49"/>
      <c r="N1831" s="49"/>
      <c r="O1831" s="736"/>
      <c r="P1831" s="1764"/>
      <c r="R1831" s="1765"/>
      <c r="S1831" s="1828"/>
      <c r="T1831" s="1767"/>
      <c r="V1831" s="1768"/>
      <c r="X1831" s="1767"/>
      <c r="Z1831" s="1768"/>
      <c r="AB1831" s="1767"/>
      <c r="AD1831" s="1768"/>
      <c r="AE1831" s="1828"/>
      <c r="AO1831" s="736"/>
    </row>
    <row r="1832" spans="2:41" ht="18" customHeight="1">
      <c r="B1832" s="72"/>
      <c r="D1832" s="49"/>
      <c r="F1832" s="49"/>
      <c r="G1832" s="49"/>
      <c r="I1832" s="1847"/>
      <c r="J1832" s="883"/>
      <c r="K1832" s="1761"/>
      <c r="L1832" s="49"/>
      <c r="M1832" s="49"/>
      <c r="N1832" s="49"/>
      <c r="O1832" s="736"/>
      <c r="P1832" s="1764"/>
      <c r="R1832" s="1765"/>
      <c r="S1832" s="1828"/>
      <c r="T1832" s="1767"/>
      <c r="V1832" s="1768"/>
      <c r="X1832" s="1767"/>
      <c r="Z1832" s="1768"/>
      <c r="AB1832" s="1767"/>
      <c r="AD1832" s="1768"/>
      <c r="AE1832" s="1828"/>
      <c r="AO1832" s="736"/>
    </row>
    <row r="1833" spans="2:41" ht="18" customHeight="1">
      <c r="B1833" s="72"/>
      <c r="D1833" s="49"/>
      <c r="F1833" s="49"/>
      <c r="G1833" s="49"/>
      <c r="I1833" s="1847"/>
      <c r="J1833" s="883"/>
      <c r="K1833" s="1761"/>
      <c r="L1833" s="49"/>
      <c r="M1833" s="49"/>
      <c r="N1833" s="49"/>
      <c r="O1833" s="736"/>
      <c r="P1833" s="1764"/>
      <c r="R1833" s="1765"/>
      <c r="S1833" s="1828"/>
      <c r="T1833" s="1767"/>
      <c r="V1833" s="1768"/>
      <c r="X1833" s="1767"/>
      <c r="Z1833" s="1768"/>
      <c r="AB1833" s="1767"/>
      <c r="AD1833" s="1768"/>
      <c r="AE1833" s="1828"/>
      <c r="AO1833" s="736"/>
    </row>
    <row r="1834" spans="2:41" ht="18" customHeight="1">
      <c r="B1834" s="72"/>
      <c r="D1834" s="49"/>
      <c r="F1834" s="49"/>
      <c r="G1834" s="49"/>
      <c r="I1834" s="1847"/>
      <c r="J1834" s="883"/>
      <c r="K1834" s="1761"/>
      <c r="L1834" s="49"/>
      <c r="M1834" s="49"/>
      <c r="N1834" s="49"/>
      <c r="O1834" s="736"/>
      <c r="P1834" s="1764"/>
      <c r="R1834" s="1765"/>
      <c r="S1834" s="1828"/>
      <c r="T1834" s="1767"/>
      <c r="V1834" s="1768"/>
      <c r="X1834" s="1767"/>
      <c r="Z1834" s="1768"/>
      <c r="AB1834" s="1767"/>
      <c r="AD1834" s="1768"/>
      <c r="AE1834" s="1828"/>
      <c r="AO1834" s="736"/>
    </row>
    <row r="1835" spans="2:41" ht="18" customHeight="1">
      <c r="B1835" s="72"/>
      <c r="D1835" s="49"/>
      <c r="F1835" s="49"/>
      <c r="G1835" s="49"/>
      <c r="I1835" s="1847"/>
      <c r="J1835" s="883"/>
      <c r="K1835" s="1761"/>
      <c r="L1835" s="49"/>
      <c r="M1835" s="49"/>
      <c r="N1835" s="49"/>
      <c r="O1835" s="736"/>
      <c r="P1835" s="1764"/>
      <c r="R1835" s="1765"/>
      <c r="S1835" s="1828"/>
      <c r="T1835" s="1767"/>
      <c r="V1835" s="1768"/>
      <c r="X1835" s="1767"/>
      <c r="Z1835" s="1768"/>
      <c r="AB1835" s="1767"/>
      <c r="AD1835" s="1768"/>
      <c r="AE1835" s="1828"/>
      <c r="AO1835" s="736"/>
    </row>
    <row r="1836" spans="2:41" ht="18" customHeight="1">
      <c r="B1836" s="72"/>
      <c r="D1836" s="49"/>
      <c r="F1836" s="49"/>
      <c r="G1836" s="49"/>
      <c r="I1836" s="1847"/>
      <c r="J1836" s="883"/>
      <c r="K1836" s="1761"/>
      <c r="L1836" s="49"/>
      <c r="M1836" s="49"/>
      <c r="N1836" s="49"/>
      <c r="O1836" s="736"/>
      <c r="P1836" s="1764"/>
      <c r="R1836" s="1765"/>
      <c r="S1836" s="1828"/>
      <c r="T1836" s="1767"/>
      <c r="V1836" s="1768"/>
      <c r="X1836" s="1767"/>
      <c r="Z1836" s="1768"/>
      <c r="AB1836" s="1767"/>
      <c r="AD1836" s="1768"/>
      <c r="AE1836" s="1828"/>
      <c r="AO1836" s="736"/>
    </row>
    <row r="1837" spans="2:41" ht="18" customHeight="1">
      <c r="B1837" s="72"/>
      <c r="D1837" s="49"/>
      <c r="F1837" s="49"/>
      <c r="G1837" s="49"/>
      <c r="I1837" s="1847"/>
      <c r="J1837" s="883"/>
      <c r="K1837" s="1761"/>
      <c r="L1837" s="49"/>
      <c r="M1837" s="49"/>
      <c r="N1837" s="49"/>
      <c r="O1837" s="736"/>
      <c r="P1837" s="1764"/>
      <c r="R1837" s="1765"/>
      <c r="S1837" s="1828"/>
      <c r="T1837" s="1767"/>
      <c r="V1837" s="1768"/>
      <c r="X1837" s="1767"/>
      <c r="Z1837" s="1768"/>
      <c r="AB1837" s="1767"/>
      <c r="AD1837" s="1768"/>
      <c r="AE1837" s="1828"/>
      <c r="AO1837" s="736"/>
    </row>
    <row r="1838" spans="2:41" ht="18" customHeight="1">
      <c r="B1838" s="72"/>
      <c r="D1838" s="49"/>
      <c r="F1838" s="49"/>
      <c r="G1838" s="49"/>
      <c r="I1838" s="1847"/>
      <c r="J1838" s="883"/>
      <c r="K1838" s="1761"/>
      <c r="L1838" s="49"/>
      <c r="M1838" s="49"/>
      <c r="N1838" s="49"/>
      <c r="O1838" s="736"/>
      <c r="P1838" s="1764"/>
      <c r="R1838" s="1765"/>
      <c r="S1838" s="1828"/>
      <c r="T1838" s="1767"/>
      <c r="V1838" s="1768"/>
      <c r="X1838" s="1767"/>
      <c r="Z1838" s="1768"/>
      <c r="AB1838" s="1767"/>
      <c r="AD1838" s="1768"/>
      <c r="AE1838" s="1828"/>
      <c r="AO1838" s="736"/>
    </row>
    <row r="1839" spans="2:41" ht="18" customHeight="1">
      <c r="B1839" s="72"/>
      <c r="D1839" s="49"/>
      <c r="F1839" s="49"/>
      <c r="G1839" s="49"/>
      <c r="I1839" s="1847"/>
      <c r="J1839" s="883"/>
      <c r="K1839" s="1761"/>
      <c r="L1839" s="49"/>
      <c r="M1839" s="49"/>
      <c r="N1839" s="49"/>
      <c r="O1839" s="736"/>
      <c r="P1839" s="1764"/>
      <c r="R1839" s="1765"/>
      <c r="S1839" s="1828"/>
      <c r="T1839" s="1767"/>
      <c r="V1839" s="1768"/>
      <c r="X1839" s="1767"/>
      <c r="Z1839" s="1768"/>
      <c r="AB1839" s="1767"/>
      <c r="AD1839" s="1768"/>
      <c r="AE1839" s="1828"/>
      <c r="AO1839" s="736"/>
    </row>
    <row r="1840" spans="2:41" ht="18" customHeight="1">
      <c r="B1840" s="72"/>
      <c r="D1840" s="49"/>
      <c r="F1840" s="49"/>
      <c r="G1840" s="49"/>
      <c r="I1840" s="1847"/>
      <c r="J1840" s="883"/>
      <c r="K1840" s="1761"/>
      <c r="L1840" s="49"/>
      <c r="M1840" s="49"/>
      <c r="N1840" s="49"/>
      <c r="O1840" s="736"/>
      <c r="P1840" s="1764"/>
      <c r="R1840" s="1765"/>
      <c r="S1840" s="1828"/>
      <c r="T1840" s="1767"/>
      <c r="V1840" s="1768"/>
      <c r="X1840" s="1767"/>
      <c r="Z1840" s="1768"/>
      <c r="AB1840" s="1767"/>
      <c r="AD1840" s="1768"/>
      <c r="AE1840" s="1828"/>
      <c r="AO1840" s="736"/>
    </row>
    <row r="1841" spans="2:41" ht="18" customHeight="1">
      <c r="B1841" s="72"/>
      <c r="D1841" s="49"/>
      <c r="F1841" s="49"/>
      <c r="G1841" s="49"/>
      <c r="I1841" s="1847"/>
      <c r="J1841" s="883"/>
      <c r="K1841" s="1761"/>
      <c r="L1841" s="49"/>
      <c r="M1841" s="49"/>
      <c r="N1841" s="49"/>
      <c r="O1841" s="736"/>
      <c r="P1841" s="1764"/>
      <c r="R1841" s="1765"/>
      <c r="S1841" s="1828"/>
      <c r="T1841" s="1767"/>
      <c r="V1841" s="1768"/>
      <c r="X1841" s="1767"/>
      <c r="Z1841" s="1768"/>
      <c r="AB1841" s="1767"/>
      <c r="AD1841" s="1768"/>
      <c r="AE1841" s="1828"/>
      <c r="AO1841" s="736"/>
    </row>
    <row r="1842" spans="2:41" ht="18" customHeight="1">
      <c r="B1842" s="72"/>
      <c r="D1842" s="49"/>
      <c r="F1842" s="49"/>
      <c r="G1842" s="49"/>
      <c r="I1842" s="1847"/>
      <c r="J1842" s="883"/>
      <c r="K1842" s="1761"/>
      <c r="L1842" s="49"/>
      <c r="M1842" s="49"/>
      <c r="N1842" s="49"/>
      <c r="O1842" s="736"/>
      <c r="P1842" s="1764"/>
      <c r="R1842" s="1765"/>
      <c r="S1842" s="1828"/>
      <c r="T1842" s="1767"/>
      <c r="V1842" s="1768"/>
      <c r="X1842" s="1767"/>
      <c r="Z1842" s="1768"/>
      <c r="AB1842" s="1767"/>
      <c r="AD1842" s="1768"/>
      <c r="AE1842" s="1828"/>
      <c r="AO1842" s="736"/>
    </row>
    <row r="1843" spans="2:41" ht="18" customHeight="1">
      <c r="B1843" s="72"/>
      <c r="D1843" s="49"/>
      <c r="F1843" s="49"/>
      <c r="G1843" s="49"/>
      <c r="I1843" s="1847"/>
      <c r="J1843" s="883"/>
      <c r="K1843" s="1761"/>
      <c r="L1843" s="49"/>
      <c r="M1843" s="49"/>
      <c r="N1843" s="49"/>
      <c r="O1843" s="736"/>
      <c r="P1843" s="1764"/>
      <c r="R1843" s="1765"/>
      <c r="S1843" s="1828"/>
      <c r="T1843" s="1767"/>
      <c r="V1843" s="1768"/>
      <c r="X1843" s="1767"/>
      <c r="Z1843" s="1768"/>
      <c r="AB1843" s="1767"/>
      <c r="AD1843" s="1768"/>
      <c r="AE1843" s="1828"/>
      <c r="AO1843" s="736"/>
    </row>
    <row r="1844" spans="2:41" ht="18" customHeight="1">
      <c r="B1844" s="72"/>
      <c r="D1844" s="49"/>
      <c r="F1844" s="49"/>
      <c r="G1844" s="49"/>
      <c r="I1844" s="1847"/>
      <c r="J1844" s="883"/>
      <c r="K1844" s="1761"/>
      <c r="L1844" s="49"/>
      <c r="M1844" s="49"/>
      <c r="N1844" s="49"/>
      <c r="O1844" s="736"/>
      <c r="P1844" s="1764"/>
      <c r="R1844" s="1765"/>
      <c r="S1844" s="1828"/>
      <c r="T1844" s="1767"/>
      <c r="V1844" s="1768"/>
      <c r="X1844" s="1767"/>
      <c r="Z1844" s="1768"/>
      <c r="AB1844" s="1767"/>
      <c r="AD1844" s="1768"/>
      <c r="AE1844" s="1828"/>
      <c r="AO1844" s="736"/>
    </row>
    <row r="1845" spans="2:41" ht="18" customHeight="1">
      <c r="B1845" s="72"/>
      <c r="D1845" s="49"/>
      <c r="F1845" s="49"/>
      <c r="G1845" s="49"/>
      <c r="I1845" s="1847"/>
      <c r="J1845" s="883"/>
      <c r="K1845" s="1761"/>
      <c r="L1845" s="49"/>
      <c r="M1845" s="49"/>
      <c r="N1845" s="49"/>
      <c r="O1845" s="736"/>
      <c r="P1845" s="1764"/>
      <c r="R1845" s="1765"/>
      <c r="S1845" s="1828"/>
      <c r="T1845" s="1767"/>
      <c r="V1845" s="1768"/>
      <c r="X1845" s="1767"/>
      <c r="Z1845" s="1768"/>
      <c r="AB1845" s="1767"/>
      <c r="AD1845" s="1768"/>
      <c r="AE1845" s="1828"/>
      <c r="AO1845" s="736"/>
    </row>
    <row r="1846" spans="2:41" ht="18" customHeight="1">
      <c r="B1846" s="72"/>
      <c r="D1846" s="49"/>
      <c r="F1846" s="49"/>
      <c r="G1846" s="49"/>
      <c r="I1846" s="1847"/>
      <c r="J1846" s="883"/>
      <c r="K1846" s="1761"/>
      <c r="L1846" s="49"/>
      <c r="M1846" s="49"/>
      <c r="N1846" s="49"/>
      <c r="O1846" s="736"/>
      <c r="P1846" s="1764"/>
      <c r="R1846" s="1765"/>
      <c r="S1846" s="1828"/>
      <c r="T1846" s="1767"/>
      <c r="V1846" s="1768"/>
      <c r="X1846" s="1767"/>
      <c r="Z1846" s="1768"/>
      <c r="AB1846" s="1767"/>
      <c r="AD1846" s="1768"/>
      <c r="AE1846" s="1828"/>
      <c r="AO1846" s="736"/>
    </row>
    <row r="1847" spans="2:41" ht="18" customHeight="1">
      <c r="B1847" s="72"/>
      <c r="D1847" s="49"/>
      <c r="F1847" s="49"/>
      <c r="G1847" s="49"/>
      <c r="I1847" s="1847"/>
      <c r="J1847" s="883"/>
      <c r="K1847" s="1761"/>
      <c r="L1847" s="49"/>
      <c r="M1847" s="49"/>
      <c r="N1847" s="49"/>
      <c r="O1847" s="736"/>
      <c r="P1847" s="1764"/>
      <c r="R1847" s="1765"/>
      <c r="S1847" s="1828"/>
      <c r="T1847" s="1767"/>
      <c r="V1847" s="1768"/>
      <c r="X1847" s="1767"/>
      <c r="Z1847" s="1768"/>
      <c r="AB1847" s="1767"/>
      <c r="AD1847" s="1768"/>
      <c r="AE1847" s="1828"/>
      <c r="AO1847" s="736"/>
    </row>
    <row r="1848" spans="2:41" ht="18" customHeight="1">
      <c r="B1848" s="72"/>
      <c r="D1848" s="49"/>
      <c r="F1848" s="49"/>
      <c r="G1848" s="49"/>
      <c r="I1848" s="1847"/>
      <c r="J1848" s="883"/>
      <c r="K1848" s="1761"/>
      <c r="L1848" s="49"/>
      <c r="M1848" s="49"/>
      <c r="N1848" s="49"/>
      <c r="O1848" s="736"/>
      <c r="P1848" s="1764"/>
      <c r="R1848" s="1765"/>
      <c r="S1848" s="1828"/>
      <c r="T1848" s="1767"/>
      <c r="V1848" s="1768"/>
      <c r="X1848" s="1767"/>
      <c r="Z1848" s="1768"/>
      <c r="AB1848" s="1767"/>
      <c r="AD1848" s="1768"/>
      <c r="AE1848" s="1828"/>
      <c r="AO1848" s="736"/>
    </row>
    <row r="1849" spans="2:41" ht="18" customHeight="1">
      <c r="B1849" s="72"/>
      <c r="D1849" s="49"/>
      <c r="F1849" s="49"/>
      <c r="G1849" s="49"/>
      <c r="I1849" s="1847"/>
      <c r="J1849" s="883"/>
      <c r="K1849" s="1761"/>
      <c r="L1849" s="49"/>
      <c r="M1849" s="49"/>
      <c r="N1849" s="49"/>
      <c r="O1849" s="736"/>
      <c r="P1849" s="1764"/>
      <c r="R1849" s="1765"/>
      <c r="S1849" s="1828"/>
      <c r="T1849" s="1767"/>
      <c r="V1849" s="1768"/>
      <c r="X1849" s="1767"/>
      <c r="Z1849" s="1768"/>
      <c r="AB1849" s="1767"/>
      <c r="AD1849" s="1768"/>
      <c r="AE1849" s="1828"/>
      <c r="AO1849" s="736"/>
    </row>
    <row r="1850" spans="2:41" ht="18" customHeight="1">
      <c r="B1850" s="72"/>
      <c r="D1850" s="49"/>
      <c r="F1850" s="49"/>
      <c r="G1850" s="49"/>
      <c r="I1850" s="1847"/>
      <c r="J1850" s="883"/>
      <c r="K1850" s="1761"/>
      <c r="L1850" s="49"/>
      <c r="M1850" s="49"/>
      <c r="N1850" s="49"/>
      <c r="O1850" s="736"/>
      <c r="P1850" s="1764"/>
      <c r="R1850" s="1765"/>
      <c r="S1850" s="1828"/>
      <c r="T1850" s="1767"/>
      <c r="V1850" s="1768"/>
      <c r="X1850" s="1767"/>
      <c r="Z1850" s="1768"/>
      <c r="AB1850" s="1767"/>
      <c r="AD1850" s="1768"/>
      <c r="AE1850" s="1828"/>
      <c r="AO1850" s="736"/>
    </row>
    <row r="1851" spans="2:41" ht="18" customHeight="1">
      <c r="B1851" s="72"/>
      <c r="D1851" s="49"/>
      <c r="F1851" s="49"/>
      <c r="G1851" s="49"/>
      <c r="I1851" s="1847"/>
      <c r="J1851" s="883"/>
      <c r="K1851" s="1761"/>
      <c r="L1851" s="49"/>
      <c r="M1851" s="49"/>
      <c r="N1851" s="49"/>
      <c r="O1851" s="736"/>
      <c r="P1851" s="1764"/>
      <c r="R1851" s="1765"/>
      <c r="S1851" s="1828"/>
      <c r="T1851" s="1767"/>
      <c r="V1851" s="1768"/>
      <c r="X1851" s="1767"/>
      <c r="Z1851" s="1768"/>
      <c r="AB1851" s="1767"/>
      <c r="AD1851" s="1768"/>
      <c r="AE1851" s="1828"/>
      <c r="AO1851" s="736"/>
    </row>
    <row r="1852" spans="2:41" ht="18" customHeight="1">
      <c r="B1852" s="72"/>
      <c r="D1852" s="49"/>
      <c r="F1852" s="49"/>
      <c r="G1852" s="49"/>
      <c r="I1852" s="1847"/>
      <c r="J1852" s="883"/>
      <c r="K1852" s="1761"/>
      <c r="L1852" s="49"/>
      <c r="M1852" s="49"/>
      <c r="N1852" s="49"/>
      <c r="O1852" s="736"/>
      <c r="P1852" s="1764"/>
      <c r="R1852" s="1765"/>
      <c r="S1852" s="1828"/>
      <c r="T1852" s="1767"/>
      <c r="V1852" s="1768"/>
      <c r="X1852" s="1767"/>
      <c r="Z1852" s="1768"/>
      <c r="AB1852" s="1767"/>
      <c r="AD1852" s="1768"/>
      <c r="AE1852" s="1828"/>
      <c r="AO1852" s="736"/>
    </row>
    <row r="1853" spans="2:41" ht="18" customHeight="1">
      <c r="B1853" s="72"/>
      <c r="D1853" s="49"/>
      <c r="F1853" s="49"/>
      <c r="G1853" s="49"/>
      <c r="I1853" s="1847"/>
      <c r="J1853" s="883"/>
      <c r="K1853" s="1761"/>
      <c r="L1853" s="49"/>
      <c r="M1853" s="49"/>
      <c r="N1853" s="49"/>
      <c r="O1853" s="736"/>
      <c r="P1853" s="1764"/>
      <c r="R1853" s="1765"/>
      <c r="S1853" s="1828"/>
      <c r="T1853" s="1767"/>
      <c r="V1853" s="1768"/>
      <c r="X1853" s="1767"/>
      <c r="Z1853" s="1768"/>
      <c r="AB1853" s="1767"/>
      <c r="AD1853" s="1768"/>
      <c r="AE1853" s="1828"/>
      <c r="AO1853" s="736"/>
    </row>
    <row r="1854" spans="2:41" ht="18" customHeight="1">
      <c r="B1854" s="72"/>
      <c r="D1854" s="49"/>
      <c r="F1854" s="49"/>
      <c r="G1854" s="49"/>
      <c r="I1854" s="1847"/>
      <c r="J1854" s="883"/>
      <c r="K1854" s="1761"/>
      <c r="L1854" s="49"/>
      <c r="M1854" s="49"/>
      <c r="N1854" s="49"/>
      <c r="O1854" s="736"/>
      <c r="P1854" s="1764"/>
      <c r="R1854" s="1765"/>
      <c r="S1854" s="1828"/>
      <c r="T1854" s="1767"/>
      <c r="V1854" s="1768"/>
      <c r="X1854" s="1767"/>
      <c r="Z1854" s="1768"/>
      <c r="AB1854" s="1767"/>
      <c r="AD1854" s="1768"/>
      <c r="AE1854" s="1828"/>
      <c r="AO1854" s="736"/>
    </row>
    <row r="1855" spans="2:41" ht="18" customHeight="1">
      <c r="B1855" s="72"/>
      <c r="D1855" s="49"/>
      <c r="F1855" s="49"/>
      <c r="G1855" s="49"/>
      <c r="I1855" s="1847"/>
      <c r="J1855" s="883"/>
      <c r="K1855" s="1761"/>
      <c r="L1855" s="49"/>
      <c r="M1855" s="49"/>
      <c r="N1855" s="49"/>
      <c r="O1855" s="736"/>
      <c r="P1855" s="1764"/>
      <c r="R1855" s="1765"/>
      <c r="S1855" s="1828"/>
      <c r="T1855" s="1767"/>
      <c r="V1855" s="1768"/>
      <c r="X1855" s="1767"/>
      <c r="Z1855" s="1768"/>
      <c r="AB1855" s="1767"/>
      <c r="AD1855" s="1768"/>
      <c r="AE1855" s="1828"/>
      <c r="AO1855" s="736"/>
    </row>
    <row r="1856" spans="2:41" ht="18" customHeight="1">
      <c r="B1856" s="72"/>
      <c r="D1856" s="49"/>
      <c r="F1856" s="49"/>
      <c r="G1856" s="49"/>
      <c r="I1856" s="1847"/>
      <c r="J1856" s="883"/>
      <c r="K1856" s="1761"/>
      <c r="L1856" s="49"/>
      <c r="M1856" s="49"/>
      <c r="N1856" s="49"/>
      <c r="O1856" s="736"/>
      <c r="P1856" s="1764"/>
      <c r="R1856" s="1765"/>
      <c r="S1856" s="1828"/>
      <c r="T1856" s="1767"/>
      <c r="V1856" s="1768"/>
      <c r="X1856" s="1767"/>
      <c r="Z1856" s="1768"/>
      <c r="AB1856" s="1767"/>
      <c r="AD1856" s="1768"/>
      <c r="AE1856" s="1828"/>
      <c r="AO1856" s="736"/>
    </row>
    <row r="1857" spans="2:41" ht="18" customHeight="1">
      <c r="B1857" s="72"/>
      <c r="D1857" s="49"/>
      <c r="F1857" s="49"/>
      <c r="G1857" s="49"/>
      <c r="I1857" s="1847"/>
      <c r="J1857" s="883"/>
      <c r="K1857" s="1761"/>
      <c r="L1857" s="49"/>
      <c r="M1857" s="49"/>
      <c r="N1857" s="49"/>
      <c r="O1857" s="736"/>
      <c r="P1857" s="1764"/>
      <c r="R1857" s="1765"/>
      <c r="S1857" s="1828"/>
      <c r="T1857" s="1767"/>
      <c r="V1857" s="1768"/>
      <c r="X1857" s="1767"/>
      <c r="Z1857" s="1768"/>
      <c r="AB1857" s="1767"/>
      <c r="AD1857" s="1768"/>
      <c r="AE1857" s="1828"/>
      <c r="AO1857" s="736"/>
    </row>
    <row r="1858" spans="2:41" ht="18" customHeight="1">
      <c r="B1858" s="72"/>
      <c r="D1858" s="49"/>
      <c r="F1858" s="49"/>
      <c r="G1858" s="49"/>
      <c r="I1858" s="1847"/>
      <c r="J1858" s="883"/>
      <c r="K1858" s="1761"/>
      <c r="L1858" s="49"/>
      <c r="M1858" s="49"/>
      <c r="N1858" s="49"/>
      <c r="O1858" s="736"/>
      <c r="P1858" s="1764"/>
      <c r="R1858" s="1765"/>
      <c r="S1858" s="1828"/>
      <c r="T1858" s="1767"/>
      <c r="V1858" s="1768"/>
      <c r="X1858" s="1767"/>
      <c r="Z1858" s="1768"/>
      <c r="AB1858" s="1767"/>
      <c r="AD1858" s="1768"/>
      <c r="AE1858" s="1828"/>
      <c r="AO1858" s="736"/>
    </row>
    <row r="1859" spans="2:41" ht="18" customHeight="1">
      <c r="B1859" s="72"/>
      <c r="D1859" s="49"/>
      <c r="F1859" s="49"/>
      <c r="G1859" s="49"/>
      <c r="I1859" s="1847"/>
      <c r="J1859" s="883"/>
      <c r="K1859" s="1761"/>
      <c r="L1859" s="49"/>
      <c r="M1859" s="49"/>
      <c r="N1859" s="49"/>
      <c r="O1859" s="736"/>
      <c r="P1859" s="1764"/>
      <c r="R1859" s="1765"/>
      <c r="S1859" s="1828"/>
      <c r="T1859" s="1767"/>
      <c r="V1859" s="1768"/>
      <c r="X1859" s="1767"/>
      <c r="Z1859" s="1768"/>
      <c r="AB1859" s="1767"/>
      <c r="AD1859" s="1768"/>
      <c r="AE1859" s="1828"/>
      <c r="AO1859" s="736"/>
    </row>
    <row r="1860" spans="2:41" ht="18" customHeight="1">
      <c r="B1860" s="72"/>
      <c r="D1860" s="49"/>
      <c r="F1860" s="49"/>
      <c r="G1860" s="49"/>
      <c r="I1860" s="1847"/>
      <c r="J1860" s="883"/>
      <c r="K1860" s="1761"/>
      <c r="L1860" s="49"/>
      <c r="M1860" s="49"/>
      <c r="N1860" s="49"/>
      <c r="O1860" s="736"/>
      <c r="P1860" s="1764"/>
      <c r="R1860" s="1765"/>
      <c r="S1860" s="1828"/>
      <c r="T1860" s="1767"/>
      <c r="V1860" s="1768"/>
      <c r="X1860" s="1767"/>
      <c r="Z1860" s="1768"/>
      <c r="AB1860" s="1767"/>
      <c r="AD1860" s="1768"/>
      <c r="AE1860" s="1828"/>
      <c r="AO1860" s="736"/>
    </row>
    <row r="1861" spans="2:41" ht="18" customHeight="1">
      <c r="B1861" s="72"/>
      <c r="D1861" s="49"/>
      <c r="F1861" s="49"/>
      <c r="G1861" s="49"/>
      <c r="I1861" s="1847"/>
      <c r="J1861" s="883"/>
      <c r="K1861" s="1761"/>
      <c r="L1861" s="49"/>
      <c r="M1861" s="49"/>
      <c r="N1861" s="49"/>
      <c r="O1861" s="736"/>
      <c r="P1861" s="1764"/>
      <c r="R1861" s="1765"/>
      <c r="S1861" s="1828"/>
      <c r="T1861" s="1767"/>
      <c r="V1861" s="1768"/>
      <c r="X1861" s="1767"/>
      <c r="Z1861" s="1768"/>
      <c r="AB1861" s="1767"/>
      <c r="AD1861" s="1768"/>
      <c r="AE1861" s="1828"/>
      <c r="AO1861" s="736"/>
    </row>
    <row r="1862" spans="2:41" ht="18" customHeight="1">
      <c r="B1862" s="72"/>
      <c r="D1862" s="49"/>
      <c r="F1862" s="49"/>
      <c r="G1862" s="49"/>
      <c r="I1862" s="1847"/>
      <c r="J1862" s="883"/>
      <c r="K1862" s="1761"/>
      <c r="L1862" s="49"/>
      <c r="M1862" s="49"/>
      <c r="N1862" s="49"/>
      <c r="O1862" s="736"/>
      <c r="P1862" s="1764"/>
      <c r="R1862" s="1765"/>
      <c r="S1862" s="1828"/>
      <c r="T1862" s="1767"/>
      <c r="V1862" s="1768"/>
      <c r="X1862" s="1767"/>
      <c r="Z1862" s="1768"/>
      <c r="AB1862" s="1767"/>
      <c r="AD1862" s="1768"/>
      <c r="AE1862" s="1828"/>
      <c r="AO1862" s="736"/>
    </row>
    <row r="1863" spans="2:41" ht="18" customHeight="1">
      <c r="B1863" s="72"/>
      <c r="D1863" s="49"/>
      <c r="F1863" s="49"/>
      <c r="G1863" s="49"/>
      <c r="I1863" s="1847"/>
      <c r="J1863" s="883"/>
      <c r="K1863" s="1761"/>
      <c r="L1863" s="49"/>
      <c r="M1863" s="49"/>
      <c r="N1863" s="49"/>
      <c r="O1863" s="736"/>
      <c r="P1863" s="1764"/>
      <c r="R1863" s="1765"/>
      <c r="S1863" s="1828"/>
      <c r="T1863" s="1767"/>
      <c r="V1863" s="1768"/>
      <c r="X1863" s="1767"/>
      <c r="Z1863" s="1768"/>
      <c r="AB1863" s="1767"/>
      <c r="AD1863" s="1768"/>
      <c r="AE1863" s="1828"/>
      <c r="AO1863" s="736"/>
    </row>
    <row r="1864" spans="2:41" ht="18" customHeight="1">
      <c r="B1864" s="72"/>
      <c r="D1864" s="49"/>
      <c r="F1864" s="49"/>
      <c r="G1864" s="49"/>
      <c r="I1864" s="1847"/>
      <c r="J1864" s="883"/>
      <c r="K1864" s="1761"/>
      <c r="L1864" s="49"/>
      <c r="M1864" s="49"/>
      <c r="N1864" s="49"/>
      <c r="O1864" s="736"/>
      <c r="P1864" s="1764"/>
      <c r="R1864" s="1765"/>
      <c r="S1864" s="1828"/>
      <c r="T1864" s="1767"/>
      <c r="V1864" s="1768"/>
      <c r="X1864" s="1767"/>
      <c r="Z1864" s="1768"/>
      <c r="AB1864" s="1767"/>
      <c r="AD1864" s="1768"/>
      <c r="AE1864" s="1828"/>
      <c r="AO1864" s="736"/>
    </row>
    <row r="1865" spans="2:41" ht="18" customHeight="1">
      <c r="B1865" s="72"/>
      <c r="D1865" s="49"/>
      <c r="F1865" s="49"/>
      <c r="G1865" s="49"/>
      <c r="I1865" s="1847"/>
      <c r="J1865" s="883"/>
      <c r="K1865" s="1761"/>
      <c r="L1865" s="49"/>
      <c r="M1865" s="49"/>
      <c r="N1865" s="49"/>
      <c r="O1865" s="736"/>
      <c r="P1865" s="1764"/>
      <c r="R1865" s="1765"/>
      <c r="S1865" s="1828"/>
      <c r="T1865" s="1767"/>
      <c r="V1865" s="1768"/>
      <c r="X1865" s="1767"/>
      <c r="Z1865" s="1768"/>
      <c r="AB1865" s="1767"/>
      <c r="AD1865" s="1768"/>
      <c r="AE1865" s="1828"/>
      <c r="AO1865" s="736"/>
    </row>
    <row r="1866" spans="2:41" ht="18" customHeight="1">
      <c r="B1866" s="72"/>
      <c r="D1866" s="49"/>
      <c r="F1866" s="49"/>
      <c r="G1866" s="49"/>
      <c r="I1866" s="1847"/>
      <c r="J1866" s="883"/>
      <c r="K1866" s="1761"/>
      <c r="L1866" s="49"/>
      <c r="M1866" s="49"/>
      <c r="N1866" s="49"/>
      <c r="O1866" s="736"/>
      <c r="P1866" s="1764"/>
      <c r="R1866" s="1765"/>
      <c r="S1866" s="1828"/>
      <c r="T1866" s="1767"/>
      <c r="V1866" s="1768"/>
      <c r="X1866" s="1767"/>
      <c r="Z1866" s="1768"/>
      <c r="AB1866" s="1767"/>
      <c r="AD1866" s="1768"/>
      <c r="AE1866" s="1828"/>
      <c r="AO1866" s="736"/>
    </row>
    <row r="1867" spans="2:41" ht="18" customHeight="1">
      <c r="B1867" s="72"/>
      <c r="D1867" s="49"/>
      <c r="F1867" s="49"/>
      <c r="G1867" s="49"/>
      <c r="I1867" s="1847"/>
      <c r="J1867" s="883"/>
      <c r="K1867" s="1761"/>
      <c r="L1867" s="49"/>
      <c r="M1867" s="49"/>
      <c r="N1867" s="49"/>
      <c r="O1867" s="736"/>
      <c r="P1867" s="1764"/>
      <c r="R1867" s="1765"/>
      <c r="S1867" s="1828"/>
      <c r="T1867" s="1767"/>
      <c r="V1867" s="1768"/>
      <c r="X1867" s="1767"/>
      <c r="Z1867" s="1768"/>
      <c r="AB1867" s="1767"/>
      <c r="AD1867" s="1768"/>
      <c r="AE1867" s="1828"/>
      <c r="AO1867" s="736"/>
    </row>
    <row r="1868" spans="2:41" ht="18" customHeight="1">
      <c r="B1868" s="72"/>
      <c r="D1868" s="49"/>
      <c r="F1868" s="49"/>
      <c r="G1868" s="49"/>
      <c r="I1868" s="1847"/>
      <c r="J1868" s="883"/>
      <c r="K1868" s="1761"/>
      <c r="L1868" s="49"/>
      <c r="M1868" s="49"/>
      <c r="N1868" s="49"/>
      <c r="O1868" s="736"/>
      <c r="P1868" s="1764"/>
      <c r="R1868" s="1765"/>
      <c r="S1868" s="1828"/>
      <c r="T1868" s="1767"/>
      <c r="V1868" s="1768"/>
      <c r="X1868" s="1767"/>
      <c r="Z1868" s="1768"/>
      <c r="AB1868" s="1767"/>
      <c r="AD1868" s="1768"/>
      <c r="AE1868" s="1828"/>
      <c r="AO1868" s="736"/>
    </row>
    <row r="1869" spans="2:41" ht="18" customHeight="1">
      <c r="B1869" s="72"/>
      <c r="D1869" s="49"/>
      <c r="F1869" s="49"/>
      <c r="G1869" s="49"/>
      <c r="I1869" s="1847"/>
      <c r="J1869" s="883"/>
      <c r="K1869" s="1761"/>
      <c r="L1869" s="49"/>
      <c r="M1869" s="49"/>
      <c r="N1869" s="49"/>
      <c r="O1869" s="736"/>
      <c r="P1869" s="1764"/>
      <c r="R1869" s="1765"/>
      <c r="S1869" s="1828"/>
      <c r="T1869" s="1767"/>
      <c r="V1869" s="1768"/>
      <c r="X1869" s="1767"/>
      <c r="Z1869" s="1768"/>
      <c r="AB1869" s="1767"/>
      <c r="AD1869" s="1768"/>
      <c r="AE1869" s="1828"/>
      <c r="AO1869" s="736"/>
    </row>
    <row r="1870" spans="2:41" ht="18" customHeight="1">
      <c r="B1870" s="72"/>
      <c r="D1870" s="49"/>
      <c r="F1870" s="49"/>
      <c r="G1870" s="49"/>
      <c r="I1870" s="1847"/>
      <c r="J1870" s="883"/>
      <c r="K1870" s="1761"/>
      <c r="L1870" s="49"/>
      <c r="M1870" s="49"/>
      <c r="N1870" s="49"/>
      <c r="O1870" s="736"/>
      <c r="P1870" s="1764"/>
      <c r="R1870" s="1765"/>
      <c r="S1870" s="1828"/>
      <c r="T1870" s="1767"/>
      <c r="V1870" s="1768"/>
      <c r="X1870" s="1767"/>
      <c r="Z1870" s="1768"/>
      <c r="AB1870" s="1767"/>
      <c r="AD1870" s="1768"/>
      <c r="AE1870" s="1828"/>
      <c r="AO1870" s="736"/>
    </row>
    <row r="1871" spans="2:41" ht="18" customHeight="1">
      <c r="B1871" s="72"/>
      <c r="D1871" s="49"/>
      <c r="F1871" s="49"/>
      <c r="G1871" s="49"/>
      <c r="I1871" s="1847"/>
      <c r="J1871" s="883"/>
      <c r="K1871" s="1761"/>
      <c r="L1871" s="49"/>
      <c r="M1871" s="49"/>
      <c r="N1871" s="49"/>
      <c r="O1871" s="736"/>
      <c r="P1871" s="1764"/>
      <c r="R1871" s="1765"/>
      <c r="S1871" s="1828"/>
      <c r="T1871" s="1767"/>
      <c r="V1871" s="1768"/>
      <c r="X1871" s="1767"/>
      <c r="Z1871" s="1768"/>
      <c r="AB1871" s="1767"/>
      <c r="AD1871" s="1768"/>
      <c r="AE1871" s="1828"/>
      <c r="AO1871" s="736"/>
    </row>
    <row r="1872" spans="2:41" ht="18" customHeight="1">
      <c r="B1872" s="72"/>
      <c r="D1872" s="49"/>
      <c r="F1872" s="49"/>
      <c r="G1872" s="49"/>
      <c r="I1872" s="1847"/>
      <c r="J1872" s="883"/>
      <c r="K1872" s="1761"/>
      <c r="L1872" s="49"/>
      <c r="M1872" s="49"/>
      <c r="N1872" s="49"/>
      <c r="O1872" s="736"/>
      <c r="P1872" s="1764"/>
      <c r="R1872" s="1765"/>
      <c r="S1872" s="1828"/>
      <c r="T1872" s="1767"/>
      <c r="V1872" s="1768"/>
      <c r="X1872" s="1767"/>
      <c r="Z1872" s="1768"/>
      <c r="AB1872" s="1767"/>
      <c r="AD1872" s="1768"/>
      <c r="AE1872" s="1828"/>
      <c r="AO1872" s="736"/>
    </row>
    <row r="1873" spans="2:41" ht="18" customHeight="1">
      <c r="B1873" s="72"/>
      <c r="D1873" s="49"/>
      <c r="F1873" s="49"/>
      <c r="G1873" s="49"/>
      <c r="I1873" s="1847"/>
      <c r="J1873" s="883"/>
      <c r="K1873" s="1761"/>
      <c r="L1873" s="49"/>
      <c r="M1873" s="49"/>
      <c r="N1873" s="49"/>
      <c r="O1873" s="736"/>
      <c r="P1873" s="1764"/>
      <c r="R1873" s="1765"/>
      <c r="S1873" s="1828"/>
      <c r="T1873" s="1767"/>
      <c r="V1873" s="1768"/>
      <c r="X1873" s="1767"/>
      <c r="Z1873" s="1768"/>
      <c r="AB1873" s="1767"/>
      <c r="AD1873" s="1768"/>
      <c r="AE1873" s="1828"/>
      <c r="AO1873" s="736"/>
    </row>
    <row r="1874" spans="2:41" ht="18" customHeight="1">
      <c r="B1874" s="72"/>
      <c r="D1874" s="49"/>
      <c r="F1874" s="49"/>
      <c r="G1874" s="49"/>
      <c r="I1874" s="1847"/>
      <c r="J1874" s="883"/>
      <c r="K1874" s="1761"/>
      <c r="L1874" s="49"/>
      <c r="M1874" s="49"/>
      <c r="N1874" s="49"/>
      <c r="O1874" s="736"/>
      <c r="P1874" s="1764"/>
      <c r="R1874" s="1765"/>
      <c r="S1874" s="1828"/>
      <c r="T1874" s="1767"/>
      <c r="V1874" s="1768"/>
      <c r="X1874" s="1767"/>
      <c r="Z1874" s="1768"/>
      <c r="AB1874" s="1767"/>
      <c r="AD1874" s="1768"/>
      <c r="AE1874" s="1828"/>
      <c r="AO1874" s="736"/>
    </row>
    <row r="1875" spans="2:41" ht="18" customHeight="1">
      <c r="B1875" s="72"/>
      <c r="D1875" s="49"/>
      <c r="F1875" s="49"/>
      <c r="G1875" s="49"/>
      <c r="I1875" s="1847"/>
      <c r="J1875" s="883"/>
      <c r="K1875" s="1761"/>
      <c r="L1875" s="49"/>
      <c r="M1875" s="49"/>
      <c r="N1875" s="49"/>
      <c r="O1875" s="736"/>
      <c r="P1875" s="1764"/>
      <c r="R1875" s="1765"/>
      <c r="S1875" s="1828"/>
      <c r="T1875" s="1767"/>
      <c r="V1875" s="1768"/>
      <c r="X1875" s="1767"/>
      <c r="Z1875" s="1768"/>
      <c r="AB1875" s="1767"/>
      <c r="AD1875" s="1768"/>
      <c r="AE1875" s="1828"/>
      <c r="AO1875" s="736"/>
    </row>
    <row r="1876" spans="2:41" ht="18" customHeight="1">
      <c r="B1876" s="72"/>
      <c r="D1876" s="49"/>
      <c r="F1876" s="49"/>
      <c r="G1876" s="49"/>
      <c r="I1876" s="1847"/>
      <c r="J1876" s="883"/>
      <c r="K1876" s="1761"/>
      <c r="L1876" s="49"/>
      <c r="M1876" s="49"/>
      <c r="N1876" s="49"/>
      <c r="O1876" s="736"/>
      <c r="P1876" s="1764"/>
      <c r="R1876" s="1765"/>
      <c r="S1876" s="1828"/>
      <c r="T1876" s="1767"/>
      <c r="V1876" s="1768"/>
      <c r="X1876" s="1767"/>
      <c r="Z1876" s="1768"/>
      <c r="AB1876" s="1767"/>
      <c r="AD1876" s="1768"/>
      <c r="AE1876" s="1828"/>
      <c r="AO1876" s="736"/>
    </row>
    <row r="1877" spans="2:41" ht="18" customHeight="1">
      <c r="B1877" s="72"/>
      <c r="D1877" s="49"/>
      <c r="F1877" s="49"/>
      <c r="G1877" s="49"/>
      <c r="I1877" s="1847"/>
      <c r="J1877" s="883"/>
      <c r="K1877" s="1761"/>
      <c r="L1877" s="49"/>
      <c r="M1877" s="49"/>
      <c r="N1877" s="49"/>
      <c r="O1877" s="736"/>
      <c r="P1877" s="1764"/>
      <c r="R1877" s="1765"/>
      <c r="S1877" s="1828"/>
      <c r="T1877" s="1767"/>
      <c r="V1877" s="1768"/>
      <c r="X1877" s="1767"/>
      <c r="Z1877" s="1768"/>
      <c r="AB1877" s="1767"/>
      <c r="AD1877" s="1768"/>
      <c r="AE1877" s="1828"/>
      <c r="AO1877" s="736"/>
    </row>
    <row r="1878" spans="2:41" ht="18" customHeight="1">
      <c r="B1878" s="72"/>
      <c r="D1878" s="49"/>
      <c r="F1878" s="49"/>
      <c r="G1878" s="49"/>
      <c r="I1878" s="1847"/>
      <c r="J1878" s="883"/>
      <c r="K1878" s="1761"/>
      <c r="L1878" s="49"/>
      <c r="M1878" s="49"/>
      <c r="N1878" s="49"/>
      <c r="O1878" s="736"/>
      <c r="P1878" s="1764"/>
      <c r="R1878" s="1765"/>
      <c r="S1878" s="1828"/>
      <c r="T1878" s="1767"/>
      <c r="V1878" s="1768"/>
      <c r="X1878" s="1767"/>
      <c r="Z1878" s="1768"/>
      <c r="AB1878" s="1767"/>
      <c r="AD1878" s="1768"/>
      <c r="AE1878" s="1828"/>
      <c r="AO1878" s="736"/>
    </row>
    <row r="1879" spans="2:41" ht="18" customHeight="1">
      <c r="B1879" s="72"/>
      <c r="D1879" s="49"/>
      <c r="F1879" s="49"/>
      <c r="G1879" s="49"/>
      <c r="I1879" s="1847"/>
      <c r="J1879" s="883"/>
      <c r="K1879" s="1761"/>
      <c r="L1879" s="49"/>
      <c r="M1879" s="49"/>
      <c r="N1879" s="49"/>
      <c r="O1879" s="736"/>
      <c r="P1879" s="1764"/>
      <c r="R1879" s="1765"/>
      <c r="S1879" s="1828"/>
      <c r="T1879" s="1767"/>
      <c r="V1879" s="1768"/>
      <c r="X1879" s="1767"/>
      <c r="Z1879" s="1768"/>
      <c r="AB1879" s="1767"/>
      <c r="AD1879" s="1768"/>
      <c r="AE1879" s="1828"/>
      <c r="AO1879" s="736"/>
    </row>
    <row r="1880" spans="2:41" ht="18" customHeight="1">
      <c r="B1880" s="72"/>
      <c r="D1880" s="49"/>
      <c r="F1880" s="49"/>
      <c r="G1880" s="49"/>
      <c r="I1880" s="1847"/>
      <c r="J1880" s="883"/>
      <c r="K1880" s="1761"/>
      <c r="L1880" s="49"/>
      <c r="M1880" s="49"/>
      <c r="N1880" s="49"/>
      <c r="O1880" s="736"/>
      <c r="P1880" s="1764"/>
      <c r="R1880" s="1765"/>
      <c r="S1880" s="1828"/>
      <c r="T1880" s="1767"/>
      <c r="V1880" s="1768"/>
      <c r="X1880" s="1767"/>
      <c r="Z1880" s="1768"/>
      <c r="AB1880" s="1767"/>
      <c r="AD1880" s="1768"/>
      <c r="AE1880" s="1828"/>
      <c r="AO1880" s="736"/>
    </row>
    <row r="1881" spans="2:41" ht="18" customHeight="1">
      <c r="B1881" s="72"/>
      <c r="D1881" s="49"/>
      <c r="F1881" s="49"/>
      <c r="G1881" s="49"/>
      <c r="I1881" s="1847"/>
      <c r="J1881" s="883"/>
      <c r="K1881" s="1761"/>
      <c r="L1881" s="49"/>
      <c r="M1881" s="49"/>
      <c r="N1881" s="49"/>
      <c r="O1881" s="736"/>
      <c r="P1881" s="1764"/>
      <c r="R1881" s="1765"/>
      <c r="S1881" s="1828"/>
      <c r="T1881" s="1767"/>
      <c r="V1881" s="1768"/>
      <c r="X1881" s="1767"/>
      <c r="Z1881" s="1768"/>
      <c r="AB1881" s="1767"/>
      <c r="AD1881" s="1768"/>
      <c r="AE1881" s="1828"/>
      <c r="AO1881" s="736"/>
    </row>
    <row r="1882" spans="2:41" ht="18" customHeight="1">
      <c r="B1882" s="72"/>
      <c r="D1882" s="49"/>
      <c r="F1882" s="49"/>
      <c r="G1882" s="49"/>
      <c r="I1882" s="1847"/>
      <c r="J1882" s="883"/>
      <c r="K1882" s="1761"/>
      <c r="L1882" s="49"/>
      <c r="M1882" s="49"/>
      <c r="N1882" s="49"/>
      <c r="O1882" s="736"/>
      <c r="P1882" s="1764"/>
      <c r="R1882" s="1765"/>
      <c r="S1882" s="1828"/>
      <c r="T1882" s="1767"/>
      <c r="V1882" s="1768"/>
      <c r="X1882" s="1767"/>
      <c r="Z1882" s="1768"/>
      <c r="AB1882" s="1767"/>
      <c r="AD1882" s="1768"/>
      <c r="AE1882" s="1828"/>
      <c r="AO1882" s="736"/>
    </row>
    <row r="1883" spans="2:41" ht="18" customHeight="1">
      <c r="B1883" s="72"/>
      <c r="D1883" s="49"/>
      <c r="F1883" s="49"/>
      <c r="G1883" s="49"/>
      <c r="I1883" s="1847"/>
      <c r="J1883" s="883"/>
      <c r="K1883" s="1761"/>
      <c r="L1883" s="49"/>
      <c r="M1883" s="49"/>
      <c r="N1883" s="49"/>
      <c r="O1883" s="736"/>
      <c r="P1883" s="1764"/>
      <c r="R1883" s="1765"/>
      <c r="S1883" s="1828"/>
      <c r="T1883" s="1767"/>
      <c r="V1883" s="1768"/>
      <c r="X1883" s="1767"/>
      <c r="Z1883" s="1768"/>
      <c r="AB1883" s="1767"/>
      <c r="AD1883" s="1768"/>
      <c r="AE1883" s="1828"/>
      <c r="AO1883" s="736"/>
    </row>
    <row r="1884" spans="2:41" ht="18" customHeight="1">
      <c r="B1884" s="72"/>
      <c r="D1884" s="49"/>
      <c r="F1884" s="49"/>
      <c r="G1884" s="49"/>
      <c r="I1884" s="1847"/>
      <c r="J1884" s="883"/>
      <c r="K1884" s="1761"/>
      <c r="L1884" s="49"/>
      <c r="M1884" s="49"/>
      <c r="N1884" s="49"/>
      <c r="O1884" s="736"/>
      <c r="P1884" s="1764"/>
      <c r="R1884" s="1765"/>
      <c r="S1884" s="1828"/>
      <c r="T1884" s="1767"/>
      <c r="V1884" s="1768"/>
      <c r="X1884" s="1767"/>
      <c r="Z1884" s="1768"/>
      <c r="AB1884" s="1767"/>
      <c r="AD1884" s="1768"/>
      <c r="AE1884" s="1828"/>
      <c r="AO1884" s="736"/>
    </row>
    <row r="1885" spans="2:41" ht="18" customHeight="1">
      <c r="B1885" s="72"/>
      <c r="D1885" s="49"/>
      <c r="F1885" s="49"/>
      <c r="G1885" s="49"/>
      <c r="I1885" s="1847"/>
      <c r="J1885" s="883"/>
      <c r="K1885" s="1761"/>
      <c r="L1885" s="49"/>
      <c r="M1885" s="49"/>
      <c r="N1885" s="49"/>
      <c r="O1885" s="736"/>
      <c r="P1885" s="1764"/>
      <c r="R1885" s="1765"/>
      <c r="S1885" s="1828"/>
      <c r="T1885" s="1767"/>
      <c r="V1885" s="1768"/>
      <c r="X1885" s="1767"/>
      <c r="Z1885" s="1768"/>
      <c r="AB1885" s="1767"/>
      <c r="AD1885" s="1768"/>
      <c r="AE1885" s="1828"/>
      <c r="AO1885" s="736"/>
    </row>
    <row r="1886" spans="2:41" ht="18" customHeight="1">
      <c r="B1886" s="72"/>
      <c r="D1886" s="49"/>
      <c r="F1886" s="49"/>
      <c r="G1886" s="49"/>
      <c r="I1886" s="1847"/>
      <c r="J1886" s="883"/>
      <c r="K1886" s="1761"/>
      <c r="L1886" s="49"/>
      <c r="M1886" s="49"/>
      <c r="N1886" s="49"/>
      <c r="O1886" s="736"/>
      <c r="P1886" s="1764"/>
      <c r="R1886" s="1765"/>
      <c r="S1886" s="1828"/>
      <c r="T1886" s="1767"/>
      <c r="V1886" s="1768"/>
      <c r="X1886" s="1767"/>
      <c r="Z1886" s="1768"/>
      <c r="AB1886" s="1767"/>
      <c r="AD1886" s="1768"/>
      <c r="AE1886" s="1828"/>
      <c r="AO1886" s="736"/>
    </row>
    <row r="1887" spans="2:41" ht="18" customHeight="1">
      <c r="B1887" s="72"/>
      <c r="D1887" s="49"/>
      <c r="F1887" s="49"/>
      <c r="G1887" s="49"/>
      <c r="I1887" s="1847"/>
      <c r="J1887" s="883"/>
      <c r="K1887" s="1761"/>
      <c r="L1887" s="49"/>
      <c r="M1887" s="49"/>
      <c r="N1887" s="49"/>
      <c r="O1887" s="736"/>
      <c r="P1887" s="1764"/>
      <c r="R1887" s="1765"/>
      <c r="S1887" s="1828"/>
      <c r="T1887" s="1767"/>
      <c r="V1887" s="1768"/>
      <c r="X1887" s="1767"/>
      <c r="Z1887" s="1768"/>
      <c r="AB1887" s="1767"/>
      <c r="AD1887" s="1768"/>
      <c r="AE1887" s="1828"/>
      <c r="AO1887" s="736"/>
    </row>
    <row r="1888" spans="2:41" ht="18" customHeight="1">
      <c r="B1888" s="72"/>
      <c r="D1888" s="49"/>
      <c r="F1888" s="49"/>
      <c r="G1888" s="49"/>
      <c r="I1888" s="1847"/>
      <c r="J1888" s="883"/>
      <c r="K1888" s="1761"/>
      <c r="L1888" s="49"/>
      <c r="M1888" s="49"/>
      <c r="N1888" s="49"/>
      <c r="O1888" s="736"/>
      <c r="P1888" s="1764"/>
      <c r="R1888" s="1765"/>
      <c r="S1888" s="1828"/>
      <c r="T1888" s="1767"/>
      <c r="V1888" s="1768"/>
      <c r="X1888" s="1767"/>
      <c r="Z1888" s="1768"/>
      <c r="AB1888" s="1767"/>
      <c r="AD1888" s="1768"/>
      <c r="AE1888" s="1828"/>
      <c r="AO1888" s="736"/>
    </row>
    <row r="1889" spans="2:41" ht="18" customHeight="1">
      <c r="B1889" s="72"/>
      <c r="D1889" s="49"/>
      <c r="F1889" s="49"/>
      <c r="G1889" s="49"/>
      <c r="I1889" s="1847"/>
      <c r="J1889" s="883"/>
      <c r="K1889" s="1761"/>
      <c r="L1889" s="49"/>
      <c r="M1889" s="49"/>
      <c r="N1889" s="49"/>
      <c r="O1889" s="736"/>
      <c r="P1889" s="1764"/>
      <c r="R1889" s="1765"/>
      <c r="S1889" s="1828"/>
      <c r="T1889" s="1767"/>
      <c r="V1889" s="1768"/>
      <c r="X1889" s="1767"/>
      <c r="Z1889" s="1768"/>
      <c r="AB1889" s="1767"/>
      <c r="AD1889" s="1768"/>
      <c r="AE1889" s="1828"/>
      <c r="AO1889" s="736"/>
    </row>
    <row r="1890" spans="2:41" ht="18" customHeight="1">
      <c r="B1890" s="72"/>
      <c r="D1890" s="49"/>
      <c r="F1890" s="49"/>
      <c r="G1890" s="49"/>
      <c r="I1890" s="1847"/>
      <c r="J1890" s="883"/>
      <c r="K1890" s="1761"/>
      <c r="L1890" s="49"/>
      <c r="M1890" s="49"/>
      <c r="N1890" s="49"/>
      <c r="O1890" s="736"/>
      <c r="P1890" s="1764"/>
      <c r="R1890" s="1765"/>
      <c r="S1890" s="1828"/>
      <c r="T1890" s="1767"/>
      <c r="V1890" s="1768"/>
      <c r="X1890" s="1767"/>
      <c r="Z1890" s="1768"/>
      <c r="AB1890" s="1767"/>
      <c r="AD1890" s="1768"/>
      <c r="AE1890" s="1828"/>
      <c r="AO1890" s="736"/>
    </row>
    <row r="1891" spans="2:41" ht="18" customHeight="1">
      <c r="B1891" s="72"/>
      <c r="D1891" s="49"/>
      <c r="F1891" s="49"/>
      <c r="G1891" s="49"/>
      <c r="I1891" s="1847"/>
      <c r="J1891" s="883"/>
      <c r="K1891" s="1761"/>
      <c r="L1891" s="49"/>
      <c r="M1891" s="49"/>
      <c r="N1891" s="49"/>
      <c r="O1891" s="736"/>
      <c r="P1891" s="1764"/>
      <c r="R1891" s="1765"/>
      <c r="S1891" s="1828"/>
      <c r="T1891" s="1767"/>
      <c r="V1891" s="1768"/>
      <c r="X1891" s="1767"/>
      <c r="Z1891" s="1768"/>
      <c r="AB1891" s="1767"/>
      <c r="AD1891" s="1768"/>
      <c r="AE1891" s="1828"/>
      <c r="AO1891" s="736"/>
    </row>
    <row r="1892" spans="2:41" ht="18" customHeight="1">
      <c r="B1892" s="72"/>
      <c r="D1892" s="49"/>
      <c r="F1892" s="49"/>
      <c r="G1892" s="49"/>
      <c r="I1892" s="1847"/>
      <c r="J1892" s="883"/>
      <c r="K1892" s="1761"/>
      <c r="L1892" s="49"/>
      <c r="M1892" s="49"/>
      <c r="N1892" s="49"/>
      <c r="O1892" s="736"/>
      <c r="P1892" s="1764"/>
      <c r="R1892" s="1765"/>
      <c r="S1892" s="1828"/>
      <c r="T1892" s="1767"/>
      <c r="V1892" s="1768"/>
      <c r="X1892" s="1767"/>
      <c r="Z1892" s="1768"/>
      <c r="AB1892" s="1767"/>
      <c r="AD1892" s="1768"/>
      <c r="AE1892" s="1828"/>
      <c r="AO1892" s="736"/>
    </row>
    <row r="1893" spans="2:41" ht="18" customHeight="1">
      <c r="B1893" s="72"/>
      <c r="D1893" s="49"/>
      <c r="F1893" s="49"/>
      <c r="G1893" s="49"/>
      <c r="I1893" s="1847"/>
      <c r="J1893" s="883"/>
      <c r="K1893" s="1761"/>
      <c r="L1893" s="49"/>
      <c r="M1893" s="49"/>
      <c r="N1893" s="49"/>
      <c r="O1893" s="736"/>
      <c r="P1893" s="1764"/>
      <c r="R1893" s="1765"/>
      <c r="S1893" s="1828"/>
      <c r="T1893" s="1767"/>
      <c r="V1893" s="1768"/>
      <c r="X1893" s="1767"/>
      <c r="Z1893" s="1768"/>
      <c r="AB1893" s="1767"/>
      <c r="AD1893" s="1768"/>
      <c r="AE1893" s="1828"/>
      <c r="AO1893" s="736"/>
    </row>
    <row r="1894" spans="2:41" ht="18" customHeight="1">
      <c r="B1894" s="72"/>
      <c r="D1894" s="49"/>
      <c r="F1894" s="49"/>
      <c r="G1894" s="49"/>
      <c r="I1894" s="1847"/>
      <c r="J1894" s="883"/>
      <c r="K1894" s="1761"/>
      <c r="L1894" s="49"/>
      <c r="M1894" s="49"/>
      <c r="N1894" s="49"/>
      <c r="O1894" s="736"/>
      <c r="P1894" s="1764"/>
      <c r="R1894" s="1765"/>
      <c r="S1894" s="1828"/>
      <c r="T1894" s="1767"/>
      <c r="V1894" s="1768"/>
      <c r="X1894" s="1767"/>
      <c r="Z1894" s="1768"/>
      <c r="AB1894" s="1767"/>
      <c r="AD1894" s="1768"/>
      <c r="AE1894" s="1828"/>
      <c r="AO1894" s="736"/>
    </row>
    <row r="1895" spans="2:41" ht="18" customHeight="1">
      <c r="B1895" s="72"/>
      <c r="D1895" s="49"/>
      <c r="F1895" s="49"/>
      <c r="G1895" s="49"/>
      <c r="I1895" s="1847"/>
      <c r="J1895" s="883"/>
      <c r="K1895" s="1761"/>
      <c r="L1895" s="49"/>
      <c r="M1895" s="49"/>
      <c r="N1895" s="49"/>
      <c r="O1895" s="736"/>
      <c r="P1895" s="1764"/>
      <c r="R1895" s="1765"/>
      <c r="S1895" s="1828"/>
      <c r="T1895" s="1767"/>
      <c r="V1895" s="1768"/>
      <c r="X1895" s="1767"/>
      <c r="Z1895" s="1768"/>
      <c r="AB1895" s="1767"/>
      <c r="AD1895" s="1768"/>
      <c r="AE1895" s="1828"/>
      <c r="AO1895" s="736"/>
    </row>
    <row r="1896" spans="2:41" ht="18" customHeight="1">
      <c r="B1896" s="72"/>
      <c r="D1896" s="49"/>
      <c r="F1896" s="49"/>
      <c r="G1896" s="49"/>
      <c r="I1896" s="1847"/>
      <c r="J1896" s="883"/>
      <c r="K1896" s="1761"/>
      <c r="L1896" s="49"/>
      <c r="M1896" s="49"/>
      <c r="N1896" s="49"/>
      <c r="O1896" s="736"/>
      <c r="P1896" s="1764"/>
      <c r="R1896" s="1765"/>
      <c r="S1896" s="1828"/>
      <c r="T1896" s="1767"/>
      <c r="V1896" s="1768"/>
      <c r="X1896" s="1767"/>
      <c r="Z1896" s="1768"/>
      <c r="AB1896" s="1767"/>
      <c r="AD1896" s="1768"/>
      <c r="AE1896" s="1828"/>
      <c r="AO1896" s="736"/>
    </row>
    <row r="1897" spans="2:41" ht="18" customHeight="1">
      <c r="B1897" s="72"/>
      <c r="D1897" s="49"/>
      <c r="F1897" s="49"/>
      <c r="G1897" s="49"/>
      <c r="I1897" s="1847"/>
      <c r="J1897" s="883"/>
      <c r="K1897" s="1761"/>
      <c r="L1897" s="49"/>
      <c r="M1897" s="49"/>
      <c r="N1897" s="49"/>
      <c r="O1897" s="736"/>
      <c r="P1897" s="1764"/>
      <c r="R1897" s="1765"/>
      <c r="S1897" s="1828"/>
      <c r="T1897" s="1767"/>
      <c r="V1897" s="1768"/>
      <c r="X1897" s="1767"/>
      <c r="Z1897" s="1768"/>
      <c r="AB1897" s="1767"/>
      <c r="AD1897" s="1768"/>
      <c r="AE1897" s="1828"/>
      <c r="AO1897" s="736"/>
    </row>
    <row r="1898" spans="2:41" ht="18" customHeight="1">
      <c r="B1898" s="72"/>
      <c r="D1898" s="49"/>
      <c r="F1898" s="49"/>
      <c r="G1898" s="49"/>
      <c r="I1898" s="1847"/>
      <c r="J1898" s="883"/>
      <c r="K1898" s="1761"/>
      <c r="L1898" s="49"/>
      <c r="M1898" s="49"/>
      <c r="N1898" s="49"/>
      <c r="O1898" s="736"/>
      <c r="P1898" s="1764"/>
      <c r="R1898" s="1765"/>
      <c r="S1898" s="1828"/>
      <c r="T1898" s="1767"/>
      <c r="V1898" s="1768"/>
      <c r="X1898" s="1767"/>
      <c r="Z1898" s="1768"/>
      <c r="AB1898" s="1767"/>
      <c r="AD1898" s="1768"/>
      <c r="AE1898" s="1828"/>
      <c r="AO1898" s="736"/>
    </row>
    <row r="1899" spans="2:41" ht="18" customHeight="1">
      <c r="B1899" s="72"/>
      <c r="D1899" s="49"/>
      <c r="F1899" s="49"/>
      <c r="G1899" s="49"/>
      <c r="I1899" s="1847"/>
      <c r="J1899" s="883"/>
      <c r="K1899" s="1761"/>
      <c r="L1899" s="49"/>
      <c r="M1899" s="49"/>
      <c r="N1899" s="49"/>
      <c r="O1899" s="736"/>
      <c r="P1899" s="1764"/>
      <c r="R1899" s="1765"/>
      <c r="S1899" s="1828"/>
      <c r="T1899" s="1767"/>
      <c r="V1899" s="1768"/>
      <c r="X1899" s="1767"/>
      <c r="Z1899" s="1768"/>
      <c r="AB1899" s="1767"/>
      <c r="AD1899" s="1768"/>
      <c r="AE1899" s="1828"/>
      <c r="AO1899" s="736"/>
    </row>
    <row r="1900" spans="2:41" ht="18" customHeight="1">
      <c r="B1900" s="72"/>
      <c r="D1900" s="49"/>
      <c r="F1900" s="49"/>
      <c r="G1900" s="49"/>
      <c r="I1900" s="1847"/>
      <c r="J1900" s="883"/>
      <c r="K1900" s="1761"/>
      <c r="L1900" s="49"/>
      <c r="M1900" s="49"/>
      <c r="N1900" s="49"/>
      <c r="O1900" s="736"/>
      <c r="P1900" s="1764"/>
      <c r="R1900" s="1765"/>
      <c r="S1900" s="1828"/>
      <c r="T1900" s="1767"/>
      <c r="V1900" s="1768"/>
      <c r="X1900" s="1767"/>
      <c r="Z1900" s="1768"/>
      <c r="AB1900" s="1767"/>
      <c r="AD1900" s="1768"/>
      <c r="AE1900" s="1828"/>
      <c r="AO1900" s="736"/>
    </row>
    <row r="1901" spans="2:41" ht="18" customHeight="1">
      <c r="B1901" s="72"/>
      <c r="D1901" s="49"/>
      <c r="F1901" s="49"/>
      <c r="G1901" s="49"/>
      <c r="I1901" s="1847"/>
      <c r="J1901" s="883"/>
      <c r="K1901" s="1761"/>
      <c r="L1901" s="49"/>
      <c r="M1901" s="49"/>
      <c r="N1901" s="49"/>
      <c r="O1901" s="736"/>
      <c r="P1901" s="1764"/>
      <c r="R1901" s="1765"/>
      <c r="S1901" s="1828"/>
      <c r="T1901" s="1767"/>
      <c r="V1901" s="1768"/>
      <c r="X1901" s="1767"/>
      <c r="Z1901" s="1768"/>
      <c r="AB1901" s="1767"/>
      <c r="AD1901" s="1768"/>
      <c r="AE1901" s="1828"/>
      <c r="AO1901" s="736"/>
    </row>
    <row r="1902" spans="2:41" ht="18" customHeight="1">
      <c r="B1902" s="72"/>
      <c r="D1902" s="49"/>
      <c r="F1902" s="49"/>
      <c r="G1902" s="49"/>
      <c r="I1902" s="1847"/>
      <c r="J1902" s="883"/>
      <c r="K1902" s="1761"/>
      <c r="L1902" s="49"/>
      <c r="M1902" s="49"/>
      <c r="N1902" s="49"/>
      <c r="O1902" s="736"/>
      <c r="P1902" s="1764"/>
      <c r="R1902" s="1765"/>
      <c r="S1902" s="1828"/>
      <c r="T1902" s="1767"/>
      <c r="V1902" s="1768"/>
      <c r="X1902" s="1767"/>
      <c r="Z1902" s="1768"/>
      <c r="AB1902" s="1767"/>
      <c r="AD1902" s="1768"/>
      <c r="AE1902" s="1828"/>
      <c r="AO1902" s="736"/>
    </row>
    <row r="1903" spans="2:41" ht="18" customHeight="1">
      <c r="B1903" s="72"/>
      <c r="D1903" s="49"/>
      <c r="F1903" s="49"/>
      <c r="G1903" s="49"/>
      <c r="I1903" s="1847"/>
      <c r="J1903" s="883"/>
      <c r="K1903" s="1761"/>
      <c r="L1903" s="49"/>
      <c r="M1903" s="49"/>
      <c r="N1903" s="49"/>
      <c r="O1903" s="736"/>
      <c r="P1903" s="1764"/>
      <c r="R1903" s="1765"/>
      <c r="S1903" s="1828"/>
      <c r="T1903" s="1767"/>
      <c r="V1903" s="1768"/>
      <c r="X1903" s="1767"/>
      <c r="Z1903" s="1768"/>
      <c r="AB1903" s="1767"/>
      <c r="AD1903" s="1768"/>
      <c r="AE1903" s="1828"/>
      <c r="AO1903" s="736"/>
    </row>
    <row r="1904" spans="2:41" ht="18" customHeight="1">
      <c r="B1904" s="72"/>
      <c r="D1904" s="49"/>
      <c r="F1904" s="49"/>
      <c r="G1904" s="49"/>
      <c r="I1904" s="1847"/>
      <c r="J1904" s="883"/>
      <c r="K1904" s="1761"/>
      <c r="L1904" s="49"/>
      <c r="M1904" s="49"/>
      <c r="N1904" s="49"/>
      <c r="O1904" s="736"/>
      <c r="P1904" s="1764"/>
      <c r="R1904" s="1765"/>
      <c r="S1904" s="1828"/>
      <c r="T1904" s="1767"/>
      <c r="V1904" s="1768"/>
      <c r="X1904" s="1767"/>
      <c r="Z1904" s="1768"/>
      <c r="AB1904" s="1767"/>
      <c r="AD1904" s="1768"/>
      <c r="AE1904" s="1828"/>
      <c r="AO1904" s="736"/>
    </row>
    <row r="1905" spans="2:41" ht="18" customHeight="1">
      <c r="B1905" s="72"/>
      <c r="D1905" s="49"/>
      <c r="F1905" s="49"/>
      <c r="G1905" s="49"/>
      <c r="I1905" s="1847"/>
      <c r="J1905" s="883"/>
      <c r="K1905" s="1761"/>
      <c r="L1905" s="49"/>
      <c r="M1905" s="49"/>
      <c r="N1905" s="49"/>
      <c r="O1905" s="736"/>
      <c r="P1905" s="1764"/>
      <c r="R1905" s="1765"/>
      <c r="S1905" s="1828"/>
      <c r="T1905" s="1767"/>
      <c r="V1905" s="1768"/>
      <c r="X1905" s="1767"/>
      <c r="Z1905" s="1768"/>
      <c r="AB1905" s="1767"/>
      <c r="AD1905" s="1768"/>
      <c r="AE1905" s="1828"/>
      <c r="AO1905" s="736"/>
    </row>
    <row r="1906" spans="2:41" ht="18" customHeight="1">
      <c r="B1906" s="72"/>
      <c r="D1906" s="49"/>
      <c r="F1906" s="49"/>
      <c r="G1906" s="49"/>
      <c r="I1906" s="1847"/>
      <c r="J1906" s="883"/>
      <c r="K1906" s="1761"/>
      <c r="L1906" s="49"/>
      <c r="M1906" s="49"/>
      <c r="N1906" s="49"/>
      <c r="O1906" s="736"/>
      <c r="P1906" s="1764"/>
      <c r="R1906" s="1765"/>
      <c r="S1906" s="1828"/>
      <c r="T1906" s="1767"/>
      <c r="V1906" s="1768"/>
      <c r="X1906" s="1767"/>
      <c r="Z1906" s="1768"/>
      <c r="AB1906" s="1767"/>
      <c r="AD1906" s="1768"/>
      <c r="AE1906" s="1828"/>
      <c r="AO1906" s="736"/>
    </row>
    <row r="1907" spans="2:41" ht="18" customHeight="1">
      <c r="B1907" s="72"/>
      <c r="D1907" s="49"/>
      <c r="F1907" s="49"/>
      <c r="G1907" s="49"/>
      <c r="I1907" s="1847"/>
      <c r="J1907" s="883"/>
      <c r="K1907" s="1761"/>
      <c r="L1907" s="49"/>
      <c r="M1907" s="49"/>
      <c r="N1907" s="49"/>
      <c r="O1907" s="736"/>
      <c r="P1907" s="1764"/>
      <c r="R1907" s="1765"/>
      <c r="S1907" s="1828"/>
      <c r="T1907" s="1767"/>
      <c r="V1907" s="1768"/>
      <c r="X1907" s="1767"/>
      <c r="Z1907" s="1768"/>
      <c r="AB1907" s="1767"/>
      <c r="AD1907" s="1768"/>
      <c r="AE1907" s="1828"/>
      <c r="AO1907" s="736"/>
    </row>
    <row r="1908" spans="2:41" ht="18" customHeight="1">
      <c r="B1908" s="72"/>
      <c r="D1908" s="49"/>
      <c r="F1908" s="49"/>
      <c r="G1908" s="49"/>
      <c r="I1908" s="1847"/>
      <c r="J1908" s="883"/>
      <c r="K1908" s="1761"/>
      <c r="L1908" s="49"/>
      <c r="M1908" s="49"/>
      <c r="N1908" s="49"/>
      <c r="O1908" s="736"/>
      <c r="P1908" s="1764"/>
      <c r="R1908" s="1765"/>
      <c r="S1908" s="1828"/>
      <c r="T1908" s="1767"/>
      <c r="V1908" s="1768"/>
      <c r="X1908" s="1767"/>
      <c r="Z1908" s="1768"/>
      <c r="AB1908" s="1767"/>
      <c r="AD1908" s="1768"/>
      <c r="AE1908" s="1828"/>
      <c r="AO1908" s="736"/>
    </row>
    <row r="1909" spans="2:41" ht="18" customHeight="1">
      <c r="B1909" s="72"/>
      <c r="D1909" s="49"/>
      <c r="F1909" s="49"/>
      <c r="G1909" s="49"/>
      <c r="I1909" s="1847"/>
      <c r="J1909" s="883"/>
      <c r="K1909" s="1761"/>
      <c r="L1909" s="49"/>
      <c r="M1909" s="49"/>
      <c r="N1909" s="49"/>
      <c r="O1909" s="736"/>
      <c r="P1909" s="1764"/>
      <c r="R1909" s="1765"/>
      <c r="S1909" s="1828"/>
      <c r="T1909" s="1767"/>
      <c r="V1909" s="1768"/>
      <c r="X1909" s="1767"/>
      <c r="Z1909" s="1768"/>
      <c r="AB1909" s="1767"/>
      <c r="AD1909" s="1768"/>
      <c r="AE1909" s="1828"/>
      <c r="AO1909" s="736"/>
    </row>
    <row r="1910" spans="2:41" ht="18" customHeight="1">
      <c r="B1910" s="72"/>
      <c r="D1910" s="49"/>
      <c r="F1910" s="49"/>
      <c r="G1910" s="49"/>
      <c r="I1910" s="1847"/>
      <c r="J1910" s="883"/>
      <c r="K1910" s="1761"/>
      <c r="L1910" s="49"/>
      <c r="M1910" s="49"/>
      <c r="N1910" s="49"/>
      <c r="O1910" s="736"/>
      <c r="P1910" s="1764"/>
      <c r="R1910" s="1765"/>
      <c r="S1910" s="1828"/>
      <c r="T1910" s="1767"/>
      <c r="V1910" s="1768"/>
      <c r="X1910" s="1767"/>
      <c r="Z1910" s="1768"/>
      <c r="AB1910" s="1767"/>
      <c r="AD1910" s="1768"/>
      <c r="AE1910" s="1828"/>
      <c r="AO1910" s="736"/>
    </row>
    <row r="1911" spans="2:41" ht="18" customHeight="1">
      <c r="B1911" s="72"/>
      <c r="D1911" s="49"/>
      <c r="F1911" s="49"/>
      <c r="G1911" s="49"/>
      <c r="I1911" s="1847"/>
      <c r="J1911" s="883"/>
      <c r="K1911" s="1761"/>
      <c r="L1911" s="49"/>
      <c r="M1911" s="49"/>
      <c r="N1911" s="49"/>
      <c r="O1911" s="736"/>
      <c r="P1911" s="1764"/>
      <c r="R1911" s="1765"/>
      <c r="S1911" s="1828"/>
      <c r="T1911" s="1767"/>
      <c r="V1911" s="1768"/>
      <c r="X1911" s="1767"/>
      <c r="Z1911" s="1768"/>
      <c r="AB1911" s="1767"/>
      <c r="AD1911" s="1768"/>
      <c r="AE1911" s="1828"/>
      <c r="AO1911" s="736"/>
    </row>
    <row r="1912" spans="2:41" ht="18" customHeight="1">
      <c r="B1912" s="72"/>
      <c r="D1912" s="49"/>
      <c r="F1912" s="49"/>
      <c r="G1912" s="49"/>
      <c r="I1912" s="1847"/>
      <c r="J1912" s="883"/>
      <c r="K1912" s="1761"/>
      <c r="L1912" s="49"/>
      <c r="M1912" s="49"/>
      <c r="N1912" s="49"/>
      <c r="O1912" s="736"/>
      <c r="P1912" s="1764"/>
      <c r="R1912" s="1765"/>
      <c r="S1912" s="1828"/>
      <c r="T1912" s="1767"/>
      <c r="V1912" s="1768"/>
      <c r="X1912" s="1767"/>
      <c r="Z1912" s="1768"/>
      <c r="AB1912" s="1767"/>
      <c r="AD1912" s="1768"/>
      <c r="AE1912" s="1828"/>
      <c r="AO1912" s="736"/>
    </row>
    <row r="1913" spans="2:41" ht="18" customHeight="1">
      <c r="B1913" s="72"/>
      <c r="D1913" s="49"/>
      <c r="F1913" s="49"/>
      <c r="G1913" s="49"/>
      <c r="I1913" s="1847"/>
      <c r="J1913" s="883"/>
      <c r="K1913" s="1761"/>
      <c r="L1913" s="49"/>
      <c r="M1913" s="49"/>
      <c r="N1913" s="49"/>
      <c r="O1913" s="736"/>
      <c r="P1913" s="1764"/>
      <c r="R1913" s="1765"/>
      <c r="S1913" s="1828"/>
      <c r="T1913" s="1767"/>
      <c r="V1913" s="1768"/>
      <c r="X1913" s="1767"/>
      <c r="Z1913" s="1768"/>
      <c r="AB1913" s="1767"/>
      <c r="AD1913" s="1768"/>
      <c r="AE1913" s="1828"/>
      <c r="AO1913" s="736"/>
    </row>
    <row r="1914" spans="2:41" ht="18" customHeight="1">
      <c r="B1914" s="72"/>
      <c r="D1914" s="49"/>
      <c r="F1914" s="49"/>
      <c r="G1914" s="49"/>
      <c r="I1914" s="1847"/>
      <c r="J1914" s="883"/>
      <c r="K1914" s="1761"/>
      <c r="L1914" s="49"/>
      <c r="M1914" s="49"/>
      <c r="N1914" s="49"/>
      <c r="O1914" s="736"/>
      <c r="P1914" s="1764"/>
      <c r="R1914" s="1765"/>
      <c r="S1914" s="1828"/>
      <c r="T1914" s="1767"/>
      <c r="V1914" s="1768"/>
      <c r="X1914" s="1767"/>
      <c r="Z1914" s="1768"/>
      <c r="AB1914" s="1767"/>
      <c r="AD1914" s="1768"/>
      <c r="AE1914" s="1828"/>
      <c r="AO1914" s="736"/>
    </row>
    <row r="1915" spans="2:41" ht="18" customHeight="1">
      <c r="B1915" s="72"/>
      <c r="D1915" s="49"/>
      <c r="F1915" s="49"/>
      <c r="G1915" s="49"/>
      <c r="I1915" s="1847"/>
      <c r="J1915" s="883"/>
      <c r="K1915" s="1761"/>
      <c r="L1915" s="49"/>
      <c r="M1915" s="49"/>
      <c r="N1915" s="49"/>
      <c r="O1915" s="736"/>
      <c r="P1915" s="1764"/>
      <c r="R1915" s="1765"/>
      <c r="S1915" s="1828"/>
      <c r="T1915" s="1767"/>
      <c r="V1915" s="1768"/>
      <c r="X1915" s="1767"/>
      <c r="Z1915" s="1768"/>
      <c r="AB1915" s="1767"/>
      <c r="AD1915" s="1768"/>
      <c r="AE1915" s="1828"/>
      <c r="AO1915" s="736"/>
    </row>
    <row r="1916" spans="2:41" ht="18" customHeight="1">
      <c r="B1916" s="72"/>
      <c r="D1916" s="49"/>
      <c r="F1916" s="49"/>
      <c r="G1916" s="49"/>
      <c r="I1916" s="1847"/>
      <c r="J1916" s="883"/>
      <c r="K1916" s="1761"/>
      <c r="L1916" s="49"/>
      <c r="M1916" s="49"/>
      <c r="N1916" s="49"/>
      <c r="O1916" s="736"/>
      <c r="P1916" s="1764"/>
      <c r="R1916" s="1765"/>
      <c r="S1916" s="1828"/>
      <c r="T1916" s="1767"/>
      <c r="V1916" s="1768"/>
      <c r="X1916" s="1767"/>
      <c r="Z1916" s="1768"/>
      <c r="AB1916" s="1767"/>
      <c r="AD1916" s="1768"/>
      <c r="AE1916" s="1828"/>
      <c r="AO1916" s="736"/>
    </row>
    <row r="1917" spans="2:41" ht="18" customHeight="1">
      <c r="B1917" s="72"/>
      <c r="D1917" s="49"/>
      <c r="F1917" s="49"/>
      <c r="G1917" s="49"/>
      <c r="I1917" s="1847"/>
      <c r="J1917" s="883"/>
      <c r="K1917" s="1761"/>
      <c r="L1917" s="49"/>
      <c r="M1917" s="49"/>
      <c r="N1917" s="49"/>
      <c r="O1917" s="736"/>
      <c r="P1917" s="1764"/>
      <c r="R1917" s="1765"/>
      <c r="S1917" s="1828"/>
      <c r="T1917" s="1767"/>
      <c r="V1917" s="1768"/>
      <c r="X1917" s="1767"/>
      <c r="Z1917" s="1768"/>
      <c r="AB1917" s="1767"/>
      <c r="AD1917" s="1768"/>
      <c r="AE1917" s="1828"/>
      <c r="AO1917" s="736"/>
    </row>
    <row r="1918" spans="2:41" ht="18" customHeight="1">
      <c r="B1918" s="72"/>
      <c r="D1918" s="49"/>
      <c r="F1918" s="49"/>
      <c r="G1918" s="49"/>
      <c r="I1918" s="1847"/>
      <c r="J1918" s="883"/>
      <c r="K1918" s="1761"/>
      <c r="L1918" s="49"/>
      <c r="M1918" s="49"/>
      <c r="N1918" s="49"/>
      <c r="O1918" s="736"/>
      <c r="P1918" s="1764"/>
      <c r="R1918" s="1765"/>
      <c r="S1918" s="1828"/>
      <c r="T1918" s="1767"/>
      <c r="V1918" s="1768"/>
      <c r="X1918" s="1767"/>
      <c r="Z1918" s="1768"/>
      <c r="AB1918" s="1767"/>
      <c r="AD1918" s="1768"/>
      <c r="AE1918" s="1828"/>
      <c r="AO1918" s="736"/>
    </row>
    <row r="1919" spans="2:41" ht="18" customHeight="1">
      <c r="B1919" s="72"/>
      <c r="D1919" s="49"/>
      <c r="F1919" s="49"/>
      <c r="G1919" s="49"/>
      <c r="I1919" s="1847"/>
      <c r="J1919" s="883"/>
      <c r="K1919" s="1761"/>
      <c r="L1919" s="49"/>
      <c r="M1919" s="49"/>
      <c r="N1919" s="49"/>
      <c r="O1919" s="736"/>
      <c r="P1919" s="1764"/>
      <c r="R1919" s="1765"/>
      <c r="S1919" s="1828"/>
      <c r="T1919" s="1767"/>
      <c r="V1919" s="1768"/>
      <c r="X1919" s="1767"/>
      <c r="Z1919" s="1768"/>
      <c r="AB1919" s="1767"/>
      <c r="AD1919" s="1768"/>
      <c r="AE1919" s="1828"/>
      <c r="AO1919" s="736"/>
    </row>
    <row r="1920" spans="2:41" ht="18" customHeight="1">
      <c r="B1920" s="72"/>
      <c r="D1920" s="49"/>
      <c r="F1920" s="49"/>
      <c r="G1920" s="49"/>
      <c r="I1920" s="1847"/>
      <c r="J1920" s="883"/>
      <c r="K1920" s="1761"/>
      <c r="L1920" s="49"/>
      <c r="M1920" s="49"/>
      <c r="N1920" s="49"/>
      <c r="O1920" s="736"/>
      <c r="P1920" s="1764"/>
      <c r="R1920" s="1765"/>
      <c r="S1920" s="1828"/>
      <c r="T1920" s="1767"/>
      <c r="V1920" s="1768"/>
      <c r="X1920" s="1767"/>
      <c r="Z1920" s="1768"/>
      <c r="AB1920" s="1767"/>
      <c r="AD1920" s="1768"/>
      <c r="AE1920" s="1828"/>
      <c r="AO1920" s="736"/>
    </row>
    <row r="1921" spans="2:41" ht="18" customHeight="1">
      <c r="B1921" s="72"/>
      <c r="D1921" s="49"/>
      <c r="F1921" s="49"/>
      <c r="G1921" s="49"/>
      <c r="I1921" s="1847"/>
      <c r="J1921" s="883"/>
      <c r="K1921" s="1761"/>
      <c r="L1921" s="49"/>
      <c r="M1921" s="49"/>
      <c r="N1921" s="49"/>
      <c r="O1921" s="736"/>
      <c r="P1921" s="1764"/>
      <c r="R1921" s="1765"/>
      <c r="S1921" s="1828"/>
      <c r="T1921" s="1767"/>
      <c r="V1921" s="1768"/>
      <c r="X1921" s="1767"/>
      <c r="Z1921" s="1768"/>
      <c r="AB1921" s="1767"/>
      <c r="AD1921" s="1768"/>
      <c r="AE1921" s="1828"/>
      <c r="AO1921" s="736"/>
    </row>
    <row r="1922" spans="2:41" ht="18" customHeight="1">
      <c r="B1922" s="72"/>
      <c r="D1922" s="49"/>
      <c r="F1922" s="49"/>
      <c r="G1922" s="49"/>
      <c r="I1922" s="1847"/>
      <c r="J1922" s="883"/>
      <c r="K1922" s="1761"/>
      <c r="L1922" s="49"/>
      <c r="M1922" s="49"/>
      <c r="N1922" s="49"/>
      <c r="O1922" s="736"/>
      <c r="P1922" s="1764"/>
      <c r="R1922" s="1765"/>
      <c r="S1922" s="1828"/>
      <c r="T1922" s="1767"/>
      <c r="V1922" s="1768"/>
      <c r="X1922" s="1767"/>
      <c r="Z1922" s="1768"/>
      <c r="AB1922" s="1767"/>
      <c r="AD1922" s="1768"/>
      <c r="AE1922" s="1828"/>
      <c r="AO1922" s="736"/>
    </row>
    <row r="1923" spans="2:41" ht="18" customHeight="1">
      <c r="B1923" s="72"/>
      <c r="D1923" s="49"/>
      <c r="F1923" s="49"/>
      <c r="G1923" s="49"/>
      <c r="I1923" s="1847"/>
      <c r="J1923" s="883"/>
      <c r="K1923" s="1761"/>
      <c r="L1923" s="49"/>
      <c r="M1923" s="49"/>
      <c r="N1923" s="49"/>
      <c r="O1923" s="736"/>
      <c r="P1923" s="1764"/>
      <c r="R1923" s="1765"/>
      <c r="S1923" s="1828"/>
      <c r="T1923" s="1767"/>
      <c r="V1923" s="1768"/>
      <c r="X1923" s="1767"/>
      <c r="Z1923" s="1768"/>
      <c r="AB1923" s="1767"/>
      <c r="AD1923" s="1768"/>
      <c r="AE1923" s="1828"/>
      <c r="AO1923" s="736"/>
    </row>
    <row r="1924" spans="2:41" ht="18" customHeight="1">
      <c r="B1924" s="72"/>
      <c r="D1924" s="49"/>
      <c r="F1924" s="49"/>
      <c r="G1924" s="49"/>
      <c r="I1924" s="1847"/>
      <c r="J1924" s="883"/>
      <c r="K1924" s="1761"/>
      <c r="L1924" s="49"/>
      <c r="M1924" s="49"/>
      <c r="N1924" s="49"/>
      <c r="O1924" s="736"/>
      <c r="P1924" s="1764"/>
      <c r="R1924" s="1765"/>
      <c r="S1924" s="1828"/>
      <c r="T1924" s="1767"/>
      <c r="V1924" s="1768"/>
      <c r="X1924" s="1767"/>
      <c r="Z1924" s="1768"/>
      <c r="AB1924" s="1767"/>
      <c r="AD1924" s="1768"/>
      <c r="AE1924" s="1828"/>
      <c r="AO1924" s="736"/>
    </row>
    <row r="1925" spans="2:41" ht="18" customHeight="1">
      <c r="B1925" s="72"/>
      <c r="D1925" s="49"/>
      <c r="F1925" s="49"/>
      <c r="G1925" s="49"/>
      <c r="I1925" s="1847"/>
      <c r="J1925" s="883"/>
      <c r="K1925" s="1761"/>
      <c r="L1925" s="49"/>
      <c r="M1925" s="49"/>
      <c r="N1925" s="49"/>
      <c r="O1925" s="736"/>
      <c r="P1925" s="1764"/>
      <c r="R1925" s="1765"/>
      <c r="S1925" s="1828"/>
      <c r="T1925" s="1767"/>
      <c r="V1925" s="1768"/>
      <c r="X1925" s="1767"/>
      <c r="Z1925" s="1768"/>
      <c r="AB1925" s="1767"/>
      <c r="AD1925" s="1768"/>
      <c r="AE1925" s="1828"/>
      <c r="AO1925" s="736"/>
    </row>
    <row r="1926" spans="2:41" ht="18" customHeight="1">
      <c r="B1926" s="72"/>
      <c r="D1926" s="49"/>
      <c r="F1926" s="49"/>
      <c r="G1926" s="49"/>
      <c r="I1926" s="1847"/>
      <c r="J1926" s="883"/>
      <c r="K1926" s="1761"/>
      <c r="L1926" s="49"/>
      <c r="M1926" s="49"/>
      <c r="N1926" s="49"/>
      <c r="O1926" s="736"/>
      <c r="P1926" s="1764"/>
      <c r="R1926" s="1765"/>
      <c r="S1926" s="1828"/>
      <c r="T1926" s="1767"/>
      <c r="V1926" s="1768"/>
      <c r="X1926" s="1767"/>
      <c r="Z1926" s="1768"/>
      <c r="AB1926" s="1767"/>
      <c r="AD1926" s="1768"/>
      <c r="AE1926" s="1828"/>
      <c r="AO1926" s="736"/>
    </row>
    <row r="1927" spans="2:41" ht="18" customHeight="1">
      <c r="B1927" s="72"/>
      <c r="D1927" s="49"/>
      <c r="F1927" s="49"/>
      <c r="G1927" s="49"/>
      <c r="I1927" s="1847"/>
      <c r="J1927" s="883"/>
      <c r="K1927" s="1761"/>
      <c r="L1927" s="49"/>
      <c r="M1927" s="49"/>
      <c r="N1927" s="49"/>
      <c r="O1927" s="736"/>
      <c r="P1927" s="1764"/>
      <c r="R1927" s="1765"/>
      <c r="S1927" s="1828"/>
      <c r="T1927" s="1767"/>
      <c r="V1927" s="1768"/>
      <c r="X1927" s="1767"/>
      <c r="Z1927" s="1768"/>
      <c r="AB1927" s="1767"/>
      <c r="AD1927" s="1768"/>
      <c r="AE1927" s="1828"/>
      <c r="AO1927" s="736"/>
    </row>
    <row r="1928" spans="2:41" ht="18" customHeight="1">
      <c r="B1928" s="72"/>
      <c r="D1928" s="49"/>
      <c r="F1928" s="49"/>
      <c r="G1928" s="49"/>
      <c r="I1928" s="1847"/>
      <c r="J1928" s="883"/>
      <c r="K1928" s="1761"/>
      <c r="L1928" s="49"/>
      <c r="M1928" s="49"/>
      <c r="N1928" s="49"/>
      <c r="O1928" s="736"/>
      <c r="P1928" s="1764"/>
      <c r="R1928" s="1765"/>
      <c r="S1928" s="1828"/>
      <c r="T1928" s="1767"/>
      <c r="V1928" s="1768"/>
      <c r="X1928" s="1767"/>
      <c r="Z1928" s="1768"/>
      <c r="AB1928" s="1767"/>
      <c r="AD1928" s="1768"/>
      <c r="AE1928" s="1828"/>
      <c r="AO1928" s="736"/>
    </row>
    <row r="1929" spans="2:41" ht="18" customHeight="1">
      <c r="B1929" s="72"/>
      <c r="D1929" s="49"/>
      <c r="F1929" s="49"/>
      <c r="G1929" s="49"/>
      <c r="I1929" s="1847"/>
      <c r="J1929" s="883"/>
      <c r="K1929" s="1761"/>
      <c r="L1929" s="49"/>
      <c r="M1929" s="49"/>
      <c r="N1929" s="49"/>
      <c r="O1929" s="736"/>
      <c r="P1929" s="1764"/>
      <c r="R1929" s="1765"/>
      <c r="S1929" s="1828"/>
      <c r="T1929" s="1767"/>
      <c r="V1929" s="1768"/>
      <c r="X1929" s="1767"/>
      <c r="Z1929" s="1768"/>
      <c r="AB1929" s="1767"/>
      <c r="AD1929" s="1768"/>
      <c r="AE1929" s="1828"/>
      <c r="AO1929" s="736"/>
    </row>
    <row r="1930" spans="2:41" ht="18" customHeight="1">
      <c r="B1930" s="72"/>
      <c r="D1930" s="49"/>
      <c r="F1930" s="49"/>
      <c r="G1930" s="49"/>
      <c r="I1930" s="1847"/>
      <c r="J1930" s="883"/>
      <c r="K1930" s="1761"/>
      <c r="L1930" s="49"/>
      <c r="M1930" s="49"/>
      <c r="N1930" s="49"/>
      <c r="O1930" s="736"/>
      <c r="P1930" s="1764"/>
      <c r="R1930" s="1765"/>
      <c r="S1930" s="1828"/>
      <c r="T1930" s="1767"/>
      <c r="V1930" s="1768"/>
      <c r="X1930" s="1767"/>
      <c r="Z1930" s="1768"/>
      <c r="AB1930" s="1767"/>
      <c r="AD1930" s="1768"/>
      <c r="AE1930" s="1828"/>
      <c r="AO1930" s="736"/>
    </row>
    <row r="1931" spans="2:41" ht="18" customHeight="1">
      <c r="B1931" s="72"/>
      <c r="D1931" s="49"/>
      <c r="F1931" s="49"/>
      <c r="G1931" s="49"/>
      <c r="I1931" s="1847"/>
      <c r="J1931" s="883"/>
      <c r="K1931" s="1761"/>
      <c r="L1931" s="49"/>
      <c r="M1931" s="49"/>
      <c r="N1931" s="49"/>
      <c r="O1931" s="736"/>
      <c r="P1931" s="1764"/>
      <c r="R1931" s="1765"/>
      <c r="S1931" s="1828"/>
      <c r="T1931" s="1767"/>
      <c r="V1931" s="1768"/>
      <c r="X1931" s="1767"/>
      <c r="Z1931" s="1768"/>
      <c r="AB1931" s="1767"/>
      <c r="AD1931" s="1768"/>
      <c r="AE1931" s="1828"/>
      <c r="AO1931" s="736"/>
    </row>
    <row r="1932" spans="2:41" ht="18" customHeight="1">
      <c r="B1932" s="72"/>
      <c r="D1932" s="49"/>
      <c r="F1932" s="49"/>
      <c r="G1932" s="49"/>
      <c r="I1932" s="1847"/>
      <c r="J1932" s="883"/>
      <c r="K1932" s="1761"/>
      <c r="L1932" s="49"/>
      <c r="M1932" s="49"/>
      <c r="N1932" s="49"/>
      <c r="O1932" s="736"/>
      <c r="P1932" s="1764"/>
      <c r="R1932" s="1765"/>
      <c r="S1932" s="1828"/>
      <c r="T1932" s="1767"/>
      <c r="V1932" s="1768"/>
      <c r="X1932" s="1767"/>
      <c r="Z1932" s="1768"/>
      <c r="AB1932" s="1767"/>
      <c r="AD1932" s="1768"/>
      <c r="AE1932" s="1828"/>
      <c r="AO1932" s="736"/>
    </row>
    <row r="1933" spans="2:41" ht="18" customHeight="1">
      <c r="B1933" s="72"/>
      <c r="D1933" s="49"/>
      <c r="F1933" s="49"/>
      <c r="G1933" s="49"/>
      <c r="I1933" s="1847"/>
      <c r="J1933" s="883"/>
      <c r="K1933" s="1761"/>
      <c r="L1933" s="49"/>
      <c r="M1933" s="49"/>
      <c r="N1933" s="49"/>
      <c r="O1933" s="736"/>
      <c r="P1933" s="1764"/>
      <c r="R1933" s="1765"/>
      <c r="S1933" s="1828"/>
      <c r="T1933" s="1767"/>
      <c r="V1933" s="1768"/>
      <c r="X1933" s="1767"/>
      <c r="Z1933" s="1768"/>
      <c r="AB1933" s="1767"/>
      <c r="AD1933" s="1768"/>
      <c r="AE1933" s="1828"/>
      <c r="AO1933" s="736"/>
    </row>
    <row r="1934" spans="2:41" ht="18" customHeight="1">
      <c r="B1934" s="72"/>
      <c r="D1934" s="49"/>
      <c r="F1934" s="49"/>
      <c r="G1934" s="49"/>
      <c r="I1934" s="1847"/>
      <c r="J1934" s="883"/>
      <c r="K1934" s="1761"/>
      <c r="L1934" s="49"/>
      <c r="M1934" s="49"/>
      <c r="N1934" s="49"/>
      <c r="O1934" s="736"/>
      <c r="P1934" s="1764"/>
      <c r="R1934" s="1765"/>
      <c r="S1934" s="1828"/>
      <c r="T1934" s="1767"/>
      <c r="V1934" s="1768"/>
      <c r="X1934" s="1767"/>
      <c r="Z1934" s="1768"/>
      <c r="AB1934" s="1767"/>
      <c r="AD1934" s="1768"/>
      <c r="AE1934" s="1828"/>
      <c r="AO1934" s="736"/>
    </row>
    <row r="1935" spans="2:41" ht="18" customHeight="1">
      <c r="B1935" s="72"/>
      <c r="D1935" s="49"/>
      <c r="F1935" s="49"/>
      <c r="G1935" s="49"/>
      <c r="I1935" s="1847"/>
      <c r="J1935" s="883"/>
      <c r="K1935" s="1761"/>
      <c r="L1935" s="49"/>
      <c r="M1935" s="49"/>
      <c r="N1935" s="49"/>
      <c r="O1935" s="736"/>
      <c r="P1935" s="1764"/>
      <c r="R1935" s="1765"/>
      <c r="S1935" s="1828"/>
      <c r="T1935" s="1767"/>
      <c r="V1935" s="1768"/>
      <c r="X1935" s="1767"/>
      <c r="Z1935" s="1768"/>
      <c r="AB1935" s="1767"/>
      <c r="AD1935" s="1768"/>
      <c r="AE1935" s="1828"/>
      <c r="AO1935" s="736"/>
    </row>
    <row r="1936" spans="2:41" ht="18" customHeight="1">
      <c r="B1936" s="72"/>
      <c r="D1936" s="49"/>
      <c r="F1936" s="49"/>
      <c r="G1936" s="49"/>
      <c r="I1936" s="1847"/>
      <c r="J1936" s="883"/>
      <c r="K1936" s="1761"/>
      <c r="L1936" s="49"/>
      <c r="M1936" s="49"/>
      <c r="N1936" s="49"/>
      <c r="O1936" s="736"/>
      <c r="P1936" s="1764"/>
      <c r="R1936" s="1765"/>
      <c r="S1936" s="1828"/>
      <c r="T1936" s="1767"/>
      <c r="V1936" s="1768"/>
      <c r="X1936" s="1767"/>
      <c r="Z1936" s="1768"/>
      <c r="AB1936" s="1767"/>
      <c r="AD1936" s="1768"/>
      <c r="AE1936" s="1828"/>
      <c r="AO1936" s="736"/>
    </row>
    <row r="1937" spans="2:41" ht="18" customHeight="1">
      <c r="B1937" s="72"/>
      <c r="D1937" s="49"/>
      <c r="F1937" s="49"/>
      <c r="G1937" s="49"/>
      <c r="I1937" s="1847"/>
      <c r="J1937" s="883"/>
      <c r="K1937" s="1761"/>
      <c r="L1937" s="49"/>
      <c r="M1937" s="49"/>
      <c r="N1937" s="49"/>
      <c r="O1937" s="736"/>
      <c r="P1937" s="1764"/>
      <c r="R1937" s="1765"/>
      <c r="S1937" s="1828"/>
      <c r="T1937" s="1767"/>
      <c r="V1937" s="1768"/>
      <c r="X1937" s="1767"/>
      <c r="Z1937" s="1768"/>
      <c r="AB1937" s="1767"/>
      <c r="AD1937" s="1768"/>
      <c r="AE1937" s="1828"/>
      <c r="AO1937" s="736"/>
    </row>
    <row r="1938" spans="2:41" ht="18" customHeight="1">
      <c r="B1938" s="72"/>
      <c r="D1938" s="49"/>
      <c r="F1938" s="49"/>
      <c r="G1938" s="49"/>
      <c r="I1938" s="1847"/>
      <c r="J1938" s="883"/>
      <c r="K1938" s="1761"/>
      <c r="L1938" s="49"/>
      <c r="M1938" s="49"/>
      <c r="N1938" s="49"/>
      <c r="O1938" s="736"/>
      <c r="P1938" s="1764"/>
      <c r="R1938" s="1765"/>
      <c r="S1938" s="1828"/>
      <c r="T1938" s="1767"/>
      <c r="V1938" s="1768"/>
      <c r="X1938" s="1767"/>
      <c r="Z1938" s="1768"/>
      <c r="AB1938" s="1767"/>
      <c r="AD1938" s="1768"/>
      <c r="AE1938" s="1828"/>
      <c r="AO1938" s="736"/>
    </row>
    <row r="1939" spans="2:41" ht="18" customHeight="1">
      <c r="B1939" s="72"/>
      <c r="D1939" s="49"/>
      <c r="F1939" s="49"/>
      <c r="G1939" s="49"/>
      <c r="I1939" s="1847"/>
      <c r="J1939" s="883"/>
      <c r="K1939" s="1761"/>
      <c r="L1939" s="49"/>
      <c r="M1939" s="49"/>
      <c r="N1939" s="49"/>
      <c r="O1939" s="736"/>
      <c r="P1939" s="1764"/>
      <c r="R1939" s="1765"/>
      <c r="S1939" s="1828"/>
      <c r="T1939" s="1767"/>
      <c r="V1939" s="1768"/>
      <c r="X1939" s="1767"/>
      <c r="Z1939" s="1768"/>
      <c r="AB1939" s="1767"/>
      <c r="AD1939" s="1768"/>
      <c r="AE1939" s="1828"/>
      <c r="AO1939" s="736"/>
    </row>
    <row r="1940" spans="2:41" ht="18" customHeight="1">
      <c r="B1940" s="72"/>
      <c r="D1940" s="49"/>
      <c r="F1940" s="49"/>
      <c r="G1940" s="49"/>
      <c r="I1940" s="1847"/>
      <c r="J1940" s="883"/>
      <c r="K1940" s="1761"/>
      <c r="L1940" s="49"/>
      <c r="M1940" s="49"/>
      <c r="N1940" s="49"/>
      <c r="O1940" s="736"/>
      <c r="P1940" s="1764"/>
      <c r="R1940" s="1765"/>
      <c r="S1940" s="1828"/>
      <c r="T1940" s="1767"/>
      <c r="V1940" s="1768"/>
      <c r="X1940" s="1767"/>
      <c r="Z1940" s="1768"/>
      <c r="AB1940" s="1767"/>
      <c r="AD1940" s="1768"/>
      <c r="AE1940" s="1828"/>
      <c r="AO1940" s="736"/>
    </row>
    <row r="1941" spans="2:41" ht="18" customHeight="1">
      <c r="B1941" s="72"/>
      <c r="D1941" s="49"/>
      <c r="F1941" s="49"/>
      <c r="G1941" s="49"/>
      <c r="I1941" s="1847"/>
      <c r="J1941" s="883"/>
      <c r="K1941" s="1761"/>
      <c r="L1941" s="49"/>
      <c r="M1941" s="49"/>
      <c r="N1941" s="49"/>
      <c r="O1941" s="736"/>
      <c r="P1941" s="1764"/>
      <c r="R1941" s="1765"/>
      <c r="S1941" s="1828"/>
      <c r="T1941" s="1767"/>
      <c r="V1941" s="1768"/>
      <c r="X1941" s="1767"/>
      <c r="Z1941" s="1768"/>
      <c r="AB1941" s="1767"/>
      <c r="AD1941" s="1768"/>
      <c r="AE1941" s="1828"/>
      <c r="AO1941" s="736"/>
    </row>
    <row r="1942" spans="2:41" ht="18" customHeight="1">
      <c r="B1942" s="72"/>
      <c r="D1942" s="49"/>
      <c r="F1942" s="49"/>
      <c r="G1942" s="49"/>
      <c r="I1942" s="1847"/>
      <c r="J1942" s="883"/>
      <c r="K1942" s="1761"/>
      <c r="L1942" s="49"/>
      <c r="M1942" s="49"/>
      <c r="N1942" s="49"/>
      <c r="O1942" s="736"/>
      <c r="P1942" s="1764"/>
      <c r="R1942" s="1765"/>
      <c r="S1942" s="1828"/>
      <c r="T1942" s="1767"/>
      <c r="V1942" s="1768"/>
      <c r="X1942" s="1767"/>
      <c r="Z1942" s="1768"/>
      <c r="AB1942" s="1767"/>
      <c r="AD1942" s="1768"/>
      <c r="AE1942" s="1828"/>
      <c r="AO1942" s="736"/>
    </row>
    <row r="1943" spans="2:41" ht="18" customHeight="1">
      <c r="B1943" s="72"/>
      <c r="D1943" s="49"/>
      <c r="F1943" s="49"/>
      <c r="G1943" s="49"/>
      <c r="I1943" s="1847"/>
      <c r="J1943" s="883"/>
      <c r="K1943" s="1761"/>
      <c r="L1943" s="49"/>
      <c r="M1943" s="49"/>
      <c r="N1943" s="49"/>
      <c r="O1943" s="736"/>
      <c r="P1943" s="1764"/>
      <c r="R1943" s="1765"/>
      <c r="S1943" s="1828"/>
      <c r="T1943" s="1767"/>
      <c r="V1943" s="1768"/>
      <c r="X1943" s="1767"/>
      <c r="Z1943" s="1768"/>
      <c r="AB1943" s="1767"/>
      <c r="AD1943" s="1768"/>
      <c r="AE1943" s="1828"/>
      <c r="AO1943" s="736"/>
    </row>
    <row r="1944" spans="2:41" ht="18" customHeight="1">
      <c r="B1944" s="72"/>
      <c r="D1944" s="49"/>
      <c r="F1944" s="49"/>
      <c r="G1944" s="49"/>
      <c r="I1944" s="1847"/>
      <c r="J1944" s="883"/>
      <c r="K1944" s="1761"/>
      <c r="L1944" s="49"/>
      <c r="M1944" s="49"/>
      <c r="N1944" s="49"/>
      <c r="O1944" s="736"/>
      <c r="P1944" s="1764"/>
      <c r="R1944" s="1765"/>
      <c r="S1944" s="1828"/>
      <c r="T1944" s="1767"/>
      <c r="V1944" s="1768"/>
      <c r="X1944" s="1767"/>
      <c r="Z1944" s="1768"/>
      <c r="AB1944" s="1767"/>
      <c r="AD1944" s="1768"/>
      <c r="AE1944" s="1828"/>
      <c r="AO1944" s="736"/>
    </row>
    <row r="1945" spans="2:41" ht="18" customHeight="1">
      <c r="B1945" s="72"/>
      <c r="D1945" s="49"/>
      <c r="F1945" s="49"/>
      <c r="G1945" s="49"/>
      <c r="I1945" s="1847"/>
      <c r="J1945" s="883"/>
      <c r="K1945" s="1761"/>
      <c r="L1945" s="49"/>
      <c r="M1945" s="49"/>
      <c r="N1945" s="49"/>
      <c r="O1945" s="736"/>
      <c r="P1945" s="1764"/>
      <c r="R1945" s="1765"/>
      <c r="S1945" s="1828"/>
      <c r="T1945" s="1767"/>
      <c r="V1945" s="1768"/>
      <c r="X1945" s="1767"/>
      <c r="Z1945" s="1768"/>
      <c r="AB1945" s="1767"/>
      <c r="AD1945" s="1768"/>
      <c r="AE1945" s="1828"/>
      <c r="AO1945" s="736"/>
    </row>
    <row r="1946" spans="2:41" ht="18" customHeight="1">
      <c r="B1946" s="72"/>
      <c r="D1946" s="49"/>
      <c r="F1946" s="49"/>
      <c r="G1946" s="49"/>
      <c r="I1946" s="1847"/>
      <c r="J1946" s="883"/>
      <c r="K1946" s="1761"/>
      <c r="L1946" s="49"/>
      <c r="M1946" s="49"/>
      <c r="N1946" s="49"/>
      <c r="O1946" s="736"/>
      <c r="P1946" s="1764"/>
      <c r="R1946" s="1765"/>
      <c r="S1946" s="1828"/>
      <c r="T1946" s="1767"/>
      <c r="V1946" s="1768"/>
      <c r="X1946" s="1767"/>
      <c r="Z1946" s="1768"/>
      <c r="AB1946" s="1767"/>
      <c r="AD1946" s="1768"/>
      <c r="AE1946" s="1828"/>
      <c r="AO1946" s="736"/>
    </row>
    <row r="1947" spans="2:41" ht="18" customHeight="1">
      <c r="B1947" s="72"/>
      <c r="D1947" s="49"/>
      <c r="F1947" s="49"/>
      <c r="G1947" s="49"/>
      <c r="I1947" s="1847"/>
      <c r="J1947" s="883"/>
      <c r="K1947" s="1761"/>
      <c r="L1947" s="49"/>
      <c r="M1947" s="49"/>
      <c r="N1947" s="49"/>
      <c r="O1947" s="736"/>
      <c r="P1947" s="1764"/>
      <c r="R1947" s="1765"/>
      <c r="S1947" s="1828"/>
      <c r="T1947" s="1767"/>
      <c r="V1947" s="1768"/>
      <c r="X1947" s="1767"/>
      <c r="Z1947" s="1768"/>
      <c r="AB1947" s="1767"/>
      <c r="AD1947" s="1768"/>
      <c r="AE1947" s="1828"/>
      <c r="AO1947" s="736"/>
    </row>
    <row r="1948" spans="2:41" ht="18" customHeight="1">
      <c r="B1948" s="72"/>
      <c r="D1948" s="49"/>
      <c r="F1948" s="49"/>
      <c r="G1948" s="49"/>
      <c r="I1948" s="1847"/>
      <c r="J1948" s="883"/>
      <c r="K1948" s="1761"/>
      <c r="L1948" s="49"/>
      <c r="M1948" s="49"/>
      <c r="N1948" s="49"/>
      <c r="O1948" s="736"/>
      <c r="P1948" s="1764"/>
      <c r="R1948" s="1765"/>
      <c r="S1948" s="1828"/>
      <c r="T1948" s="1767"/>
      <c r="V1948" s="1768"/>
      <c r="X1948" s="1767"/>
      <c r="Z1948" s="1768"/>
      <c r="AB1948" s="1767"/>
      <c r="AD1948" s="1768"/>
      <c r="AE1948" s="1828"/>
      <c r="AO1948" s="736"/>
    </row>
    <row r="1949" spans="2:41" ht="18" customHeight="1">
      <c r="B1949" s="72"/>
      <c r="D1949" s="49"/>
      <c r="F1949" s="49"/>
      <c r="G1949" s="49"/>
      <c r="I1949" s="1847"/>
      <c r="J1949" s="883"/>
      <c r="K1949" s="1761"/>
      <c r="L1949" s="49"/>
      <c r="M1949" s="49"/>
      <c r="N1949" s="49"/>
      <c r="O1949" s="736"/>
      <c r="P1949" s="1764"/>
      <c r="R1949" s="1765"/>
      <c r="S1949" s="1828"/>
      <c r="T1949" s="1767"/>
      <c r="V1949" s="1768"/>
      <c r="X1949" s="1767"/>
      <c r="Z1949" s="1768"/>
      <c r="AB1949" s="1767"/>
      <c r="AD1949" s="1768"/>
      <c r="AE1949" s="1828"/>
      <c r="AO1949" s="736"/>
    </row>
    <row r="1950" spans="2:41" ht="18" customHeight="1">
      <c r="B1950" s="72"/>
      <c r="D1950" s="49"/>
      <c r="F1950" s="49"/>
      <c r="G1950" s="49"/>
      <c r="I1950" s="1847"/>
      <c r="J1950" s="883"/>
      <c r="K1950" s="1761"/>
      <c r="L1950" s="49"/>
      <c r="M1950" s="49"/>
      <c r="N1950" s="49"/>
      <c r="O1950" s="736"/>
      <c r="P1950" s="1764"/>
      <c r="R1950" s="1765"/>
      <c r="S1950" s="1828"/>
      <c r="T1950" s="1767"/>
      <c r="V1950" s="1768"/>
      <c r="X1950" s="1767"/>
      <c r="Z1950" s="1768"/>
      <c r="AB1950" s="1767"/>
      <c r="AD1950" s="1768"/>
      <c r="AE1950" s="1828"/>
      <c r="AO1950" s="736"/>
    </row>
    <row r="1951" spans="2:41" ht="18" customHeight="1">
      <c r="B1951" s="72"/>
      <c r="D1951" s="49"/>
      <c r="F1951" s="49"/>
      <c r="G1951" s="49"/>
      <c r="I1951" s="1847"/>
      <c r="J1951" s="883"/>
      <c r="K1951" s="1761"/>
      <c r="L1951" s="49"/>
      <c r="M1951" s="49"/>
      <c r="N1951" s="49"/>
      <c r="O1951" s="736"/>
      <c r="P1951" s="1764"/>
      <c r="R1951" s="1765"/>
      <c r="S1951" s="1828"/>
      <c r="T1951" s="1767"/>
      <c r="V1951" s="1768"/>
      <c r="X1951" s="1767"/>
      <c r="Z1951" s="1768"/>
      <c r="AB1951" s="1767"/>
      <c r="AD1951" s="1768"/>
      <c r="AE1951" s="1828"/>
      <c r="AO1951" s="736"/>
    </row>
    <row r="1952" spans="2:41" ht="18" customHeight="1">
      <c r="B1952" s="72"/>
      <c r="D1952" s="49"/>
      <c r="F1952" s="49"/>
      <c r="G1952" s="49"/>
      <c r="I1952" s="1847"/>
      <c r="J1952" s="883"/>
      <c r="K1952" s="1761"/>
      <c r="L1952" s="49"/>
      <c r="M1952" s="49"/>
      <c r="N1952" s="49"/>
      <c r="O1952" s="736"/>
      <c r="P1952" s="1764"/>
      <c r="R1952" s="1765"/>
      <c r="S1952" s="1828"/>
      <c r="T1952" s="1767"/>
      <c r="V1952" s="1768"/>
      <c r="X1952" s="1767"/>
      <c r="Z1952" s="1768"/>
      <c r="AB1952" s="1767"/>
      <c r="AD1952" s="1768"/>
      <c r="AE1952" s="1828"/>
      <c r="AO1952" s="736"/>
    </row>
    <row r="1953" spans="2:41" ht="18" customHeight="1">
      <c r="B1953" s="72"/>
      <c r="D1953" s="49"/>
      <c r="F1953" s="49"/>
      <c r="G1953" s="49"/>
      <c r="I1953" s="1847"/>
      <c r="J1953" s="883"/>
      <c r="K1953" s="1761"/>
      <c r="L1953" s="49"/>
      <c r="M1953" s="49"/>
      <c r="N1953" s="49"/>
      <c r="O1953" s="736"/>
      <c r="P1953" s="1764"/>
      <c r="R1953" s="1765"/>
      <c r="S1953" s="1828"/>
      <c r="T1953" s="1767"/>
      <c r="V1953" s="1768"/>
      <c r="X1953" s="1767"/>
      <c r="Z1953" s="1768"/>
      <c r="AB1953" s="1767"/>
      <c r="AD1953" s="1768"/>
      <c r="AE1953" s="1828"/>
      <c r="AO1953" s="736"/>
    </row>
    <row r="1954" spans="2:41" ht="18" customHeight="1">
      <c r="B1954" s="72"/>
      <c r="D1954" s="49"/>
      <c r="F1954" s="49"/>
      <c r="G1954" s="49"/>
      <c r="I1954" s="1847"/>
      <c r="J1954" s="883"/>
      <c r="K1954" s="1761"/>
      <c r="L1954" s="49"/>
      <c r="M1954" s="49"/>
      <c r="N1954" s="49"/>
      <c r="O1954" s="736"/>
      <c r="P1954" s="1764"/>
      <c r="R1954" s="1765"/>
      <c r="S1954" s="1828"/>
      <c r="T1954" s="1767"/>
      <c r="V1954" s="1768"/>
      <c r="X1954" s="1767"/>
      <c r="Z1954" s="1768"/>
      <c r="AB1954" s="1767"/>
      <c r="AD1954" s="1768"/>
      <c r="AE1954" s="1828"/>
      <c r="AO1954" s="736"/>
    </row>
    <row r="1955" spans="2:41" ht="18" customHeight="1">
      <c r="B1955" s="72"/>
      <c r="D1955" s="49"/>
      <c r="F1955" s="49"/>
      <c r="G1955" s="49"/>
      <c r="I1955" s="1847"/>
      <c r="J1955" s="883"/>
      <c r="K1955" s="1761"/>
      <c r="L1955" s="49"/>
      <c r="M1955" s="49"/>
      <c r="N1955" s="49"/>
      <c r="O1955" s="736"/>
      <c r="P1955" s="1764"/>
      <c r="R1955" s="1765"/>
      <c r="S1955" s="1828"/>
      <c r="T1955" s="1767"/>
      <c r="V1955" s="1768"/>
      <c r="X1955" s="1767"/>
      <c r="Z1955" s="1768"/>
      <c r="AB1955" s="1767"/>
      <c r="AD1955" s="1768"/>
      <c r="AE1955" s="1828"/>
      <c r="AO1955" s="736"/>
    </row>
    <row r="1956" spans="2:41" ht="18" customHeight="1">
      <c r="B1956" s="72"/>
      <c r="D1956" s="49"/>
      <c r="F1956" s="49"/>
      <c r="G1956" s="49"/>
      <c r="I1956" s="1847"/>
      <c r="J1956" s="883"/>
      <c r="K1956" s="1761"/>
      <c r="L1956" s="49"/>
      <c r="M1956" s="49"/>
      <c r="N1956" s="49"/>
      <c r="O1956" s="736"/>
      <c r="P1956" s="1764"/>
      <c r="R1956" s="1765"/>
      <c r="S1956" s="1828"/>
      <c r="T1956" s="1767"/>
      <c r="V1956" s="1768"/>
      <c r="X1956" s="1767"/>
      <c r="Z1956" s="1768"/>
      <c r="AB1956" s="1767"/>
      <c r="AD1956" s="1768"/>
      <c r="AE1956" s="1828"/>
      <c r="AO1956" s="736"/>
    </row>
    <row r="1957" spans="2:41" ht="18" customHeight="1">
      <c r="B1957" s="72"/>
      <c r="D1957" s="49"/>
      <c r="F1957" s="49"/>
      <c r="G1957" s="49"/>
      <c r="I1957" s="1847"/>
      <c r="J1957" s="883"/>
      <c r="K1957" s="1761"/>
      <c r="L1957" s="49"/>
      <c r="M1957" s="49"/>
      <c r="N1957" s="49"/>
      <c r="O1957" s="736"/>
      <c r="P1957" s="1764"/>
      <c r="R1957" s="1765"/>
      <c r="S1957" s="1828"/>
      <c r="T1957" s="1767"/>
      <c r="V1957" s="1768"/>
      <c r="X1957" s="1767"/>
      <c r="Z1957" s="1768"/>
      <c r="AB1957" s="1767"/>
      <c r="AD1957" s="1768"/>
      <c r="AE1957" s="1828"/>
      <c r="AO1957" s="736"/>
    </row>
    <row r="1958" spans="2:41" ht="18" customHeight="1">
      <c r="B1958" s="72"/>
      <c r="D1958" s="49"/>
      <c r="F1958" s="49"/>
      <c r="G1958" s="49"/>
      <c r="I1958" s="1847"/>
      <c r="J1958" s="883"/>
      <c r="K1958" s="1761"/>
      <c r="L1958" s="49"/>
      <c r="M1958" s="49"/>
      <c r="N1958" s="49"/>
      <c r="O1958" s="736"/>
      <c r="P1958" s="1764"/>
      <c r="R1958" s="1765"/>
      <c r="S1958" s="1828"/>
      <c r="T1958" s="1767"/>
      <c r="V1958" s="1768"/>
      <c r="X1958" s="1767"/>
      <c r="Z1958" s="1768"/>
      <c r="AB1958" s="1767"/>
      <c r="AD1958" s="1768"/>
      <c r="AE1958" s="1828"/>
      <c r="AO1958" s="736"/>
    </row>
    <row r="1959" spans="2:41" ht="18" customHeight="1">
      <c r="B1959" s="72"/>
      <c r="D1959" s="49"/>
      <c r="F1959" s="49"/>
      <c r="G1959" s="49"/>
      <c r="I1959" s="1847"/>
      <c r="J1959" s="883"/>
      <c r="K1959" s="1761"/>
      <c r="L1959" s="49"/>
      <c r="M1959" s="49"/>
      <c r="N1959" s="49"/>
      <c r="O1959" s="736"/>
      <c r="P1959" s="1764"/>
      <c r="R1959" s="1765"/>
      <c r="S1959" s="1828"/>
      <c r="T1959" s="1767"/>
      <c r="V1959" s="1768"/>
      <c r="X1959" s="1767"/>
      <c r="Z1959" s="1768"/>
      <c r="AB1959" s="1767"/>
      <c r="AD1959" s="1768"/>
      <c r="AE1959" s="1828"/>
      <c r="AO1959" s="736"/>
    </row>
    <row r="1960" spans="2:41" ht="18" customHeight="1">
      <c r="B1960" s="72"/>
      <c r="D1960" s="49"/>
      <c r="F1960" s="49"/>
      <c r="G1960" s="49"/>
      <c r="I1960" s="1847"/>
      <c r="J1960" s="883"/>
      <c r="K1960" s="1761"/>
      <c r="L1960" s="49"/>
      <c r="M1960" s="49"/>
      <c r="N1960" s="49"/>
      <c r="O1960" s="736"/>
      <c r="P1960" s="1764"/>
      <c r="R1960" s="1765"/>
      <c r="S1960" s="1828"/>
      <c r="T1960" s="1767"/>
      <c r="V1960" s="1768"/>
      <c r="X1960" s="1767"/>
      <c r="Z1960" s="1768"/>
      <c r="AB1960" s="1767"/>
      <c r="AD1960" s="1768"/>
      <c r="AE1960" s="1828"/>
      <c r="AO1960" s="736"/>
    </row>
    <row r="1961" spans="2:41" ht="18" customHeight="1">
      <c r="B1961" s="72"/>
      <c r="D1961" s="49"/>
      <c r="F1961" s="49"/>
      <c r="G1961" s="49"/>
      <c r="I1961" s="1847"/>
      <c r="J1961" s="883"/>
      <c r="K1961" s="1761"/>
      <c r="L1961" s="49"/>
      <c r="M1961" s="49"/>
      <c r="N1961" s="49"/>
      <c r="O1961" s="736"/>
      <c r="P1961" s="1764"/>
      <c r="R1961" s="1765"/>
      <c r="S1961" s="1828"/>
      <c r="T1961" s="1767"/>
      <c r="V1961" s="1768"/>
      <c r="X1961" s="1767"/>
      <c r="Z1961" s="1768"/>
      <c r="AB1961" s="1767"/>
      <c r="AD1961" s="1768"/>
      <c r="AE1961" s="1828"/>
      <c r="AO1961" s="736"/>
    </row>
    <row r="1962" spans="2:41" ht="18" customHeight="1">
      <c r="B1962" s="72"/>
      <c r="D1962" s="49"/>
      <c r="F1962" s="49"/>
      <c r="G1962" s="49"/>
      <c r="I1962" s="1847"/>
      <c r="J1962" s="883"/>
      <c r="K1962" s="1761"/>
      <c r="L1962" s="49"/>
      <c r="M1962" s="49"/>
      <c r="N1962" s="49"/>
      <c r="O1962" s="736"/>
      <c r="P1962" s="1764"/>
      <c r="R1962" s="1765"/>
      <c r="S1962" s="1828"/>
      <c r="T1962" s="1767"/>
      <c r="V1962" s="1768"/>
      <c r="X1962" s="1767"/>
      <c r="Z1962" s="1768"/>
      <c r="AB1962" s="1767"/>
      <c r="AD1962" s="1768"/>
      <c r="AE1962" s="1828"/>
      <c r="AO1962" s="736"/>
    </row>
    <row r="1963" spans="2:41" ht="18" customHeight="1">
      <c r="B1963" s="72"/>
      <c r="D1963" s="49"/>
      <c r="F1963" s="49"/>
      <c r="G1963" s="49"/>
      <c r="I1963" s="1847"/>
      <c r="J1963" s="883"/>
      <c r="K1963" s="1761"/>
      <c r="L1963" s="49"/>
      <c r="M1963" s="49"/>
      <c r="N1963" s="49"/>
      <c r="O1963" s="736"/>
      <c r="P1963" s="1764"/>
      <c r="R1963" s="1765"/>
      <c r="S1963" s="1828"/>
      <c r="T1963" s="1767"/>
      <c r="V1963" s="1768"/>
      <c r="X1963" s="1767"/>
      <c r="Z1963" s="1768"/>
      <c r="AB1963" s="1767"/>
      <c r="AD1963" s="1768"/>
      <c r="AE1963" s="1828"/>
      <c r="AO1963" s="736"/>
    </row>
    <row r="1964" spans="2:41" ht="18" customHeight="1">
      <c r="B1964" s="72"/>
      <c r="D1964" s="49"/>
      <c r="F1964" s="49"/>
      <c r="G1964" s="49"/>
      <c r="I1964" s="1847"/>
      <c r="J1964" s="883"/>
      <c r="K1964" s="1761"/>
      <c r="L1964" s="49"/>
      <c r="M1964" s="49"/>
      <c r="N1964" s="49"/>
      <c r="O1964" s="736"/>
      <c r="P1964" s="1764"/>
      <c r="R1964" s="1765"/>
      <c r="S1964" s="1828"/>
      <c r="T1964" s="1767"/>
      <c r="V1964" s="1768"/>
      <c r="X1964" s="1767"/>
      <c r="Z1964" s="1768"/>
      <c r="AB1964" s="1767"/>
      <c r="AD1964" s="1768"/>
      <c r="AE1964" s="1828"/>
      <c r="AO1964" s="736"/>
    </row>
    <row r="1965" spans="2:41" ht="18" customHeight="1">
      <c r="B1965" s="72"/>
      <c r="D1965" s="49"/>
      <c r="F1965" s="49"/>
      <c r="G1965" s="49"/>
      <c r="I1965" s="1847"/>
      <c r="J1965" s="883"/>
      <c r="K1965" s="1761"/>
      <c r="L1965" s="49"/>
      <c r="M1965" s="49"/>
      <c r="N1965" s="49"/>
      <c r="O1965" s="736"/>
      <c r="P1965" s="1764"/>
      <c r="R1965" s="1765"/>
      <c r="S1965" s="1828"/>
      <c r="T1965" s="1767"/>
      <c r="V1965" s="1768"/>
      <c r="X1965" s="1767"/>
      <c r="Z1965" s="1768"/>
      <c r="AB1965" s="1767"/>
      <c r="AD1965" s="1768"/>
      <c r="AE1965" s="1828"/>
      <c r="AO1965" s="736"/>
    </row>
    <row r="1966" spans="2:41" ht="18" customHeight="1">
      <c r="B1966" s="72"/>
      <c r="D1966" s="49"/>
      <c r="F1966" s="49"/>
      <c r="G1966" s="49"/>
      <c r="I1966" s="1847"/>
      <c r="J1966" s="883"/>
      <c r="K1966" s="1761"/>
      <c r="L1966" s="49"/>
      <c r="M1966" s="49"/>
      <c r="N1966" s="49"/>
      <c r="O1966" s="736"/>
      <c r="P1966" s="1764"/>
      <c r="R1966" s="1765"/>
      <c r="S1966" s="1828"/>
      <c r="T1966" s="1767"/>
      <c r="V1966" s="1768"/>
      <c r="X1966" s="1767"/>
      <c r="Z1966" s="1768"/>
      <c r="AB1966" s="1767"/>
      <c r="AD1966" s="1768"/>
      <c r="AE1966" s="1828"/>
      <c r="AO1966" s="736"/>
    </row>
    <row r="1967" spans="2:41" ht="18" customHeight="1">
      <c r="B1967" s="72"/>
      <c r="D1967" s="49"/>
      <c r="F1967" s="49"/>
      <c r="G1967" s="49"/>
      <c r="I1967" s="1847"/>
      <c r="J1967" s="883"/>
      <c r="K1967" s="1761"/>
      <c r="L1967" s="49"/>
      <c r="M1967" s="49"/>
      <c r="N1967" s="49"/>
      <c r="O1967" s="736"/>
      <c r="P1967" s="1764"/>
      <c r="R1967" s="1765"/>
      <c r="S1967" s="1828"/>
      <c r="T1967" s="1767"/>
      <c r="V1967" s="1768"/>
      <c r="X1967" s="1767"/>
      <c r="Z1967" s="1768"/>
      <c r="AB1967" s="1767"/>
      <c r="AD1967" s="1768"/>
      <c r="AE1967" s="1828"/>
      <c r="AO1967" s="736"/>
    </row>
    <row r="1968" spans="2:41" ht="18" customHeight="1">
      <c r="B1968" s="72"/>
      <c r="D1968" s="49"/>
      <c r="F1968" s="49"/>
      <c r="G1968" s="49"/>
      <c r="I1968" s="1847"/>
      <c r="J1968" s="883"/>
      <c r="K1968" s="1761"/>
      <c r="L1968" s="49"/>
      <c r="M1968" s="49"/>
      <c r="N1968" s="49"/>
      <c r="O1968" s="736"/>
      <c r="P1968" s="1764"/>
      <c r="R1968" s="1765"/>
      <c r="S1968" s="1828"/>
      <c r="T1968" s="1767"/>
      <c r="V1968" s="1768"/>
      <c r="X1968" s="1767"/>
      <c r="Z1968" s="1768"/>
      <c r="AB1968" s="1767"/>
      <c r="AD1968" s="1768"/>
      <c r="AE1968" s="1828"/>
      <c r="AO1968" s="736"/>
    </row>
    <row r="1969" spans="2:41" ht="18" customHeight="1">
      <c r="B1969" s="72"/>
      <c r="D1969" s="49"/>
      <c r="F1969" s="49"/>
      <c r="G1969" s="49"/>
      <c r="I1969" s="1847"/>
      <c r="J1969" s="883"/>
      <c r="K1969" s="1761"/>
      <c r="L1969" s="49"/>
      <c r="M1969" s="49"/>
      <c r="N1969" s="49"/>
      <c r="O1969" s="736"/>
      <c r="P1969" s="1764"/>
      <c r="R1969" s="1765"/>
      <c r="S1969" s="1828"/>
      <c r="T1969" s="1767"/>
      <c r="V1969" s="1768"/>
      <c r="X1969" s="1767"/>
      <c r="Z1969" s="1768"/>
      <c r="AB1969" s="1767"/>
      <c r="AD1969" s="1768"/>
      <c r="AE1969" s="1828"/>
      <c r="AO1969" s="736"/>
    </row>
    <row r="1970" spans="2:41" ht="18" customHeight="1">
      <c r="B1970" s="72"/>
      <c r="D1970" s="49"/>
      <c r="F1970" s="49"/>
      <c r="G1970" s="49"/>
      <c r="I1970" s="1847"/>
      <c r="J1970" s="883"/>
      <c r="K1970" s="1761"/>
      <c r="L1970" s="49"/>
      <c r="M1970" s="49"/>
      <c r="N1970" s="49"/>
      <c r="O1970" s="736"/>
      <c r="P1970" s="1764"/>
      <c r="R1970" s="1765"/>
      <c r="S1970" s="1828"/>
      <c r="T1970" s="1767"/>
      <c r="V1970" s="1768"/>
      <c r="X1970" s="1767"/>
      <c r="Z1970" s="1768"/>
      <c r="AB1970" s="1767"/>
      <c r="AD1970" s="1768"/>
      <c r="AE1970" s="1828"/>
      <c r="AO1970" s="736"/>
    </row>
    <row r="1971" spans="2:41" ht="18" customHeight="1">
      <c r="B1971" s="72"/>
      <c r="D1971" s="49"/>
      <c r="F1971" s="49"/>
      <c r="G1971" s="49"/>
      <c r="I1971" s="1847"/>
      <c r="J1971" s="883"/>
      <c r="K1971" s="1761"/>
      <c r="L1971" s="49"/>
      <c r="M1971" s="49"/>
      <c r="N1971" s="49"/>
      <c r="O1971" s="736"/>
      <c r="P1971" s="1764"/>
      <c r="R1971" s="1765"/>
      <c r="S1971" s="1828"/>
      <c r="T1971" s="1767"/>
      <c r="V1971" s="1768"/>
      <c r="X1971" s="1767"/>
      <c r="Z1971" s="1768"/>
      <c r="AB1971" s="1767"/>
      <c r="AD1971" s="1768"/>
      <c r="AE1971" s="1828"/>
      <c r="AO1971" s="736"/>
    </row>
    <row r="1972" spans="2:41" ht="18" customHeight="1">
      <c r="B1972" s="72"/>
      <c r="D1972" s="49"/>
      <c r="F1972" s="49"/>
      <c r="G1972" s="49"/>
      <c r="I1972" s="1847"/>
      <c r="J1972" s="883"/>
      <c r="K1972" s="1761"/>
      <c r="L1972" s="49"/>
      <c r="M1972" s="49"/>
      <c r="N1972" s="49"/>
      <c r="O1972" s="736"/>
      <c r="P1972" s="1764"/>
      <c r="R1972" s="1765"/>
      <c r="S1972" s="1828"/>
      <c r="T1972" s="1767"/>
      <c r="V1972" s="1768"/>
      <c r="X1972" s="1767"/>
      <c r="Z1972" s="1768"/>
      <c r="AB1972" s="1767"/>
      <c r="AD1972" s="1768"/>
      <c r="AE1972" s="1828"/>
      <c r="AO1972" s="736"/>
    </row>
    <row r="1973" spans="2:41" ht="18" customHeight="1">
      <c r="B1973" s="72"/>
      <c r="D1973" s="49"/>
      <c r="F1973" s="49"/>
      <c r="G1973" s="49"/>
      <c r="I1973" s="1847"/>
      <c r="J1973" s="883"/>
      <c r="K1973" s="1761"/>
      <c r="L1973" s="49"/>
      <c r="M1973" s="49"/>
      <c r="N1973" s="49"/>
      <c r="O1973" s="736"/>
      <c r="P1973" s="1764"/>
      <c r="R1973" s="1765"/>
      <c r="S1973" s="1828"/>
      <c r="T1973" s="1767"/>
      <c r="V1973" s="1768"/>
      <c r="X1973" s="1767"/>
      <c r="Z1973" s="1768"/>
      <c r="AB1973" s="1767"/>
      <c r="AD1973" s="1768"/>
      <c r="AE1973" s="1828"/>
      <c r="AO1973" s="736"/>
    </row>
    <row r="1974" spans="2:41" ht="18" customHeight="1">
      <c r="B1974" s="72"/>
      <c r="D1974" s="49"/>
      <c r="F1974" s="49"/>
      <c r="G1974" s="49"/>
      <c r="I1974" s="1847"/>
      <c r="J1974" s="883"/>
      <c r="K1974" s="1761"/>
      <c r="L1974" s="49"/>
      <c r="M1974" s="49"/>
      <c r="N1974" s="49"/>
      <c r="O1974" s="736"/>
      <c r="P1974" s="1764"/>
      <c r="R1974" s="1765"/>
      <c r="S1974" s="1828"/>
      <c r="T1974" s="1767"/>
      <c r="V1974" s="1768"/>
      <c r="X1974" s="1767"/>
      <c r="Z1974" s="1768"/>
      <c r="AB1974" s="1767"/>
      <c r="AD1974" s="1768"/>
      <c r="AE1974" s="1828"/>
      <c r="AO1974" s="736"/>
    </row>
    <row r="1975" spans="2:41" ht="18" customHeight="1">
      <c r="B1975" s="72"/>
      <c r="D1975" s="49"/>
      <c r="F1975" s="49"/>
      <c r="G1975" s="49"/>
      <c r="I1975" s="1847"/>
      <c r="J1975" s="883"/>
      <c r="K1975" s="1761"/>
      <c r="L1975" s="49"/>
      <c r="M1975" s="49"/>
      <c r="N1975" s="49"/>
      <c r="O1975" s="736"/>
      <c r="P1975" s="1764"/>
      <c r="R1975" s="1765"/>
      <c r="S1975" s="1828"/>
      <c r="T1975" s="1767"/>
      <c r="V1975" s="1768"/>
      <c r="X1975" s="1767"/>
      <c r="Z1975" s="1768"/>
      <c r="AB1975" s="1767"/>
      <c r="AD1975" s="1768"/>
      <c r="AE1975" s="1828"/>
      <c r="AO1975" s="736"/>
    </row>
    <row r="1976" spans="2:41" ht="18" customHeight="1">
      <c r="B1976" s="72"/>
      <c r="D1976" s="49"/>
      <c r="F1976" s="49"/>
      <c r="G1976" s="49"/>
      <c r="I1976" s="1847"/>
      <c r="J1976" s="883"/>
      <c r="K1976" s="1761"/>
      <c r="L1976" s="49"/>
      <c r="M1976" s="49"/>
      <c r="N1976" s="49"/>
      <c r="O1976" s="736"/>
      <c r="P1976" s="1764"/>
      <c r="R1976" s="1765"/>
      <c r="S1976" s="1828"/>
      <c r="T1976" s="1767"/>
      <c r="V1976" s="1768"/>
      <c r="X1976" s="1767"/>
      <c r="Z1976" s="1768"/>
      <c r="AB1976" s="1767"/>
      <c r="AD1976" s="1768"/>
      <c r="AE1976" s="1828"/>
      <c r="AO1976" s="736"/>
    </row>
    <row r="1977" spans="2:41" ht="18" customHeight="1">
      <c r="B1977" s="72"/>
      <c r="D1977" s="49"/>
      <c r="F1977" s="49"/>
      <c r="G1977" s="49"/>
      <c r="I1977" s="1847"/>
      <c r="J1977" s="883"/>
      <c r="K1977" s="1761"/>
      <c r="L1977" s="49"/>
      <c r="M1977" s="49"/>
      <c r="N1977" s="49"/>
      <c r="O1977" s="736"/>
      <c r="P1977" s="1764"/>
      <c r="R1977" s="1765"/>
      <c r="S1977" s="1828"/>
      <c r="T1977" s="1767"/>
      <c r="V1977" s="1768"/>
      <c r="X1977" s="1767"/>
      <c r="Z1977" s="1768"/>
      <c r="AB1977" s="1767"/>
      <c r="AD1977" s="1768"/>
      <c r="AE1977" s="1828"/>
      <c r="AO1977" s="736"/>
    </row>
    <row r="1978" spans="2:41" ht="18" customHeight="1">
      <c r="B1978" s="72"/>
      <c r="D1978" s="49"/>
      <c r="F1978" s="49"/>
      <c r="G1978" s="49"/>
      <c r="I1978" s="1847"/>
      <c r="J1978" s="883"/>
      <c r="K1978" s="1761"/>
      <c r="L1978" s="49"/>
      <c r="M1978" s="49"/>
      <c r="N1978" s="49"/>
      <c r="O1978" s="736"/>
      <c r="P1978" s="1764"/>
      <c r="R1978" s="1765"/>
      <c r="S1978" s="1828"/>
      <c r="T1978" s="1767"/>
      <c r="V1978" s="1768"/>
      <c r="X1978" s="1767"/>
      <c r="Z1978" s="1768"/>
      <c r="AB1978" s="1767"/>
      <c r="AD1978" s="1768"/>
      <c r="AE1978" s="1828"/>
      <c r="AO1978" s="736"/>
    </row>
    <row r="1979" spans="2:41" ht="18" customHeight="1">
      <c r="B1979" s="72"/>
      <c r="D1979" s="49"/>
      <c r="F1979" s="49"/>
      <c r="G1979" s="49"/>
      <c r="I1979" s="1847"/>
      <c r="J1979" s="883"/>
      <c r="K1979" s="1761"/>
      <c r="L1979" s="49"/>
      <c r="M1979" s="49"/>
      <c r="N1979" s="49"/>
      <c r="O1979" s="736"/>
      <c r="P1979" s="1764"/>
      <c r="R1979" s="1765"/>
      <c r="S1979" s="1828"/>
      <c r="T1979" s="1767"/>
      <c r="V1979" s="1768"/>
      <c r="X1979" s="1767"/>
      <c r="Z1979" s="1768"/>
      <c r="AB1979" s="1767"/>
      <c r="AD1979" s="1768"/>
      <c r="AE1979" s="1828"/>
      <c r="AO1979" s="736"/>
    </row>
    <row r="1980" spans="2:41" ht="18" customHeight="1">
      <c r="B1980" s="72"/>
      <c r="D1980" s="49"/>
      <c r="F1980" s="49"/>
      <c r="G1980" s="49"/>
      <c r="I1980" s="1847"/>
      <c r="J1980" s="883"/>
      <c r="K1980" s="1761"/>
      <c r="L1980" s="49"/>
      <c r="M1980" s="49"/>
      <c r="N1980" s="49"/>
      <c r="O1980" s="736"/>
      <c r="P1980" s="1764"/>
      <c r="R1980" s="1765"/>
      <c r="S1980" s="1828"/>
      <c r="T1980" s="1767"/>
      <c r="V1980" s="1768"/>
      <c r="X1980" s="1767"/>
      <c r="Z1980" s="1768"/>
      <c r="AB1980" s="1767"/>
      <c r="AD1980" s="1768"/>
      <c r="AE1980" s="1828"/>
      <c r="AO1980" s="736"/>
    </row>
    <row r="1981" spans="2:41" ht="18" customHeight="1">
      <c r="B1981" s="72"/>
      <c r="D1981" s="49"/>
      <c r="F1981" s="49"/>
      <c r="G1981" s="49"/>
      <c r="I1981" s="1847"/>
      <c r="J1981" s="883"/>
      <c r="K1981" s="1761"/>
      <c r="L1981" s="49"/>
      <c r="M1981" s="49"/>
      <c r="N1981" s="49"/>
      <c r="O1981" s="736"/>
      <c r="P1981" s="1764"/>
      <c r="R1981" s="1765"/>
      <c r="S1981" s="1828"/>
      <c r="T1981" s="1767"/>
      <c r="V1981" s="1768"/>
      <c r="X1981" s="1767"/>
      <c r="Z1981" s="1768"/>
      <c r="AB1981" s="1767"/>
      <c r="AD1981" s="1768"/>
      <c r="AE1981" s="1828"/>
      <c r="AO1981" s="736"/>
    </row>
    <row r="1982" spans="2:41" ht="18" customHeight="1">
      <c r="B1982" s="72"/>
      <c r="D1982" s="49"/>
      <c r="F1982" s="49"/>
      <c r="G1982" s="49"/>
      <c r="I1982" s="1847"/>
      <c r="J1982" s="883"/>
      <c r="K1982" s="1761"/>
      <c r="L1982" s="49"/>
      <c r="M1982" s="49"/>
      <c r="N1982" s="49"/>
      <c r="O1982" s="736"/>
      <c r="P1982" s="1764"/>
      <c r="R1982" s="1765"/>
      <c r="S1982" s="1828"/>
      <c r="T1982" s="1767"/>
      <c r="V1982" s="1768"/>
      <c r="X1982" s="1767"/>
      <c r="Z1982" s="1768"/>
      <c r="AB1982" s="1767"/>
      <c r="AD1982" s="1768"/>
      <c r="AE1982" s="1828"/>
      <c r="AO1982" s="736"/>
    </row>
    <row r="1983" spans="2:41" ht="18" customHeight="1">
      <c r="B1983" s="72"/>
      <c r="D1983" s="49"/>
      <c r="F1983" s="49"/>
      <c r="G1983" s="49"/>
      <c r="I1983" s="1847"/>
      <c r="J1983" s="883"/>
      <c r="K1983" s="1761"/>
      <c r="L1983" s="49"/>
      <c r="M1983" s="49"/>
      <c r="N1983" s="49"/>
      <c r="O1983" s="736"/>
      <c r="P1983" s="1764"/>
      <c r="R1983" s="1765"/>
      <c r="S1983" s="1828"/>
      <c r="T1983" s="1767"/>
      <c r="V1983" s="1768"/>
      <c r="X1983" s="1767"/>
      <c r="Z1983" s="1768"/>
      <c r="AB1983" s="1767"/>
      <c r="AD1983" s="1768"/>
      <c r="AE1983" s="1828"/>
      <c r="AO1983" s="736"/>
    </row>
    <row r="1984" spans="2:41" ht="18" customHeight="1">
      <c r="B1984" s="72"/>
      <c r="D1984" s="49"/>
      <c r="F1984" s="49"/>
      <c r="G1984" s="49"/>
      <c r="I1984" s="1847"/>
      <c r="J1984" s="883"/>
      <c r="K1984" s="1761"/>
      <c r="L1984" s="49"/>
      <c r="M1984" s="49"/>
      <c r="N1984" s="49"/>
      <c r="O1984" s="736"/>
      <c r="P1984" s="1764"/>
      <c r="R1984" s="1765"/>
      <c r="S1984" s="1828"/>
      <c r="T1984" s="1767"/>
      <c r="V1984" s="1768"/>
      <c r="X1984" s="1767"/>
      <c r="Z1984" s="1768"/>
      <c r="AB1984" s="1767"/>
      <c r="AD1984" s="1768"/>
      <c r="AE1984" s="1828"/>
      <c r="AO1984" s="736"/>
    </row>
    <row r="1985" spans="2:41" ht="18" customHeight="1">
      <c r="B1985" s="72"/>
      <c r="D1985" s="49"/>
      <c r="F1985" s="49"/>
      <c r="G1985" s="49"/>
      <c r="I1985" s="1847"/>
      <c r="J1985" s="883"/>
      <c r="K1985" s="1761"/>
      <c r="L1985" s="49"/>
      <c r="M1985" s="49"/>
      <c r="N1985" s="49"/>
      <c r="O1985" s="736"/>
      <c r="P1985" s="1764"/>
      <c r="R1985" s="1765"/>
      <c r="S1985" s="1828"/>
      <c r="T1985" s="1767"/>
      <c r="V1985" s="1768"/>
      <c r="X1985" s="1767"/>
      <c r="Z1985" s="1768"/>
      <c r="AB1985" s="1767"/>
      <c r="AD1985" s="1768"/>
      <c r="AE1985" s="1828"/>
      <c r="AO1985" s="736"/>
    </row>
    <row r="1986" spans="2:41" ht="18" customHeight="1">
      <c r="B1986" s="72"/>
      <c r="D1986" s="49"/>
      <c r="F1986" s="49"/>
      <c r="G1986" s="49"/>
      <c r="I1986" s="1847"/>
      <c r="J1986" s="883"/>
      <c r="K1986" s="1761"/>
      <c r="L1986" s="49"/>
      <c r="M1986" s="49"/>
      <c r="N1986" s="49"/>
      <c r="O1986" s="736"/>
      <c r="P1986" s="1764"/>
      <c r="R1986" s="1765"/>
      <c r="S1986" s="1828"/>
      <c r="T1986" s="1767"/>
      <c r="V1986" s="1768"/>
      <c r="X1986" s="1767"/>
      <c r="Z1986" s="1768"/>
      <c r="AB1986" s="1767"/>
      <c r="AD1986" s="1768"/>
      <c r="AE1986" s="1828"/>
      <c r="AO1986" s="736"/>
    </row>
    <row r="1987" spans="2:41" ht="18" customHeight="1">
      <c r="B1987" s="72"/>
      <c r="D1987" s="49"/>
      <c r="F1987" s="49"/>
      <c r="G1987" s="49"/>
      <c r="I1987" s="1847"/>
      <c r="J1987" s="883"/>
      <c r="K1987" s="1761"/>
      <c r="L1987" s="49"/>
      <c r="M1987" s="49"/>
      <c r="N1987" s="49"/>
      <c r="O1987" s="736"/>
      <c r="P1987" s="1764"/>
      <c r="R1987" s="1765"/>
      <c r="S1987" s="1828"/>
      <c r="T1987" s="1767"/>
      <c r="V1987" s="1768"/>
      <c r="X1987" s="1767"/>
      <c r="Z1987" s="1768"/>
      <c r="AB1987" s="1767"/>
      <c r="AD1987" s="1768"/>
      <c r="AE1987" s="1828"/>
      <c r="AO1987" s="736"/>
    </row>
    <row r="1988" spans="2:41" ht="18" customHeight="1">
      <c r="B1988" s="72"/>
      <c r="D1988" s="49"/>
      <c r="F1988" s="49"/>
      <c r="G1988" s="49"/>
      <c r="I1988" s="1847"/>
      <c r="J1988" s="883"/>
      <c r="K1988" s="1761"/>
      <c r="L1988" s="49"/>
      <c r="M1988" s="49"/>
      <c r="N1988" s="49"/>
      <c r="O1988" s="736"/>
      <c r="P1988" s="1764"/>
      <c r="R1988" s="1765"/>
      <c r="S1988" s="1828"/>
      <c r="T1988" s="1767"/>
      <c r="V1988" s="1768"/>
      <c r="X1988" s="1767"/>
      <c r="Z1988" s="1768"/>
      <c r="AB1988" s="1767"/>
      <c r="AD1988" s="1768"/>
      <c r="AE1988" s="1828"/>
      <c r="AO1988" s="736"/>
    </row>
    <row r="1989" spans="2:41" ht="18" customHeight="1">
      <c r="B1989" s="72"/>
      <c r="D1989" s="49"/>
      <c r="F1989" s="49"/>
      <c r="G1989" s="49"/>
      <c r="I1989" s="1847"/>
      <c r="J1989" s="883"/>
      <c r="K1989" s="1761"/>
      <c r="L1989" s="49"/>
      <c r="M1989" s="49"/>
      <c r="N1989" s="49"/>
      <c r="O1989" s="736"/>
      <c r="P1989" s="1764"/>
      <c r="R1989" s="1765"/>
      <c r="S1989" s="1828"/>
      <c r="T1989" s="1767"/>
      <c r="V1989" s="1768"/>
      <c r="X1989" s="1767"/>
      <c r="Z1989" s="1768"/>
      <c r="AB1989" s="1767"/>
      <c r="AD1989" s="1768"/>
      <c r="AE1989" s="1828"/>
      <c r="AO1989" s="736"/>
    </row>
    <row r="1990" spans="2:41" ht="18" customHeight="1">
      <c r="B1990" s="72"/>
      <c r="D1990" s="49"/>
      <c r="F1990" s="49"/>
      <c r="G1990" s="49"/>
      <c r="I1990" s="1847"/>
      <c r="J1990" s="883"/>
      <c r="K1990" s="1761"/>
      <c r="L1990" s="49"/>
      <c r="M1990" s="49"/>
      <c r="N1990" s="49"/>
      <c r="O1990" s="736"/>
      <c r="P1990" s="1764"/>
      <c r="R1990" s="1765"/>
      <c r="S1990" s="1828"/>
      <c r="T1990" s="1767"/>
      <c r="V1990" s="1768"/>
      <c r="X1990" s="1767"/>
      <c r="Z1990" s="1768"/>
      <c r="AB1990" s="1767"/>
      <c r="AD1990" s="1768"/>
      <c r="AE1990" s="1828"/>
      <c r="AO1990" s="736"/>
    </row>
    <row r="1991" spans="2:41" ht="18" customHeight="1">
      <c r="B1991" s="72"/>
      <c r="D1991" s="49"/>
      <c r="F1991" s="49"/>
      <c r="G1991" s="49"/>
      <c r="I1991" s="1847"/>
      <c r="J1991" s="883"/>
      <c r="K1991" s="1761"/>
      <c r="L1991" s="49"/>
      <c r="M1991" s="49"/>
      <c r="N1991" s="49"/>
      <c r="O1991" s="736"/>
      <c r="P1991" s="1764"/>
      <c r="R1991" s="1765"/>
      <c r="S1991" s="1828"/>
      <c r="T1991" s="1767"/>
      <c r="V1991" s="1768"/>
      <c r="X1991" s="1767"/>
      <c r="Z1991" s="1768"/>
      <c r="AB1991" s="1767"/>
      <c r="AD1991" s="1768"/>
      <c r="AE1991" s="1828"/>
      <c r="AO1991" s="736"/>
    </row>
    <row r="1992" spans="2:41" ht="18" customHeight="1">
      <c r="B1992" s="72"/>
      <c r="D1992" s="49"/>
      <c r="F1992" s="49"/>
      <c r="G1992" s="49"/>
      <c r="I1992" s="1847"/>
      <c r="J1992" s="883"/>
      <c r="K1992" s="1761"/>
      <c r="L1992" s="49"/>
      <c r="M1992" s="49"/>
      <c r="N1992" s="49"/>
      <c r="O1992" s="736"/>
      <c r="P1992" s="1764"/>
      <c r="R1992" s="1765"/>
      <c r="S1992" s="1828"/>
      <c r="T1992" s="1767"/>
      <c r="V1992" s="1768"/>
      <c r="X1992" s="1767"/>
      <c r="Z1992" s="1768"/>
      <c r="AB1992" s="1767"/>
      <c r="AD1992" s="1768"/>
      <c r="AE1992" s="1828"/>
      <c r="AO1992" s="736"/>
    </row>
    <row r="1993" spans="2:41" ht="18" customHeight="1">
      <c r="B1993" s="72"/>
      <c r="D1993" s="49"/>
      <c r="F1993" s="49"/>
      <c r="G1993" s="49"/>
      <c r="I1993" s="1847"/>
      <c r="J1993" s="883"/>
      <c r="K1993" s="1761"/>
      <c r="L1993" s="49"/>
      <c r="M1993" s="49"/>
      <c r="N1993" s="49"/>
      <c r="O1993" s="736"/>
      <c r="P1993" s="1764"/>
      <c r="R1993" s="1765"/>
      <c r="S1993" s="1828"/>
      <c r="T1993" s="1767"/>
      <c r="V1993" s="1768"/>
      <c r="X1993" s="1767"/>
      <c r="Z1993" s="1768"/>
      <c r="AB1993" s="1767"/>
      <c r="AD1993" s="1768"/>
      <c r="AE1993" s="1828"/>
      <c r="AO1993" s="736"/>
    </row>
    <row r="1994" spans="2:41" ht="18" customHeight="1">
      <c r="B1994" s="72"/>
      <c r="D1994" s="49"/>
      <c r="F1994" s="49"/>
      <c r="G1994" s="49"/>
      <c r="I1994" s="1847"/>
      <c r="J1994" s="883"/>
      <c r="K1994" s="1761"/>
      <c r="L1994" s="49"/>
      <c r="M1994" s="49"/>
      <c r="N1994" s="49"/>
      <c r="O1994" s="736"/>
      <c r="P1994" s="1764"/>
      <c r="R1994" s="1765"/>
      <c r="S1994" s="1828"/>
      <c r="T1994" s="1767"/>
      <c r="V1994" s="1768"/>
      <c r="X1994" s="1767"/>
      <c r="Z1994" s="1768"/>
      <c r="AB1994" s="1767"/>
      <c r="AD1994" s="1768"/>
      <c r="AE1994" s="1828"/>
      <c r="AO1994" s="736"/>
    </row>
    <row r="1995" spans="2:41" ht="18" customHeight="1">
      <c r="B1995" s="72"/>
      <c r="D1995" s="49"/>
      <c r="F1995" s="49"/>
      <c r="G1995" s="49"/>
      <c r="I1995" s="1847"/>
      <c r="J1995" s="883"/>
      <c r="K1995" s="1761"/>
      <c r="L1995" s="49"/>
      <c r="M1995" s="49"/>
      <c r="N1995" s="49"/>
      <c r="O1995" s="736"/>
      <c r="P1995" s="1764"/>
      <c r="R1995" s="1765"/>
      <c r="S1995" s="1828"/>
      <c r="T1995" s="1767"/>
      <c r="V1995" s="1768"/>
      <c r="X1995" s="1767"/>
      <c r="Z1995" s="1768"/>
      <c r="AB1995" s="1767"/>
      <c r="AD1995" s="1768"/>
      <c r="AE1995" s="1828"/>
      <c r="AO1995" s="736"/>
    </row>
    <row r="1996" spans="2:41" ht="18" customHeight="1">
      <c r="B1996" s="72"/>
      <c r="D1996" s="49"/>
      <c r="F1996" s="49"/>
      <c r="G1996" s="49"/>
      <c r="I1996" s="1847"/>
      <c r="J1996" s="883"/>
      <c r="K1996" s="1761"/>
      <c r="L1996" s="49"/>
      <c r="M1996" s="49"/>
      <c r="N1996" s="49"/>
      <c r="O1996" s="736"/>
      <c r="P1996" s="1764"/>
      <c r="R1996" s="1765"/>
      <c r="S1996" s="1828"/>
      <c r="T1996" s="1767"/>
      <c r="V1996" s="1768"/>
      <c r="X1996" s="1767"/>
      <c r="Z1996" s="1768"/>
      <c r="AB1996" s="1767"/>
      <c r="AD1996" s="1768"/>
      <c r="AE1996" s="1828"/>
      <c r="AO1996" s="736"/>
    </row>
    <row r="1997" spans="2:41" ht="18" customHeight="1">
      <c r="B1997" s="72"/>
      <c r="D1997" s="49"/>
      <c r="F1997" s="49"/>
      <c r="G1997" s="49"/>
      <c r="I1997" s="1847"/>
      <c r="J1997" s="883"/>
      <c r="K1997" s="1761"/>
      <c r="L1997" s="49"/>
      <c r="M1997" s="49"/>
      <c r="N1997" s="49"/>
      <c r="O1997" s="736"/>
      <c r="P1997" s="1764"/>
      <c r="R1997" s="1765"/>
      <c r="S1997" s="1828"/>
      <c r="T1997" s="1767"/>
      <c r="V1997" s="1768"/>
      <c r="X1997" s="1767"/>
      <c r="Z1997" s="1768"/>
      <c r="AB1997" s="1767"/>
      <c r="AD1997" s="1768"/>
      <c r="AE1997" s="1828"/>
      <c r="AO1997" s="736"/>
    </row>
    <row r="1998" spans="2:41" ht="18" customHeight="1">
      <c r="B1998" s="72"/>
      <c r="D1998" s="49"/>
      <c r="F1998" s="49"/>
      <c r="G1998" s="49"/>
      <c r="I1998" s="1847"/>
      <c r="J1998" s="883"/>
      <c r="K1998" s="1761"/>
      <c r="L1998" s="49"/>
      <c r="M1998" s="49"/>
      <c r="N1998" s="49"/>
      <c r="O1998" s="736"/>
      <c r="P1998" s="1764"/>
      <c r="R1998" s="1765"/>
      <c r="S1998" s="1828"/>
      <c r="T1998" s="1767"/>
      <c r="V1998" s="1768"/>
      <c r="X1998" s="1767"/>
      <c r="Z1998" s="1768"/>
      <c r="AB1998" s="1767"/>
      <c r="AD1998" s="1768"/>
      <c r="AE1998" s="1828"/>
      <c r="AO1998" s="736"/>
    </row>
    <row r="1999" spans="2:41" ht="18" customHeight="1">
      <c r="B1999" s="72"/>
      <c r="D1999" s="49"/>
      <c r="F1999" s="49"/>
      <c r="G1999" s="49"/>
      <c r="I1999" s="1847"/>
      <c r="J1999" s="883"/>
      <c r="K1999" s="1761"/>
      <c r="L1999" s="49"/>
      <c r="M1999" s="49"/>
      <c r="N1999" s="49"/>
      <c r="O1999" s="736"/>
      <c r="P1999" s="1764"/>
      <c r="R1999" s="1765"/>
      <c r="S1999" s="1828"/>
      <c r="T1999" s="1767"/>
      <c r="V1999" s="1768"/>
      <c r="X1999" s="1767"/>
      <c r="Z1999" s="1768"/>
      <c r="AB1999" s="1767"/>
      <c r="AD1999" s="1768"/>
      <c r="AE1999" s="1828"/>
      <c r="AO1999" s="736"/>
    </row>
    <row r="2000" spans="2:41" ht="18" customHeight="1">
      <c r="B2000" s="72"/>
      <c r="D2000" s="49"/>
      <c r="F2000" s="49"/>
      <c r="G2000" s="49"/>
      <c r="I2000" s="1847"/>
      <c r="J2000" s="883"/>
      <c r="K2000" s="1761"/>
      <c r="L2000" s="49"/>
      <c r="M2000" s="49"/>
      <c r="N2000" s="49"/>
      <c r="O2000" s="736"/>
      <c r="P2000" s="1764"/>
      <c r="R2000" s="1765"/>
      <c r="S2000" s="1828"/>
      <c r="T2000" s="1767"/>
      <c r="V2000" s="1768"/>
      <c r="X2000" s="1767"/>
      <c r="Z2000" s="1768"/>
      <c r="AB2000" s="1767"/>
      <c r="AD2000" s="1768"/>
      <c r="AE2000" s="1828"/>
      <c r="AO2000" s="736"/>
    </row>
    <row r="2001" spans="2:41" ht="18" customHeight="1">
      <c r="B2001" s="72"/>
      <c r="D2001" s="49"/>
      <c r="F2001" s="49"/>
      <c r="G2001" s="49"/>
      <c r="I2001" s="1847"/>
      <c r="J2001" s="883"/>
      <c r="K2001" s="1761"/>
      <c r="L2001" s="49"/>
      <c r="M2001" s="49"/>
      <c r="N2001" s="49"/>
      <c r="O2001" s="736"/>
      <c r="P2001" s="1764"/>
      <c r="R2001" s="1765"/>
      <c r="S2001" s="1828"/>
      <c r="T2001" s="1767"/>
      <c r="V2001" s="1768"/>
      <c r="X2001" s="1767"/>
      <c r="Z2001" s="1768"/>
      <c r="AB2001" s="1767"/>
      <c r="AD2001" s="1768"/>
      <c r="AE2001" s="1828"/>
      <c r="AO2001" s="736"/>
    </row>
    <row r="2002" spans="2:41" ht="18" customHeight="1">
      <c r="B2002" s="72"/>
      <c r="D2002" s="49"/>
      <c r="F2002" s="49"/>
      <c r="G2002" s="49"/>
      <c r="I2002" s="1847"/>
      <c r="J2002" s="883"/>
      <c r="K2002" s="1761"/>
      <c r="L2002" s="49"/>
      <c r="M2002" s="49"/>
      <c r="N2002" s="49"/>
      <c r="O2002" s="736"/>
      <c r="P2002" s="1764"/>
      <c r="R2002" s="1765"/>
      <c r="S2002" s="1828"/>
      <c r="T2002" s="1767"/>
      <c r="V2002" s="1768"/>
      <c r="X2002" s="1767"/>
      <c r="Z2002" s="1768"/>
      <c r="AB2002" s="1767"/>
      <c r="AD2002" s="1768"/>
      <c r="AE2002" s="1828"/>
      <c r="AO2002" s="736"/>
    </row>
    <row r="2003" spans="2:41" ht="18" customHeight="1">
      <c r="B2003" s="72"/>
      <c r="D2003" s="49"/>
      <c r="F2003" s="49"/>
      <c r="G2003" s="49"/>
      <c r="I2003" s="1847"/>
      <c r="J2003" s="883"/>
      <c r="K2003" s="1761"/>
      <c r="L2003" s="49"/>
      <c r="M2003" s="49"/>
      <c r="N2003" s="49"/>
      <c r="O2003" s="736"/>
      <c r="P2003" s="1764"/>
      <c r="R2003" s="1765"/>
      <c r="S2003" s="1828"/>
      <c r="T2003" s="1767"/>
      <c r="V2003" s="1768"/>
      <c r="X2003" s="1767"/>
      <c r="Z2003" s="1768"/>
      <c r="AB2003" s="1767"/>
      <c r="AD2003" s="1768"/>
      <c r="AE2003" s="1828"/>
      <c r="AO2003" s="736"/>
    </row>
    <row r="2004" spans="2:41" ht="18" customHeight="1">
      <c r="B2004" s="72"/>
      <c r="D2004" s="49"/>
      <c r="F2004" s="49"/>
      <c r="G2004" s="49"/>
      <c r="I2004" s="1847"/>
      <c r="J2004" s="883"/>
      <c r="K2004" s="1761"/>
      <c r="L2004" s="49"/>
      <c r="M2004" s="49"/>
      <c r="N2004" s="49"/>
      <c r="O2004" s="736"/>
      <c r="P2004" s="1764"/>
      <c r="R2004" s="1765"/>
      <c r="S2004" s="1828"/>
      <c r="T2004" s="1767"/>
      <c r="V2004" s="1768"/>
      <c r="X2004" s="1767"/>
      <c r="Z2004" s="1768"/>
      <c r="AB2004" s="1767"/>
      <c r="AD2004" s="1768"/>
      <c r="AE2004" s="1828"/>
      <c r="AO2004" s="736"/>
    </row>
    <row r="2005" spans="2:41" ht="18" customHeight="1">
      <c r="B2005" s="72"/>
      <c r="D2005" s="49"/>
      <c r="F2005" s="49"/>
      <c r="G2005" s="49"/>
      <c r="I2005" s="1847"/>
      <c r="J2005" s="883"/>
      <c r="K2005" s="1761"/>
      <c r="L2005" s="49"/>
      <c r="M2005" s="49"/>
      <c r="N2005" s="49"/>
      <c r="O2005" s="736"/>
      <c r="P2005" s="1764"/>
      <c r="R2005" s="1765"/>
      <c r="S2005" s="1828"/>
      <c r="T2005" s="1767"/>
      <c r="V2005" s="1768"/>
      <c r="X2005" s="1767"/>
      <c r="Z2005" s="1768"/>
      <c r="AB2005" s="1767"/>
      <c r="AD2005" s="1768"/>
      <c r="AE2005" s="1828"/>
      <c r="AO2005" s="736"/>
    </row>
    <row r="2006" spans="2:41" ht="18" customHeight="1">
      <c r="B2006" s="72"/>
      <c r="D2006" s="49"/>
      <c r="F2006" s="49"/>
      <c r="G2006" s="49"/>
      <c r="I2006" s="1847"/>
      <c r="J2006" s="883"/>
      <c r="K2006" s="1761"/>
      <c r="L2006" s="49"/>
      <c r="M2006" s="49"/>
      <c r="N2006" s="49"/>
      <c r="O2006" s="736"/>
      <c r="P2006" s="1764"/>
      <c r="R2006" s="1765"/>
      <c r="S2006" s="1828"/>
      <c r="T2006" s="1767"/>
      <c r="V2006" s="1768"/>
      <c r="X2006" s="1767"/>
      <c r="Z2006" s="1768"/>
      <c r="AB2006" s="1767"/>
      <c r="AD2006" s="1768"/>
      <c r="AE2006" s="1828"/>
      <c r="AO2006" s="736"/>
    </row>
    <row r="2007" spans="2:41" ht="18" customHeight="1">
      <c r="B2007" s="72"/>
      <c r="D2007" s="49"/>
      <c r="F2007" s="49"/>
      <c r="G2007" s="49"/>
      <c r="I2007" s="1847"/>
      <c r="J2007" s="883"/>
      <c r="K2007" s="1761"/>
      <c r="L2007" s="49"/>
      <c r="M2007" s="49"/>
      <c r="N2007" s="49"/>
      <c r="O2007" s="736"/>
      <c r="P2007" s="1764"/>
      <c r="R2007" s="1765"/>
      <c r="S2007" s="1828"/>
      <c r="T2007" s="1767"/>
      <c r="V2007" s="1768"/>
      <c r="X2007" s="1767"/>
      <c r="Z2007" s="1768"/>
      <c r="AB2007" s="1767"/>
      <c r="AD2007" s="1768"/>
      <c r="AE2007" s="1828"/>
      <c r="AO2007" s="736"/>
    </row>
    <row r="2008" spans="2:41" ht="18" customHeight="1">
      <c r="B2008" s="72"/>
      <c r="D2008" s="49"/>
      <c r="F2008" s="49"/>
      <c r="G2008" s="49"/>
      <c r="I2008" s="1847"/>
      <c r="J2008" s="883"/>
      <c r="K2008" s="1761"/>
      <c r="L2008" s="49"/>
      <c r="M2008" s="49"/>
      <c r="N2008" s="49"/>
      <c r="O2008" s="736"/>
      <c r="P2008" s="1764"/>
      <c r="R2008" s="1765"/>
      <c r="S2008" s="1828"/>
      <c r="T2008" s="1767"/>
      <c r="V2008" s="1768"/>
      <c r="X2008" s="1767"/>
      <c r="Z2008" s="1768"/>
      <c r="AB2008" s="1767"/>
      <c r="AD2008" s="1768"/>
      <c r="AE2008" s="1828"/>
      <c r="AO2008" s="736"/>
    </row>
    <row r="2009" spans="2:41" ht="18" customHeight="1">
      <c r="B2009" s="72"/>
      <c r="D2009" s="49"/>
      <c r="F2009" s="49"/>
      <c r="G2009" s="49"/>
      <c r="I2009" s="1847"/>
      <c r="J2009" s="883"/>
      <c r="K2009" s="1761"/>
      <c r="L2009" s="49"/>
      <c r="M2009" s="49"/>
      <c r="N2009" s="49"/>
      <c r="O2009" s="736"/>
      <c r="P2009" s="1764"/>
      <c r="R2009" s="1765"/>
      <c r="S2009" s="1828"/>
      <c r="T2009" s="1767"/>
      <c r="V2009" s="1768"/>
      <c r="X2009" s="1767"/>
      <c r="Z2009" s="1768"/>
      <c r="AB2009" s="1767"/>
      <c r="AD2009" s="1768"/>
      <c r="AE2009" s="1828"/>
      <c r="AO2009" s="736"/>
    </row>
    <row r="2010" spans="2:41" ht="18" customHeight="1">
      <c r="B2010" s="72"/>
      <c r="D2010" s="49"/>
      <c r="F2010" s="49"/>
      <c r="G2010" s="49"/>
      <c r="I2010" s="1847"/>
      <c r="J2010" s="883"/>
      <c r="K2010" s="1761"/>
      <c r="L2010" s="49"/>
      <c r="M2010" s="49"/>
      <c r="N2010" s="49"/>
      <c r="O2010" s="736"/>
      <c r="P2010" s="1764"/>
      <c r="R2010" s="1765"/>
      <c r="S2010" s="1828"/>
      <c r="T2010" s="1767"/>
      <c r="V2010" s="1768"/>
      <c r="X2010" s="1767"/>
      <c r="Z2010" s="1768"/>
      <c r="AB2010" s="1767"/>
      <c r="AD2010" s="1768"/>
      <c r="AE2010" s="1828"/>
      <c r="AO2010" s="736"/>
    </row>
    <row r="2011" spans="2:41" ht="18" customHeight="1">
      <c r="B2011" s="72"/>
      <c r="D2011" s="49"/>
      <c r="F2011" s="49"/>
      <c r="G2011" s="49"/>
      <c r="I2011" s="1847"/>
      <c r="J2011" s="883"/>
      <c r="K2011" s="1761"/>
      <c r="L2011" s="49"/>
      <c r="M2011" s="49"/>
      <c r="N2011" s="49"/>
      <c r="O2011" s="736"/>
      <c r="P2011" s="1764"/>
      <c r="R2011" s="1765"/>
      <c r="S2011" s="1828"/>
      <c r="T2011" s="1767"/>
      <c r="V2011" s="1768"/>
      <c r="X2011" s="1767"/>
      <c r="Z2011" s="1768"/>
      <c r="AB2011" s="1767"/>
      <c r="AD2011" s="1768"/>
      <c r="AE2011" s="1828"/>
      <c r="AO2011" s="736"/>
    </row>
    <row r="2012" spans="2:41" ht="18" customHeight="1">
      <c r="B2012" s="72"/>
      <c r="D2012" s="49"/>
      <c r="F2012" s="49"/>
      <c r="G2012" s="49"/>
      <c r="I2012" s="1847"/>
      <c r="J2012" s="883"/>
      <c r="K2012" s="1761"/>
      <c r="L2012" s="49"/>
      <c r="M2012" s="49"/>
      <c r="N2012" s="49"/>
      <c r="O2012" s="736"/>
      <c r="P2012" s="1764"/>
      <c r="R2012" s="1765"/>
      <c r="S2012" s="1828"/>
      <c r="T2012" s="1767"/>
      <c r="V2012" s="1768"/>
      <c r="X2012" s="1767"/>
      <c r="Z2012" s="1768"/>
      <c r="AB2012" s="1767"/>
      <c r="AD2012" s="1768"/>
      <c r="AE2012" s="1828"/>
      <c r="AO2012" s="736"/>
    </row>
    <row r="2013" spans="2:41" ht="18" customHeight="1">
      <c r="B2013" s="72"/>
      <c r="D2013" s="49"/>
      <c r="F2013" s="49"/>
      <c r="G2013" s="49"/>
      <c r="I2013" s="1847"/>
      <c r="J2013" s="883"/>
      <c r="K2013" s="1761"/>
      <c r="L2013" s="49"/>
      <c r="M2013" s="49"/>
      <c r="N2013" s="49"/>
      <c r="O2013" s="736"/>
      <c r="P2013" s="1764"/>
      <c r="R2013" s="1765"/>
      <c r="S2013" s="1828"/>
      <c r="T2013" s="1767"/>
      <c r="V2013" s="1768"/>
      <c r="X2013" s="1767"/>
      <c r="Z2013" s="1768"/>
      <c r="AB2013" s="1767"/>
      <c r="AD2013" s="1768"/>
      <c r="AE2013" s="1828"/>
      <c r="AO2013" s="736"/>
    </row>
    <row r="2014" spans="2:41" ht="18" customHeight="1">
      <c r="B2014" s="72"/>
      <c r="D2014" s="49"/>
      <c r="F2014" s="49"/>
      <c r="G2014" s="49"/>
      <c r="I2014" s="1847"/>
      <c r="J2014" s="883"/>
      <c r="K2014" s="1761"/>
      <c r="L2014" s="49"/>
      <c r="M2014" s="49"/>
      <c r="N2014" s="49"/>
      <c r="O2014" s="736"/>
      <c r="P2014" s="1764"/>
      <c r="R2014" s="1765"/>
      <c r="S2014" s="1828"/>
      <c r="T2014" s="1767"/>
      <c r="V2014" s="1768"/>
      <c r="X2014" s="1767"/>
      <c r="Z2014" s="1768"/>
      <c r="AB2014" s="1767"/>
      <c r="AD2014" s="1768"/>
      <c r="AE2014" s="1828"/>
      <c r="AO2014" s="736"/>
    </row>
    <row r="2015" spans="2:41" ht="18" customHeight="1">
      <c r="B2015" s="72"/>
      <c r="D2015" s="49"/>
      <c r="F2015" s="49"/>
      <c r="G2015" s="49"/>
      <c r="I2015" s="1847"/>
      <c r="J2015" s="883"/>
      <c r="K2015" s="1761"/>
      <c r="L2015" s="49"/>
      <c r="M2015" s="49"/>
      <c r="N2015" s="49"/>
      <c r="O2015" s="736"/>
      <c r="P2015" s="1764"/>
      <c r="R2015" s="1765"/>
      <c r="S2015" s="1828"/>
      <c r="T2015" s="1767"/>
      <c r="V2015" s="1768"/>
      <c r="X2015" s="1767"/>
      <c r="Z2015" s="1768"/>
      <c r="AB2015" s="1767"/>
      <c r="AD2015" s="1768"/>
      <c r="AE2015" s="1828"/>
      <c r="AO2015" s="736"/>
    </row>
    <row r="2016" spans="2:41" ht="18" customHeight="1">
      <c r="B2016" s="72"/>
      <c r="D2016" s="49"/>
      <c r="F2016" s="49"/>
      <c r="G2016" s="49"/>
      <c r="I2016" s="1847"/>
      <c r="J2016" s="883"/>
      <c r="K2016" s="1761"/>
      <c r="L2016" s="49"/>
      <c r="M2016" s="49"/>
      <c r="N2016" s="49"/>
      <c r="O2016" s="736"/>
      <c r="P2016" s="1764"/>
      <c r="R2016" s="1765"/>
      <c r="S2016" s="1828"/>
      <c r="T2016" s="1767"/>
      <c r="V2016" s="1768"/>
      <c r="X2016" s="1767"/>
      <c r="Z2016" s="1768"/>
      <c r="AB2016" s="1767"/>
      <c r="AD2016" s="1768"/>
      <c r="AE2016" s="1828"/>
      <c r="AO2016" s="736"/>
    </row>
    <row r="2017" spans="2:41" ht="18" customHeight="1">
      <c r="B2017" s="72"/>
      <c r="D2017" s="49"/>
      <c r="F2017" s="49"/>
      <c r="G2017" s="49"/>
      <c r="I2017" s="1847"/>
      <c r="J2017" s="883"/>
      <c r="K2017" s="1761"/>
      <c r="L2017" s="49"/>
      <c r="M2017" s="49"/>
      <c r="N2017" s="49"/>
      <c r="O2017" s="736"/>
      <c r="P2017" s="1764"/>
      <c r="R2017" s="1765"/>
      <c r="S2017" s="1828"/>
      <c r="T2017" s="1767"/>
      <c r="V2017" s="1768"/>
      <c r="X2017" s="1767"/>
      <c r="Z2017" s="1768"/>
      <c r="AB2017" s="1767"/>
      <c r="AD2017" s="1768"/>
      <c r="AE2017" s="1828"/>
      <c r="AO2017" s="736"/>
    </row>
    <row r="2018" spans="2:41" ht="18" customHeight="1">
      <c r="B2018" s="72"/>
      <c r="D2018" s="49"/>
      <c r="F2018" s="49"/>
      <c r="G2018" s="49"/>
      <c r="I2018" s="1847"/>
      <c r="J2018" s="883"/>
      <c r="K2018" s="1761"/>
      <c r="L2018" s="49"/>
      <c r="M2018" s="49"/>
      <c r="N2018" s="49"/>
      <c r="O2018" s="736"/>
      <c r="P2018" s="1764"/>
      <c r="R2018" s="1765"/>
      <c r="S2018" s="1828"/>
      <c r="T2018" s="1767"/>
      <c r="V2018" s="1768"/>
      <c r="X2018" s="1767"/>
      <c r="Z2018" s="1768"/>
      <c r="AB2018" s="1767"/>
      <c r="AD2018" s="1768"/>
      <c r="AE2018" s="1828"/>
      <c r="AO2018" s="736"/>
    </row>
    <row r="2019" spans="2:41" ht="18" customHeight="1">
      <c r="B2019" s="72"/>
      <c r="D2019" s="49"/>
      <c r="F2019" s="49"/>
      <c r="G2019" s="49"/>
      <c r="I2019" s="1847"/>
      <c r="J2019" s="883"/>
      <c r="K2019" s="1761"/>
      <c r="L2019" s="49"/>
      <c r="M2019" s="49"/>
      <c r="N2019" s="49"/>
      <c r="O2019" s="736"/>
      <c r="P2019" s="1764"/>
      <c r="R2019" s="1765"/>
      <c r="S2019" s="1828"/>
      <c r="T2019" s="1767"/>
      <c r="V2019" s="1768"/>
      <c r="X2019" s="1767"/>
      <c r="Z2019" s="1768"/>
      <c r="AB2019" s="1767"/>
      <c r="AD2019" s="1768"/>
      <c r="AE2019" s="1828"/>
      <c r="AO2019" s="736"/>
    </row>
    <row r="2020" spans="2:41" ht="18" customHeight="1">
      <c r="B2020" s="72"/>
      <c r="D2020" s="49"/>
      <c r="F2020" s="49"/>
      <c r="G2020" s="49"/>
      <c r="I2020" s="1847"/>
      <c r="J2020" s="883"/>
      <c r="K2020" s="1761"/>
      <c r="L2020" s="49"/>
      <c r="M2020" s="49"/>
      <c r="N2020" s="49"/>
      <c r="O2020" s="736"/>
      <c r="P2020" s="1764"/>
      <c r="R2020" s="1765"/>
      <c r="S2020" s="1828"/>
      <c r="T2020" s="1767"/>
      <c r="V2020" s="1768"/>
      <c r="X2020" s="1767"/>
      <c r="Z2020" s="1768"/>
      <c r="AB2020" s="1767"/>
      <c r="AD2020" s="1768"/>
      <c r="AE2020" s="1828"/>
      <c r="AO2020" s="736"/>
    </row>
    <row r="2021" spans="2:41" ht="18" customHeight="1">
      <c r="B2021" s="72"/>
      <c r="D2021" s="49"/>
      <c r="F2021" s="49"/>
      <c r="G2021" s="49"/>
      <c r="I2021" s="1847"/>
      <c r="J2021" s="883"/>
      <c r="K2021" s="1761"/>
      <c r="L2021" s="49"/>
      <c r="M2021" s="49"/>
      <c r="N2021" s="49"/>
      <c r="O2021" s="736"/>
      <c r="P2021" s="1764"/>
      <c r="R2021" s="1765"/>
      <c r="S2021" s="1828"/>
      <c r="T2021" s="1767"/>
      <c r="V2021" s="1768"/>
      <c r="X2021" s="1767"/>
      <c r="Z2021" s="1768"/>
      <c r="AB2021" s="1767"/>
      <c r="AD2021" s="1768"/>
      <c r="AE2021" s="1828"/>
      <c r="AO2021" s="736"/>
    </row>
    <row r="2022" spans="2:41" ht="18" customHeight="1">
      <c r="B2022" s="72"/>
      <c r="D2022" s="49"/>
      <c r="F2022" s="49"/>
      <c r="G2022" s="49"/>
      <c r="I2022" s="1847"/>
      <c r="J2022" s="883"/>
      <c r="K2022" s="1761"/>
      <c r="L2022" s="49"/>
      <c r="M2022" s="49"/>
      <c r="N2022" s="49"/>
      <c r="O2022" s="736"/>
      <c r="P2022" s="1764"/>
      <c r="R2022" s="1765"/>
      <c r="S2022" s="1828"/>
      <c r="T2022" s="1767"/>
      <c r="V2022" s="1768"/>
      <c r="X2022" s="1767"/>
      <c r="Z2022" s="1768"/>
      <c r="AB2022" s="1767"/>
      <c r="AD2022" s="1768"/>
      <c r="AE2022" s="1828"/>
      <c r="AO2022" s="736"/>
    </row>
    <row r="2023" spans="2:41" ht="18" customHeight="1">
      <c r="B2023" s="72"/>
      <c r="D2023" s="49"/>
      <c r="F2023" s="49"/>
      <c r="G2023" s="49"/>
      <c r="I2023" s="1847"/>
      <c r="J2023" s="883"/>
      <c r="K2023" s="1761"/>
      <c r="L2023" s="49"/>
      <c r="M2023" s="49"/>
      <c r="N2023" s="49"/>
      <c r="O2023" s="736"/>
      <c r="P2023" s="1764"/>
      <c r="R2023" s="1765"/>
      <c r="S2023" s="1828"/>
      <c r="T2023" s="1767"/>
      <c r="V2023" s="1768"/>
      <c r="X2023" s="1767"/>
      <c r="Z2023" s="1768"/>
      <c r="AB2023" s="1767"/>
      <c r="AD2023" s="1768"/>
      <c r="AE2023" s="1828"/>
      <c r="AO2023" s="736"/>
    </row>
    <row r="2024" spans="2:41" ht="18" customHeight="1">
      <c r="B2024" s="72"/>
      <c r="D2024" s="49"/>
      <c r="F2024" s="49"/>
      <c r="G2024" s="49"/>
      <c r="I2024" s="1847"/>
      <c r="J2024" s="883"/>
      <c r="K2024" s="1761"/>
      <c r="L2024" s="49"/>
      <c r="M2024" s="49"/>
      <c r="N2024" s="49"/>
      <c r="O2024" s="736"/>
      <c r="P2024" s="1764"/>
      <c r="R2024" s="1765"/>
      <c r="S2024" s="1828"/>
      <c r="T2024" s="1767"/>
      <c r="V2024" s="1768"/>
      <c r="X2024" s="1767"/>
      <c r="Z2024" s="1768"/>
      <c r="AB2024" s="1767"/>
      <c r="AD2024" s="1768"/>
      <c r="AE2024" s="1828"/>
      <c r="AO2024" s="736"/>
    </row>
    <row r="2025" spans="2:41" ht="18" customHeight="1">
      <c r="B2025" s="72"/>
      <c r="D2025" s="49"/>
      <c r="F2025" s="49"/>
      <c r="G2025" s="49"/>
      <c r="I2025" s="1847"/>
      <c r="J2025" s="883"/>
      <c r="K2025" s="1761"/>
      <c r="L2025" s="49"/>
      <c r="M2025" s="49"/>
      <c r="N2025" s="49"/>
      <c r="O2025" s="736"/>
      <c r="P2025" s="1764"/>
      <c r="R2025" s="1765"/>
      <c r="S2025" s="1828"/>
      <c r="T2025" s="1767"/>
      <c r="V2025" s="1768"/>
      <c r="X2025" s="1767"/>
      <c r="Z2025" s="1768"/>
      <c r="AB2025" s="1767"/>
      <c r="AD2025" s="1768"/>
      <c r="AE2025" s="1828"/>
      <c r="AO2025" s="736"/>
    </row>
    <row r="2026" spans="2:41" ht="18" customHeight="1">
      <c r="B2026" s="72"/>
      <c r="D2026" s="49"/>
      <c r="F2026" s="49"/>
      <c r="G2026" s="49"/>
      <c r="I2026" s="1847"/>
      <c r="J2026" s="883"/>
      <c r="K2026" s="1761"/>
      <c r="L2026" s="49"/>
      <c r="M2026" s="49"/>
      <c r="N2026" s="49"/>
      <c r="O2026" s="736"/>
      <c r="P2026" s="1764"/>
      <c r="R2026" s="1765"/>
      <c r="S2026" s="1828"/>
      <c r="T2026" s="1767"/>
      <c r="V2026" s="1768"/>
      <c r="X2026" s="1767"/>
      <c r="Z2026" s="1768"/>
      <c r="AB2026" s="1767"/>
      <c r="AD2026" s="1768"/>
      <c r="AE2026" s="1828"/>
      <c r="AO2026" s="736"/>
    </row>
    <row r="2027" spans="2:41" ht="18" customHeight="1">
      <c r="B2027" s="72"/>
      <c r="D2027" s="49"/>
      <c r="F2027" s="49"/>
      <c r="G2027" s="49"/>
      <c r="I2027" s="1847"/>
      <c r="J2027" s="883"/>
      <c r="K2027" s="1761"/>
      <c r="L2027" s="49"/>
      <c r="M2027" s="49"/>
      <c r="N2027" s="49"/>
      <c r="O2027" s="736"/>
      <c r="P2027" s="1764"/>
      <c r="R2027" s="1765"/>
      <c r="S2027" s="1828"/>
      <c r="T2027" s="1767"/>
      <c r="V2027" s="1768"/>
      <c r="X2027" s="1767"/>
      <c r="Z2027" s="1768"/>
      <c r="AB2027" s="1767"/>
      <c r="AD2027" s="1768"/>
      <c r="AE2027" s="1828"/>
      <c r="AO2027" s="736"/>
    </row>
    <row r="2028" spans="2:41" ht="18" customHeight="1">
      <c r="B2028" s="72"/>
      <c r="D2028" s="49"/>
      <c r="F2028" s="49"/>
      <c r="G2028" s="49"/>
      <c r="I2028" s="1847"/>
      <c r="J2028" s="883"/>
      <c r="K2028" s="1761"/>
      <c r="L2028" s="49"/>
      <c r="M2028" s="49"/>
      <c r="N2028" s="49"/>
      <c r="O2028" s="736"/>
      <c r="P2028" s="1764"/>
      <c r="R2028" s="1765"/>
      <c r="S2028" s="1828"/>
      <c r="T2028" s="1767"/>
      <c r="V2028" s="1768"/>
      <c r="X2028" s="1767"/>
      <c r="Z2028" s="1768"/>
      <c r="AB2028" s="1767"/>
      <c r="AD2028" s="1768"/>
      <c r="AE2028" s="1828"/>
      <c r="AO2028" s="736"/>
    </row>
    <row r="2029" spans="2:41" ht="18" customHeight="1">
      <c r="B2029" s="72"/>
      <c r="D2029" s="49"/>
      <c r="F2029" s="49"/>
      <c r="G2029" s="49"/>
      <c r="I2029" s="1847"/>
      <c r="J2029" s="883"/>
      <c r="K2029" s="1761"/>
      <c r="L2029" s="49"/>
      <c r="M2029" s="49"/>
      <c r="N2029" s="49"/>
      <c r="O2029" s="736"/>
      <c r="P2029" s="1764"/>
      <c r="R2029" s="1765"/>
      <c r="S2029" s="1828"/>
      <c r="T2029" s="1767"/>
      <c r="V2029" s="1768"/>
      <c r="X2029" s="1767"/>
      <c r="Z2029" s="1768"/>
      <c r="AB2029" s="1767"/>
      <c r="AD2029" s="1768"/>
      <c r="AE2029" s="1828"/>
      <c r="AO2029" s="736"/>
    </row>
    <row r="2030" spans="2:41" ht="18" customHeight="1">
      <c r="B2030" s="72"/>
      <c r="D2030" s="49"/>
      <c r="F2030" s="49"/>
      <c r="G2030" s="49"/>
      <c r="I2030" s="1847"/>
      <c r="J2030" s="883"/>
      <c r="K2030" s="1761"/>
      <c r="L2030" s="49"/>
      <c r="M2030" s="49"/>
      <c r="N2030" s="49"/>
      <c r="O2030" s="736"/>
      <c r="P2030" s="1764"/>
      <c r="R2030" s="1765"/>
      <c r="S2030" s="1828"/>
      <c r="T2030" s="1767"/>
      <c r="V2030" s="1768"/>
      <c r="X2030" s="1767"/>
      <c r="Z2030" s="1768"/>
      <c r="AB2030" s="1767"/>
      <c r="AD2030" s="1768"/>
      <c r="AE2030" s="1828"/>
      <c r="AO2030" s="736"/>
    </row>
    <row r="2031" spans="2:41" ht="18" customHeight="1">
      <c r="B2031" s="72"/>
      <c r="D2031" s="49"/>
      <c r="F2031" s="49"/>
      <c r="G2031" s="49"/>
      <c r="I2031" s="1847"/>
      <c r="J2031" s="883"/>
      <c r="K2031" s="1761"/>
      <c r="L2031" s="49"/>
      <c r="M2031" s="49"/>
      <c r="N2031" s="49"/>
      <c r="O2031" s="736"/>
      <c r="P2031" s="1764"/>
      <c r="R2031" s="1765"/>
      <c r="S2031" s="1828"/>
      <c r="T2031" s="1767"/>
      <c r="V2031" s="1768"/>
      <c r="X2031" s="1767"/>
      <c r="Z2031" s="1768"/>
      <c r="AB2031" s="1767"/>
      <c r="AD2031" s="1768"/>
      <c r="AE2031" s="1828"/>
      <c r="AO2031" s="736"/>
    </row>
    <row r="2032" spans="2:41" ht="18" customHeight="1">
      <c r="B2032" s="72"/>
      <c r="D2032" s="49"/>
      <c r="F2032" s="49"/>
      <c r="G2032" s="49"/>
      <c r="I2032" s="1847"/>
      <c r="J2032" s="883"/>
      <c r="K2032" s="1761"/>
      <c r="L2032" s="49"/>
      <c r="M2032" s="49"/>
      <c r="N2032" s="49"/>
      <c r="O2032" s="736"/>
      <c r="P2032" s="1764"/>
      <c r="R2032" s="1765"/>
      <c r="S2032" s="1828"/>
      <c r="T2032" s="1767"/>
      <c r="V2032" s="1768"/>
      <c r="X2032" s="1767"/>
      <c r="Z2032" s="1768"/>
      <c r="AB2032" s="1767"/>
      <c r="AD2032" s="1768"/>
      <c r="AE2032" s="1828"/>
      <c r="AO2032" s="736"/>
    </row>
    <row r="2033" spans="6:31" ht="18" customHeight="1">
      <c r="F2033" s="49"/>
      <c r="I2033" s="1847"/>
      <c r="J2033" s="883"/>
      <c r="L2033" s="49"/>
      <c r="M2033" s="1901"/>
      <c r="O2033" s="736"/>
      <c r="P2033" s="1764"/>
      <c r="R2033" s="1765"/>
      <c r="S2033" s="1828"/>
      <c r="T2033" s="1767"/>
      <c r="V2033" s="1768"/>
      <c r="X2033" s="1767"/>
      <c r="Z2033" s="1768"/>
      <c r="AB2033" s="1767"/>
      <c r="AD2033" s="1768"/>
      <c r="AE2033" s="1828"/>
    </row>
    <row r="2034" spans="6:31" ht="18" customHeight="1">
      <c r="F2034" s="49"/>
      <c r="I2034" s="1847"/>
      <c r="J2034" s="883"/>
      <c r="L2034" s="49"/>
      <c r="M2034" s="1901"/>
      <c r="O2034" s="736"/>
      <c r="P2034" s="1764"/>
      <c r="R2034" s="1765"/>
      <c r="S2034" s="1828"/>
      <c r="T2034" s="1767"/>
      <c r="V2034" s="1768"/>
      <c r="X2034" s="1767"/>
      <c r="Z2034" s="1768"/>
      <c r="AB2034" s="1767"/>
      <c r="AD2034" s="1768"/>
      <c r="AE2034" s="1828"/>
    </row>
    <row r="2035" spans="6:31" ht="18" customHeight="1">
      <c r="F2035" s="49"/>
      <c r="I2035" s="1847"/>
      <c r="J2035" s="883"/>
      <c r="L2035" s="49"/>
      <c r="M2035" s="1901"/>
      <c r="O2035" s="736"/>
      <c r="P2035" s="1764"/>
      <c r="R2035" s="1765"/>
      <c r="S2035" s="1828"/>
      <c r="T2035" s="1767"/>
      <c r="V2035" s="1768"/>
      <c r="X2035" s="1767"/>
      <c r="Z2035" s="1768"/>
      <c r="AB2035" s="1767"/>
      <c r="AD2035" s="1768"/>
      <c r="AE2035" s="1828"/>
    </row>
    <row r="2036" spans="6:31" ht="18" customHeight="1">
      <c r="F2036" s="49"/>
      <c r="I2036" s="1847"/>
      <c r="J2036" s="883"/>
      <c r="L2036" s="49"/>
      <c r="M2036" s="1901"/>
      <c r="O2036" s="736"/>
      <c r="P2036" s="1764"/>
      <c r="R2036" s="1765"/>
      <c r="S2036" s="1828"/>
      <c r="T2036" s="1767"/>
      <c r="V2036" s="1768"/>
      <c r="X2036" s="1767"/>
      <c r="Z2036" s="1768"/>
      <c r="AB2036" s="1767"/>
      <c r="AD2036" s="1768"/>
      <c r="AE2036" s="1828"/>
    </row>
    <row r="2037" spans="6:31" ht="18" customHeight="1">
      <c r="F2037" s="49"/>
      <c r="I2037" s="1847"/>
      <c r="J2037" s="883"/>
      <c r="L2037" s="49"/>
      <c r="M2037" s="1901"/>
      <c r="O2037" s="736"/>
      <c r="P2037" s="1764"/>
      <c r="R2037" s="1765"/>
      <c r="S2037" s="1828"/>
      <c r="T2037" s="1767"/>
      <c r="V2037" s="1768"/>
      <c r="X2037" s="1767"/>
      <c r="Z2037" s="1768"/>
      <c r="AB2037" s="1767"/>
      <c r="AD2037" s="1768"/>
      <c r="AE2037" s="1828"/>
    </row>
    <row r="2038" spans="6:31" ht="18" customHeight="1">
      <c r="F2038" s="49"/>
      <c r="I2038" s="1847"/>
      <c r="J2038" s="883"/>
      <c r="L2038" s="49"/>
      <c r="M2038" s="1901"/>
      <c r="O2038" s="736"/>
      <c r="P2038" s="1764"/>
      <c r="R2038" s="1765"/>
      <c r="S2038" s="1828"/>
      <c r="T2038" s="1767"/>
      <c r="V2038" s="1768"/>
      <c r="X2038" s="1767"/>
      <c r="Z2038" s="1768"/>
      <c r="AB2038" s="1767"/>
      <c r="AD2038" s="1768"/>
      <c r="AE2038" s="1828"/>
    </row>
    <row r="2039" spans="6:31" ht="18" customHeight="1">
      <c r="F2039" s="49"/>
      <c r="I2039" s="1847"/>
      <c r="J2039" s="883"/>
      <c r="L2039" s="49"/>
      <c r="M2039" s="1901"/>
      <c r="O2039" s="736"/>
      <c r="P2039" s="1764"/>
      <c r="R2039" s="1765"/>
      <c r="S2039" s="1828"/>
      <c r="T2039" s="1767"/>
      <c r="V2039" s="1768"/>
      <c r="X2039" s="1767"/>
      <c r="Z2039" s="1768"/>
      <c r="AB2039" s="1767"/>
      <c r="AD2039" s="1768"/>
      <c r="AE2039" s="1828"/>
    </row>
    <row r="2040" spans="6:31" ht="18" customHeight="1">
      <c r="F2040" s="49"/>
      <c r="I2040" s="1847"/>
      <c r="J2040" s="883"/>
      <c r="L2040" s="49"/>
      <c r="M2040" s="1901"/>
      <c r="P2040" s="1764"/>
      <c r="R2040" s="1765"/>
      <c r="T2040" s="1767"/>
      <c r="V2040" s="1768"/>
      <c r="X2040" s="1767"/>
      <c r="Z2040" s="1768"/>
      <c r="AB2040" s="1767"/>
      <c r="AD2040" s="1768"/>
    </row>
    <row r="2041" spans="6:31" ht="18" customHeight="1">
      <c r="F2041" s="49"/>
      <c r="I2041" s="1847"/>
      <c r="J2041" s="883"/>
      <c r="L2041" s="49"/>
      <c r="M2041" s="1901"/>
      <c r="P2041" s="1764"/>
      <c r="R2041" s="1765"/>
      <c r="T2041" s="1767"/>
      <c r="V2041" s="1768"/>
      <c r="X2041" s="1767"/>
      <c r="Z2041" s="1768"/>
      <c r="AB2041" s="1767"/>
      <c r="AD2041" s="1768"/>
    </row>
    <row r="2042" spans="6:31" ht="18" customHeight="1">
      <c r="F2042" s="49"/>
      <c r="I2042" s="1847"/>
      <c r="J2042" s="883"/>
      <c r="L2042" s="49"/>
      <c r="M2042" s="1901"/>
      <c r="P2042" s="1764"/>
      <c r="R2042" s="1765"/>
      <c r="T2042" s="1767"/>
      <c r="V2042" s="1768"/>
      <c r="X2042" s="1767"/>
      <c r="Z2042" s="1768"/>
      <c r="AB2042" s="1767"/>
      <c r="AD2042" s="1768"/>
    </row>
    <row r="2043" spans="6:31" ht="18" customHeight="1">
      <c r="F2043" s="49"/>
      <c r="I2043" s="1847"/>
      <c r="J2043" s="883"/>
      <c r="L2043" s="49"/>
      <c r="M2043" s="1901"/>
      <c r="P2043" s="1764"/>
      <c r="R2043" s="1765"/>
      <c r="T2043" s="1767"/>
      <c r="V2043" s="1768"/>
      <c r="X2043" s="1767"/>
      <c r="Z2043" s="1768"/>
      <c r="AB2043" s="1767"/>
      <c r="AD2043" s="1768"/>
    </row>
    <row r="2044" spans="6:31" ht="18" customHeight="1">
      <c r="F2044" s="49"/>
      <c r="I2044" s="1847"/>
      <c r="J2044" s="883"/>
      <c r="L2044" s="49"/>
      <c r="M2044" s="1901"/>
      <c r="P2044" s="1764"/>
      <c r="R2044" s="1765"/>
      <c r="T2044" s="1767"/>
      <c r="V2044" s="1768"/>
      <c r="X2044" s="1767"/>
      <c r="Z2044" s="1768"/>
      <c r="AB2044" s="1767"/>
      <c r="AD2044" s="1768"/>
    </row>
    <row r="2045" spans="6:31" ht="18" customHeight="1">
      <c r="F2045" s="49"/>
      <c r="I2045" s="1847"/>
      <c r="J2045" s="883"/>
      <c r="L2045" s="49"/>
      <c r="M2045" s="1901"/>
      <c r="P2045" s="1764"/>
      <c r="R2045" s="1765"/>
      <c r="T2045" s="1767"/>
      <c r="V2045" s="1768"/>
      <c r="X2045" s="1767"/>
      <c r="Z2045" s="1768"/>
      <c r="AB2045" s="1767"/>
      <c r="AD2045" s="1768"/>
    </row>
    <row r="2046" spans="6:31" ht="18" customHeight="1">
      <c r="F2046" s="49"/>
      <c r="I2046" s="1847"/>
      <c r="J2046" s="883"/>
      <c r="L2046" s="49"/>
      <c r="M2046" s="1901"/>
      <c r="P2046" s="1764"/>
      <c r="R2046" s="1765"/>
      <c r="T2046" s="1767"/>
      <c r="V2046" s="1768"/>
      <c r="X2046" s="1767"/>
      <c r="Z2046" s="1768"/>
      <c r="AB2046" s="1767"/>
      <c r="AD2046" s="1768"/>
    </row>
    <row r="2047" spans="6:31" ht="18" customHeight="1">
      <c r="F2047" s="49"/>
      <c r="I2047" s="1847"/>
      <c r="J2047" s="883"/>
      <c r="L2047" s="49"/>
      <c r="M2047" s="1901"/>
      <c r="P2047" s="1764"/>
      <c r="R2047" s="1765"/>
      <c r="T2047" s="1767"/>
      <c r="V2047" s="1768"/>
      <c r="X2047" s="1767"/>
      <c r="Z2047" s="1768"/>
      <c r="AB2047" s="1767"/>
      <c r="AD2047" s="1768"/>
    </row>
    <row r="2048" spans="6:31" ht="18" customHeight="1">
      <c r="F2048" s="49"/>
      <c r="I2048" s="1847"/>
      <c r="J2048" s="883"/>
      <c r="L2048" s="49"/>
      <c r="M2048" s="1901"/>
      <c r="P2048" s="1764"/>
      <c r="R2048" s="1765"/>
      <c r="T2048" s="1767"/>
      <c r="V2048" s="1768"/>
      <c r="X2048" s="1767"/>
      <c r="Z2048" s="1768"/>
      <c r="AB2048" s="1767"/>
      <c r="AD2048" s="1768"/>
    </row>
    <row r="2049" spans="6:30" ht="18" customHeight="1">
      <c r="F2049" s="49"/>
      <c r="I2049" s="1847"/>
      <c r="J2049" s="883"/>
      <c r="L2049" s="49"/>
      <c r="M2049" s="1901"/>
      <c r="P2049" s="1764"/>
      <c r="R2049" s="1765"/>
      <c r="T2049" s="1767"/>
      <c r="V2049" s="1768"/>
      <c r="X2049" s="1767"/>
      <c r="Z2049" s="1768"/>
      <c r="AB2049" s="1767"/>
      <c r="AD2049" s="1768"/>
    </row>
    <row r="2050" spans="6:30" ht="18" customHeight="1">
      <c r="F2050" s="49"/>
      <c r="I2050" s="1847"/>
      <c r="J2050" s="883"/>
      <c r="L2050" s="49"/>
      <c r="M2050" s="1901"/>
      <c r="P2050" s="1764"/>
      <c r="R2050" s="1765"/>
      <c r="T2050" s="1767"/>
      <c r="V2050" s="1768"/>
      <c r="X2050" s="1767"/>
      <c r="Z2050" s="1768"/>
      <c r="AB2050" s="1767"/>
      <c r="AD2050" s="1768"/>
    </row>
    <row r="2051" spans="6:30" ht="18" customHeight="1">
      <c r="F2051" s="49"/>
      <c r="I2051" s="1847"/>
      <c r="J2051" s="883"/>
      <c r="L2051" s="49"/>
      <c r="M2051" s="1901"/>
      <c r="P2051" s="1764"/>
      <c r="R2051" s="1765"/>
      <c r="T2051" s="1767"/>
      <c r="V2051" s="1768"/>
      <c r="X2051" s="1767"/>
      <c r="Z2051" s="1768"/>
      <c r="AB2051" s="1767"/>
      <c r="AD2051" s="1768"/>
    </row>
    <row r="2052" spans="6:30" ht="18" customHeight="1">
      <c r="F2052" s="49"/>
      <c r="I2052" s="1847"/>
      <c r="J2052" s="883"/>
      <c r="L2052" s="49"/>
      <c r="M2052" s="1901"/>
      <c r="P2052" s="1764"/>
      <c r="R2052" s="1765"/>
      <c r="T2052" s="1767"/>
      <c r="V2052" s="1768"/>
      <c r="X2052" s="1767"/>
      <c r="Z2052" s="1768"/>
      <c r="AB2052" s="1767"/>
      <c r="AD2052" s="1768"/>
    </row>
    <row r="2053" spans="6:30" ht="18" customHeight="1">
      <c r="F2053" s="49"/>
      <c r="I2053" s="1847"/>
      <c r="J2053" s="883"/>
      <c r="L2053" s="49"/>
      <c r="M2053" s="1901"/>
      <c r="P2053" s="1764"/>
      <c r="R2053" s="1765"/>
      <c r="T2053" s="1767"/>
      <c r="V2053" s="1768"/>
      <c r="X2053" s="1767"/>
      <c r="Z2053" s="1768"/>
      <c r="AB2053" s="1767"/>
      <c r="AD2053" s="1768"/>
    </row>
    <row r="2054" spans="6:30" ht="18" customHeight="1">
      <c r="F2054" s="49"/>
      <c r="I2054" s="1847"/>
      <c r="J2054" s="883"/>
      <c r="L2054" s="49"/>
      <c r="M2054" s="1901"/>
      <c r="P2054" s="1764"/>
      <c r="R2054" s="1765"/>
      <c r="T2054" s="1767"/>
      <c r="V2054" s="1768"/>
      <c r="X2054" s="1767"/>
      <c r="Z2054" s="1768"/>
      <c r="AB2054" s="1767"/>
      <c r="AD2054" s="1768"/>
    </row>
    <row r="2055" spans="6:30" ht="18" customHeight="1">
      <c r="F2055" s="49"/>
      <c r="I2055" s="1847"/>
      <c r="J2055" s="883"/>
      <c r="L2055" s="49"/>
      <c r="M2055" s="1901"/>
      <c r="P2055" s="1764"/>
      <c r="R2055" s="1765"/>
      <c r="T2055" s="1767"/>
      <c r="V2055" s="1768"/>
      <c r="X2055" s="1767"/>
      <c r="Z2055" s="1768"/>
      <c r="AB2055" s="1767"/>
      <c r="AD2055" s="1768"/>
    </row>
    <row r="2056" spans="6:30" ht="18" customHeight="1">
      <c r="F2056" s="49"/>
      <c r="I2056" s="1847"/>
      <c r="J2056" s="883"/>
      <c r="L2056" s="49"/>
      <c r="M2056" s="1901"/>
      <c r="P2056" s="1764"/>
      <c r="R2056" s="1765"/>
      <c r="T2056" s="1767"/>
      <c r="V2056" s="1768"/>
      <c r="X2056" s="1767"/>
      <c r="Z2056" s="1768"/>
      <c r="AB2056" s="1767"/>
      <c r="AD2056" s="1768"/>
    </row>
    <row r="2057" spans="6:30" ht="18" customHeight="1">
      <c r="F2057" s="49"/>
      <c r="I2057" s="1847"/>
      <c r="J2057" s="883"/>
      <c r="L2057" s="49"/>
      <c r="M2057" s="1901"/>
      <c r="P2057" s="1764"/>
      <c r="R2057" s="1765"/>
      <c r="T2057" s="1767"/>
      <c r="V2057" s="1768"/>
      <c r="X2057" s="1767"/>
      <c r="Z2057" s="1768"/>
      <c r="AB2057" s="1767"/>
      <c r="AD2057" s="1768"/>
    </row>
    <row r="2058" spans="6:30" ht="18" customHeight="1">
      <c r="F2058" s="49"/>
      <c r="I2058" s="1847"/>
      <c r="J2058" s="883"/>
      <c r="L2058" s="49"/>
      <c r="M2058" s="1901"/>
      <c r="P2058" s="1764"/>
      <c r="R2058" s="1765"/>
      <c r="T2058" s="1767"/>
      <c r="V2058" s="1768"/>
      <c r="X2058" s="1767"/>
      <c r="Z2058" s="1768"/>
      <c r="AB2058" s="1767"/>
      <c r="AD2058" s="1768"/>
    </row>
    <row r="2059" spans="6:30" ht="18" customHeight="1">
      <c r="F2059" s="49"/>
      <c r="I2059" s="1847"/>
      <c r="J2059" s="883"/>
      <c r="L2059" s="49"/>
      <c r="M2059" s="1901"/>
      <c r="P2059" s="1764"/>
      <c r="R2059" s="1765"/>
      <c r="T2059" s="1767"/>
      <c r="V2059" s="1768"/>
      <c r="X2059" s="1767"/>
      <c r="Z2059" s="1768"/>
      <c r="AB2059" s="1767"/>
      <c r="AD2059" s="1768"/>
    </row>
    <row r="2060" spans="6:30" ht="18" customHeight="1">
      <c r="F2060" s="49"/>
      <c r="I2060" s="1847"/>
      <c r="J2060" s="883"/>
      <c r="L2060" s="49"/>
      <c r="M2060" s="1901"/>
      <c r="P2060" s="1764"/>
      <c r="R2060" s="1765"/>
      <c r="T2060" s="1767"/>
      <c r="V2060" s="1768"/>
      <c r="X2060" s="1767"/>
      <c r="Z2060" s="1768"/>
      <c r="AB2060" s="1767"/>
      <c r="AD2060" s="1768"/>
    </row>
    <row r="2061" spans="6:30" ht="18" customHeight="1">
      <c r="F2061" s="49"/>
      <c r="I2061" s="1847"/>
      <c r="J2061" s="883"/>
      <c r="L2061" s="49"/>
      <c r="M2061" s="1901"/>
      <c r="P2061" s="1764"/>
      <c r="R2061" s="1765"/>
      <c r="T2061" s="1767"/>
      <c r="V2061" s="1768"/>
      <c r="X2061" s="1767"/>
      <c r="Z2061" s="1768"/>
      <c r="AB2061" s="1767"/>
      <c r="AD2061" s="1768"/>
    </row>
    <row r="2062" spans="6:30" ht="18" customHeight="1">
      <c r="F2062" s="49"/>
      <c r="I2062" s="1847"/>
      <c r="J2062" s="883"/>
      <c r="L2062" s="49"/>
      <c r="M2062" s="1901"/>
      <c r="P2062" s="1764"/>
      <c r="R2062" s="1765"/>
      <c r="T2062" s="1767"/>
      <c r="V2062" s="1768"/>
      <c r="X2062" s="1767"/>
      <c r="Z2062" s="1768"/>
      <c r="AB2062" s="1767"/>
      <c r="AD2062" s="1768"/>
    </row>
    <row r="2063" spans="6:30" ht="18" customHeight="1">
      <c r="F2063" s="49"/>
      <c r="I2063" s="1847"/>
      <c r="J2063" s="883"/>
      <c r="L2063" s="49"/>
      <c r="M2063" s="1901"/>
      <c r="P2063" s="1764"/>
      <c r="R2063" s="1765"/>
      <c r="T2063" s="1767"/>
      <c r="V2063" s="1768"/>
      <c r="X2063" s="1767"/>
      <c r="Z2063" s="1768"/>
      <c r="AB2063" s="1767"/>
      <c r="AD2063" s="1768"/>
    </row>
    <row r="2064" spans="6:30" ht="18" customHeight="1">
      <c r="F2064" s="49"/>
      <c r="I2064" s="1847"/>
      <c r="J2064" s="883"/>
      <c r="L2064" s="49"/>
      <c r="M2064" s="1901"/>
      <c r="P2064" s="1764"/>
      <c r="R2064" s="1765"/>
      <c r="T2064" s="1767"/>
      <c r="V2064" s="1768"/>
      <c r="X2064" s="1767"/>
      <c r="Z2064" s="1768"/>
      <c r="AB2064" s="1767"/>
      <c r="AD2064" s="1768"/>
    </row>
    <row r="2065" spans="6:30" ht="18" customHeight="1">
      <c r="F2065" s="49"/>
      <c r="I2065" s="1847"/>
      <c r="J2065" s="883"/>
      <c r="L2065" s="49"/>
      <c r="M2065" s="1901"/>
      <c r="P2065" s="1764"/>
      <c r="R2065" s="1765"/>
      <c r="T2065" s="1767"/>
      <c r="V2065" s="1768"/>
      <c r="X2065" s="1767"/>
      <c r="Z2065" s="1768"/>
      <c r="AB2065" s="1767"/>
      <c r="AD2065" s="1768"/>
    </row>
    <row r="2066" spans="6:30" ht="18" customHeight="1">
      <c r="F2066" s="49"/>
      <c r="I2066" s="1847"/>
      <c r="J2066" s="883"/>
      <c r="L2066" s="49"/>
      <c r="M2066" s="1901"/>
      <c r="P2066" s="1764"/>
      <c r="R2066" s="1765"/>
      <c r="T2066" s="1767"/>
      <c r="V2066" s="1768"/>
      <c r="X2066" s="1767"/>
      <c r="Z2066" s="1768"/>
      <c r="AB2066" s="1767"/>
      <c r="AD2066" s="1768"/>
    </row>
    <row r="2067" spans="6:30" ht="18" customHeight="1">
      <c r="F2067" s="49"/>
      <c r="I2067" s="1847"/>
      <c r="J2067" s="883"/>
      <c r="L2067" s="49"/>
      <c r="M2067" s="1901"/>
      <c r="P2067" s="1764"/>
      <c r="R2067" s="1765"/>
      <c r="T2067" s="1767"/>
      <c r="V2067" s="1768"/>
      <c r="X2067" s="1767"/>
      <c r="Z2067" s="1768"/>
      <c r="AB2067" s="1767"/>
      <c r="AD2067" s="1768"/>
    </row>
    <row r="2068" spans="6:30" ht="18" customHeight="1">
      <c r="F2068" s="49"/>
      <c r="I2068" s="1847"/>
      <c r="J2068" s="883"/>
      <c r="L2068" s="49"/>
      <c r="M2068" s="1901"/>
      <c r="P2068" s="1764"/>
      <c r="R2068" s="1765"/>
      <c r="T2068" s="1767"/>
      <c r="V2068" s="1768"/>
      <c r="X2068" s="1767"/>
      <c r="Z2068" s="1768"/>
      <c r="AB2068" s="1767"/>
      <c r="AD2068" s="1768"/>
    </row>
    <row r="2069" spans="6:30" ht="18" customHeight="1">
      <c r="F2069" s="49"/>
      <c r="I2069" s="1847"/>
      <c r="J2069" s="883"/>
      <c r="L2069" s="49"/>
      <c r="M2069" s="1901"/>
      <c r="P2069" s="1764"/>
      <c r="R2069" s="1765"/>
      <c r="T2069" s="1767"/>
      <c r="V2069" s="1768"/>
      <c r="X2069" s="1767"/>
      <c r="Z2069" s="1768"/>
      <c r="AB2069" s="1767"/>
      <c r="AD2069" s="1768"/>
    </row>
    <row r="2070" spans="6:30" ht="18" customHeight="1">
      <c r="F2070" s="49"/>
      <c r="I2070" s="1847"/>
      <c r="J2070" s="883"/>
      <c r="L2070" s="49"/>
      <c r="M2070" s="1901"/>
      <c r="P2070" s="1764"/>
      <c r="R2070" s="1765"/>
      <c r="T2070" s="1767"/>
      <c r="V2070" s="1768"/>
      <c r="X2070" s="1767"/>
      <c r="Z2070" s="1768"/>
      <c r="AB2070" s="1767"/>
      <c r="AD2070" s="1768"/>
    </row>
    <row r="2071" spans="6:30" ht="18" customHeight="1">
      <c r="F2071" s="49"/>
      <c r="I2071" s="1847"/>
      <c r="J2071" s="883"/>
      <c r="L2071" s="49"/>
      <c r="M2071" s="1901"/>
      <c r="P2071" s="1764"/>
      <c r="R2071" s="1765"/>
      <c r="T2071" s="1767"/>
      <c r="V2071" s="1768"/>
      <c r="X2071" s="1767"/>
      <c r="Z2071" s="1768"/>
      <c r="AB2071" s="1767"/>
      <c r="AD2071" s="1768"/>
    </row>
    <row r="2072" spans="6:30" ht="18" customHeight="1">
      <c r="F2072" s="49"/>
      <c r="I2072" s="1847"/>
      <c r="J2072" s="883"/>
      <c r="L2072" s="49"/>
      <c r="M2072" s="1901"/>
      <c r="P2072" s="1764"/>
      <c r="R2072" s="1765"/>
      <c r="T2072" s="1767"/>
      <c r="V2072" s="1768"/>
      <c r="X2072" s="1767"/>
      <c r="Z2072" s="1768"/>
      <c r="AB2072" s="1767"/>
      <c r="AD2072" s="1768"/>
    </row>
    <row r="2073" spans="6:30" ht="18" customHeight="1">
      <c r="F2073" s="49"/>
      <c r="I2073" s="1847"/>
      <c r="J2073" s="883"/>
      <c r="L2073" s="49"/>
      <c r="M2073" s="1901"/>
      <c r="P2073" s="1764"/>
      <c r="R2073" s="1765"/>
      <c r="T2073" s="1767"/>
      <c r="V2073" s="1768"/>
      <c r="X2073" s="1767"/>
      <c r="Z2073" s="1768"/>
      <c r="AB2073" s="1767"/>
      <c r="AD2073" s="1768"/>
    </row>
    <row r="2074" spans="6:30" ht="18" customHeight="1">
      <c r="F2074" s="49"/>
      <c r="I2074" s="1847"/>
      <c r="J2074" s="883"/>
      <c r="L2074" s="49"/>
      <c r="M2074" s="1901"/>
      <c r="P2074" s="1764"/>
      <c r="R2074" s="1765"/>
      <c r="T2074" s="1767"/>
      <c r="V2074" s="1768"/>
      <c r="X2074" s="1767"/>
      <c r="Z2074" s="1768"/>
      <c r="AB2074" s="1767"/>
      <c r="AD2074" s="1768"/>
    </row>
    <row r="2075" spans="6:30" ht="18" customHeight="1">
      <c r="F2075" s="49"/>
      <c r="I2075" s="1847"/>
      <c r="J2075" s="883"/>
      <c r="L2075" s="49"/>
      <c r="M2075" s="1901"/>
      <c r="P2075" s="1764"/>
      <c r="R2075" s="1765"/>
      <c r="T2075" s="1767"/>
      <c r="V2075" s="1768"/>
      <c r="X2075" s="1767"/>
      <c r="Z2075" s="1768"/>
      <c r="AB2075" s="1767"/>
      <c r="AD2075" s="1768"/>
    </row>
    <row r="2076" spans="6:30" ht="18" customHeight="1">
      <c r="F2076" s="49"/>
      <c r="I2076" s="1847"/>
      <c r="J2076" s="883"/>
      <c r="L2076" s="49"/>
      <c r="M2076" s="1901"/>
      <c r="P2076" s="1764"/>
      <c r="R2076" s="1765"/>
      <c r="T2076" s="1767"/>
      <c r="V2076" s="1768"/>
      <c r="X2076" s="1767"/>
      <c r="Z2076" s="1768"/>
      <c r="AB2076" s="1767"/>
      <c r="AD2076" s="1768"/>
    </row>
    <row r="2077" spans="6:30" ht="18" customHeight="1">
      <c r="F2077" s="49"/>
      <c r="I2077" s="1847"/>
      <c r="J2077" s="883"/>
      <c r="L2077" s="49"/>
      <c r="M2077" s="1901"/>
      <c r="P2077" s="1764"/>
      <c r="R2077" s="1765"/>
      <c r="T2077" s="1767"/>
      <c r="V2077" s="1768"/>
      <c r="X2077" s="1767"/>
      <c r="Z2077" s="1768"/>
      <c r="AB2077" s="1767"/>
      <c r="AD2077" s="1768"/>
    </row>
    <row r="2078" spans="6:30" ht="18" customHeight="1">
      <c r="F2078" s="49"/>
      <c r="I2078" s="1847"/>
      <c r="J2078" s="883"/>
      <c r="L2078" s="49"/>
      <c r="M2078" s="1901"/>
      <c r="P2078" s="1764"/>
      <c r="R2078" s="1765"/>
      <c r="T2078" s="1767"/>
      <c r="V2078" s="1768"/>
      <c r="X2078" s="1767"/>
      <c r="Z2078" s="1768"/>
      <c r="AB2078" s="1767"/>
      <c r="AD2078" s="1768"/>
    </row>
    <row r="2079" spans="6:30" ht="18" customHeight="1">
      <c r="F2079" s="49"/>
      <c r="I2079" s="1847"/>
      <c r="J2079" s="883"/>
      <c r="L2079" s="49"/>
      <c r="M2079" s="1901"/>
      <c r="P2079" s="1764"/>
      <c r="R2079" s="1765"/>
      <c r="T2079" s="1767"/>
      <c r="V2079" s="1768"/>
      <c r="X2079" s="1767"/>
      <c r="Z2079" s="1768"/>
      <c r="AB2079" s="1767"/>
      <c r="AD2079" s="1768"/>
    </row>
    <row r="2080" spans="6:30" ht="18" customHeight="1">
      <c r="F2080" s="49"/>
      <c r="I2080" s="1847"/>
      <c r="J2080" s="883"/>
      <c r="L2080" s="49"/>
      <c r="M2080" s="1901"/>
      <c r="P2080" s="1764"/>
      <c r="R2080" s="1765"/>
      <c r="T2080" s="1767"/>
      <c r="V2080" s="1768"/>
      <c r="X2080" s="1767"/>
      <c r="Z2080" s="1768"/>
      <c r="AB2080" s="1767"/>
      <c r="AD2080" s="1768"/>
    </row>
    <row r="2081" spans="6:30" ht="18" customHeight="1">
      <c r="F2081" s="49"/>
      <c r="I2081" s="1847"/>
      <c r="J2081" s="883"/>
      <c r="L2081" s="49"/>
      <c r="M2081" s="1901"/>
      <c r="P2081" s="1764"/>
      <c r="R2081" s="1765"/>
      <c r="T2081" s="1767"/>
      <c r="V2081" s="1768"/>
      <c r="X2081" s="1767"/>
      <c r="Z2081" s="1768"/>
      <c r="AB2081" s="1767"/>
      <c r="AD2081" s="1768"/>
    </row>
    <row r="2082" spans="6:30" ht="18" customHeight="1">
      <c r="F2082" s="49"/>
      <c r="I2082" s="1847"/>
      <c r="J2082" s="883"/>
      <c r="L2082" s="49"/>
      <c r="M2082" s="1901"/>
      <c r="P2082" s="1764"/>
      <c r="R2082" s="1765"/>
      <c r="T2082" s="1767"/>
      <c r="V2082" s="1768"/>
      <c r="X2082" s="1767"/>
      <c r="Z2082" s="1768"/>
      <c r="AB2082" s="1767"/>
      <c r="AD2082" s="1768"/>
    </row>
    <row r="2083" spans="6:30" ht="18" customHeight="1">
      <c r="F2083" s="49"/>
      <c r="I2083" s="1847"/>
      <c r="J2083" s="883"/>
      <c r="L2083" s="49"/>
      <c r="M2083" s="1901"/>
      <c r="P2083" s="1764"/>
      <c r="R2083" s="1765"/>
      <c r="T2083" s="1767"/>
      <c r="V2083" s="1768"/>
      <c r="X2083" s="1767"/>
      <c r="Z2083" s="1768"/>
      <c r="AB2083" s="1767"/>
      <c r="AD2083" s="1768"/>
    </row>
    <row r="2084" spans="6:30" ht="18" customHeight="1">
      <c r="F2084" s="49"/>
      <c r="I2084" s="1847"/>
      <c r="J2084" s="883"/>
      <c r="L2084" s="49"/>
      <c r="M2084" s="1901"/>
      <c r="P2084" s="1764"/>
      <c r="R2084" s="1765"/>
      <c r="T2084" s="1767"/>
      <c r="V2084" s="1768"/>
      <c r="X2084" s="1767"/>
      <c r="Z2084" s="1768"/>
      <c r="AB2084" s="1767"/>
      <c r="AD2084" s="1768"/>
    </row>
    <row r="2085" spans="6:30" ht="18" customHeight="1">
      <c r="F2085" s="49"/>
      <c r="I2085" s="1847"/>
      <c r="J2085" s="883"/>
      <c r="L2085" s="49"/>
      <c r="M2085" s="1901"/>
      <c r="P2085" s="1764"/>
      <c r="R2085" s="1765"/>
      <c r="T2085" s="1767"/>
      <c r="V2085" s="1768"/>
      <c r="X2085" s="1767"/>
      <c r="Z2085" s="1768"/>
      <c r="AB2085" s="1767"/>
      <c r="AD2085" s="1768"/>
    </row>
    <row r="2086" spans="6:30" ht="18" customHeight="1">
      <c r="F2086" s="49"/>
      <c r="I2086" s="1847"/>
      <c r="J2086" s="883"/>
      <c r="L2086" s="49"/>
      <c r="M2086" s="1901"/>
      <c r="P2086" s="1764"/>
      <c r="R2086" s="1765"/>
      <c r="T2086" s="1767"/>
      <c r="V2086" s="1768"/>
      <c r="X2086" s="1767"/>
      <c r="Z2086" s="1768"/>
      <c r="AB2086" s="1767"/>
      <c r="AD2086" s="1768"/>
    </row>
    <row r="2087" spans="6:30" ht="18" customHeight="1">
      <c r="F2087" s="49"/>
      <c r="I2087" s="1847"/>
      <c r="J2087" s="883"/>
      <c r="L2087" s="49"/>
      <c r="M2087" s="1901"/>
      <c r="P2087" s="1764"/>
      <c r="R2087" s="1765"/>
      <c r="T2087" s="1767"/>
      <c r="V2087" s="1768"/>
      <c r="X2087" s="1767"/>
      <c r="Z2087" s="1768"/>
      <c r="AB2087" s="1767"/>
      <c r="AD2087" s="1768"/>
    </row>
    <row r="2088" spans="6:30" ht="18" customHeight="1">
      <c r="F2088" s="49"/>
      <c r="I2088" s="1847"/>
      <c r="J2088" s="883"/>
      <c r="L2088" s="49"/>
      <c r="M2088" s="1901"/>
      <c r="P2088" s="1764"/>
      <c r="R2088" s="1765"/>
      <c r="T2088" s="1767"/>
      <c r="V2088" s="1768"/>
      <c r="X2088" s="1767"/>
      <c r="Z2088" s="1768"/>
      <c r="AB2088" s="1767"/>
      <c r="AD2088" s="1768"/>
    </row>
    <row r="2089" spans="6:30" ht="18" customHeight="1">
      <c r="F2089" s="49"/>
      <c r="I2089" s="1847"/>
      <c r="J2089" s="883"/>
      <c r="L2089" s="49"/>
      <c r="M2089" s="1901"/>
      <c r="P2089" s="1764"/>
      <c r="R2089" s="1765"/>
      <c r="T2089" s="1767"/>
      <c r="V2089" s="1768"/>
      <c r="X2089" s="1767"/>
      <c r="Z2089" s="1768"/>
      <c r="AB2089" s="1767"/>
      <c r="AD2089" s="1768"/>
    </row>
    <row r="2090" spans="6:30" ht="18" customHeight="1">
      <c r="F2090" s="49"/>
      <c r="I2090" s="1847"/>
      <c r="J2090" s="883"/>
      <c r="L2090" s="49"/>
      <c r="M2090" s="1901"/>
      <c r="P2090" s="1764"/>
      <c r="R2090" s="1765"/>
      <c r="T2090" s="1767"/>
      <c r="V2090" s="1768"/>
      <c r="X2090" s="1767"/>
      <c r="Z2090" s="1768"/>
      <c r="AB2090" s="1767"/>
      <c r="AD2090" s="1768"/>
    </row>
    <row r="2091" spans="6:30" ht="18" customHeight="1">
      <c r="F2091" s="49"/>
      <c r="I2091" s="1847"/>
      <c r="J2091" s="883"/>
      <c r="L2091" s="49"/>
      <c r="M2091" s="1901"/>
      <c r="P2091" s="1764"/>
      <c r="R2091" s="1765"/>
      <c r="T2091" s="1767"/>
      <c r="V2091" s="1768"/>
      <c r="X2091" s="1767"/>
      <c r="Z2091" s="1768"/>
      <c r="AB2091" s="1767"/>
      <c r="AD2091" s="1768"/>
    </row>
    <row r="2092" spans="6:30" ht="18" customHeight="1">
      <c r="F2092" s="49"/>
      <c r="I2092" s="1847"/>
      <c r="J2092" s="883"/>
      <c r="L2092" s="49"/>
      <c r="M2092" s="1901"/>
      <c r="P2092" s="1764"/>
      <c r="R2092" s="1765"/>
      <c r="T2092" s="1767"/>
      <c r="V2092" s="1768"/>
      <c r="X2092" s="1767"/>
      <c r="Z2092" s="1768"/>
      <c r="AB2092" s="1767"/>
      <c r="AD2092" s="1768"/>
    </row>
    <row r="2093" spans="6:30" ht="18" customHeight="1">
      <c r="F2093" s="49"/>
      <c r="I2093" s="1847"/>
      <c r="J2093" s="883"/>
      <c r="L2093" s="49"/>
      <c r="M2093" s="1901"/>
      <c r="P2093" s="1764"/>
      <c r="R2093" s="1765"/>
      <c r="T2093" s="1767"/>
      <c r="V2093" s="1768"/>
      <c r="X2093" s="1767"/>
      <c r="Z2093" s="1768"/>
      <c r="AB2093" s="1767"/>
      <c r="AD2093" s="1768"/>
    </row>
    <row r="2094" spans="6:30" ht="18" customHeight="1">
      <c r="F2094" s="49"/>
      <c r="I2094" s="1847"/>
      <c r="J2094" s="883"/>
      <c r="L2094" s="49"/>
      <c r="M2094" s="1901"/>
      <c r="P2094" s="1764"/>
      <c r="R2094" s="1765"/>
      <c r="T2094" s="1767"/>
      <c r="V2094" s="1768"/>
      <c r="X2094" s="1767"/>
      <c r="Z2094" s="1768"/>
      <c r="AB2094" s="1767"/>
      <c r="AD2094" s="1768"/>
    </row>
    <row r="2095" spans="6:30" ht="18" customHeight="1">
      <c r="F2095" s="49"/>
      <c r="I2095" s="1847"/>
      <c r="J2095" s="883"/>
      <c r="L2095" s="49"/>
      <c r="M2095" s="1901"/>
      <c r="P2095" s="1764"/>
      <c r="R2095" s="1765"/>
      <c r="T2095" s="1767"/>
      <c r="V2095" s="1768"/>
      <c r="X2095" s="1767"/>
      <c r="Z2095" s="1768"/>
      <c r="AB2095" s="1767"/>
      <c r="AD2095" s="1768"/>
    </row>
    <row r="2096" spans="6:30" ht="18" customHeight="1">
      <c r="F2096" s="49"/>
      <c r="I2096" s="1847"/>
      <c r="J2096" s="883"/>
      <c r="L2096" s="49"/>
      <c r="M2096" s="1901"/>
      <c r="P2096" s="1764"/>
      <c r="R2096" s="1765"/>
      <c r="T2096" s="1767"/>
      <c r="V2096" s="1768"/>
      <c r="X2096" s="1767"/>
      <c r="Z2096" s="1768"/>
      <c r="AB2096" s="1767"/>
      <c r="AD2096" s="1768"/>
    </row>
    <row r="2097" spans="6:30" ht="18" customHeight="1">
      <c r="F2097" s="49"/>
      <c r="I2097" s="1847"/>
      <c r="J2097" s="883"/>
      <c r="L2097" s="49"/>
      <c r="M2097" s="1901"/>
      <c r="P2097" s="1764"/>
      <c r="R2097" s="1765"/>
      <c r="T2097" s="1767"/>
      <c r="V2097" s="1768"/>
      <c r="X2097" s="1767"/>
      <c r="Z2097" s="1768"/>
      <c r="AB2097" s="1767"/>
      <c r="AD2097" s="1768"/>
    </row>
    <row r="2098" spans="6:30" ht="18" customHeight="1">
      <c r="F2098" s="49"/>
      <c r="I2098" s="1847"/>
      <c r="J2098" s="883"/>
      <c r="L2098" s="49"/>
      <c r="M2098" s="1901"/>
      <c r="P2098" s="1764"/>
      <c r="R2098" s="1765"/>
      <c r="T2098" s="1767"/>
      <c r="V2098" s="1768"/>
      <c r="X2098" s="1767"/>
      <c r="Z2098" s="1768"/>
      <c r="AB2098" s="1767"/>
      <c r="AD2098" s="1768"/>
    </row>
    <row r="2099" spans="6:30" ht="18" customHeight="1">
      <c r="F2099" s="49"/>
      <c r="I2099" s="1847"/>
      <c r="J2099" s="883"/>
      <c r="L2099" s="49"/>
      <c r="M2099" s="1901"/>
      <c r="P2099" s="1764"/>
      <c r="R2099" s="1765"/>
      <c r="T2099" s="1767"/>
      <c r="V2099" s="1768"/>
      <c r="X2099" s="1767"/>
      <c r="Z2099" s="1768"/>
      <c r="AB2099" s="1767"/>
      <c r="AD2099" s="1768"/>
    </row>
    <row r="2100" spans="6:30" ht="18" customHeight="1">
      <c r="F2100" s="49"/>
      <c r="I2100" s="1847"/>
      <c r="J2100" s="883"/>
      <c r="L2100" s="49"/>
      <c r="M2100" s="1901"/>
      <c r="P2100" s="1764"/>
      <c r="R2100" s="1765"/>
      <c r="T2100" s="1767"/>
      <c r="V2100" s="1768"/>
      <c r="X2100" s="1767"/>
      <c r="Z2100" s="1768"/>
      <c r="AB2100" s="1767"/>
      <c r="AD2100" s="1768"/>
    </row>
    <row r="2101" spans="6:30" ht="18" customHeight="1">
      <c r="F2101" s="49"/>
      <c r="I2101" s="1847"/>
      <c r="J2101" s="883"/>
      <c r="L2101" s="49"/>
      <c r="M2101" s="1901"/>
      <c r="P2101" s="1764"/>
      <c r="R2101" s="1765"/>
      <c r="T2101" s="1767"/>
      <c r="V2101" s="1768"/>
      <c r="X2101" s="1767"/>
      <c r="Z2101" s="1768"/>
      <c r="AB2101" s="1767"/>
      <c r="AD2101" s="1768"/>
    </row>
    <row r="2102" spans="6:30" ht="18" customHeight="1">
      <c r="F2102" s="49"/>
      <c r="I2102" s="1847"/>
      <c r="J2102" s="883"/>
      <c r="L2102" s="49"/>
      <c r="M2102" s="1901"/>
      <c r="P2102" s="1764"/>
      <c r="R2102" s="1765"/>
      <c r="T2102" s="1767"/>
      <c r="V2102" s="1768"/>
      <c r="X2102" s="1767"/>
      <c r="Z2102" s="1768"/>
      <c r="AB2102" s="1767"/>
      <c r="AD2102" s="1768"/>
    </row>
    <row r="2103" spans="6:30" ht="18" customHeight="1">
      <c r="F2103" s="49"/>
      <c r="I2103" s="1847"/>
      <c r="J2103" s="883"/>
      <c r="L2103" s="49"/>
      <c r="M2103" s="1901"/>
      <c r="P2103" s="1764"/>
      <c r="R2103" s="1765"/>
      <c r="T2103" s="1767"/>
      <c r="V2103" s="1768"/>
      <c r="X2103" s="1767"/>
      <c r="Z2103" s="1768"/>
      <c r="AB2103" s="1767"/>
      <c r="AD2103" s="1768"/>
    </row>
    <row r="2104" spans="6:30" ht="18" customHeight="1">
      <c r="F2104" s="49"/>
      <c r="I2104" s="1847"/>
      <c r="J2104" s="883"/>
      <c r="L2104" s="49"/>
      <c r="M2104" s="1901"/>
      <c r="P2104" s="1764"/>
      <c r="R2104" s="1765"/>
      <c r="T2104" s="1767"/>
      <c r="V2104" s="1768"/>
      <c r="X2104" s="1767"/>
      <c r="Z2104" s="1768"/>
      <c r="AB2104" s="1767"/>
      <c r="AD2104" s="1768"/>
    </row>
    <row r="2105" spans="6:30" ht="18" customHeight="1">
      <c r="F2105" s="49"/>
      <c r="I2105" s="1847"/>
      <c r="J2105" s="883"/>
      <c r="L2105" s="49"/>
      <c r="M2105" s="1901"/>
      <c r="P2105" s="1764"/>
      <c r="R2105" s="1765"/>
      <c r="T2105" s="1767"/>
      <c r="V2105" s="1768"/>
      <c r="X2105" s="1767"/>
      <c r="Z2105" s="1768"/>
      <c r="AB2105" s="1767"/>
      <c r="AD2105" s="1768"/>
    </row>
    <row r="2106" spans="6:30" ht="18" customHeight="1">
      <c r="F2106" s="49"/>
      <c r="I2106" s="1847"/>
      <c r="J2106" s="883"/>
      <c r="L2106" s="49"/>
      <c r="M2106" s="1901"/>
      <c r="P2106" s="1764"/>
      <c r="R2106" s="1765"/>
      <c r="T2106" s="1767"/>
      <c r="V2106" s="1768"/>
      <c r="X2106" s="1767"/>
      <c r="Z2106" s="1768"/>
      <c r="AB2106" s="1767"/>
      <c r="AD2106" s="1768"/>
    </row>
    <row r="2107" spans="6:30" ht="18" customHeight="1">
      <c r="F2107" s="49"/>
      <c r="I2107" s="1847"/>
      <c r="J2107" s="883"/>
      <c r="L2107" s="49"/>
      <c r="M2107" s="1901"/>
      <c r="P2107" s="1764"/>
      <c r="R2107" s="1765"/>
      <c r="T2107" s="1767"/>
      <c r="V2107" s="1768"/>
      <c r="X2107" s="1767"/>
      <c r="Z2107" s="1768"/>
      <c r="AB2107" s="1767"/>
      <c r="AD2107" s="1768"/>
    </row>
    <row r="2108" spans="6:30" ht="18" customHeight="1">
      <c r="F2108" s="49"/>
      <c r="I2108" s="1847"/>
      <c r="J2108" s="883"/>
      <c r="L2108" s="49"/>
      <c r="M2108" s="1901"/>
      <c r="P2108" s="1764"/>
      <c r="R2108" s="1765"/>
      <c r="T2108" s="1767"/>
      <c r="V2108" s="1768"/>
      <c r="X2108" s="1767"/>
      <c r="Z2108" s="1768"/>
      <c r="AB2108" s="1767"/>
      <c r="AD2108" s="1768"/>
    </row>
    <row r="2109" spans="6:30" ht="18" customHeight="1">
      <c r="F2109" s="49"/>
      <c r="I2109" s="1847"/>
      <c r="J2109" s="883"/>
      <c r="L2109" s="49"/>
      <c r="M2109" s="1901"/>
      <c r="P2109" s="1764"/>
      <c r="R2109" s="1765"/>
      <c r="T2109" s="1767"/>
      <c r="V2109" s="1768"/>
      <c r="X2109" s="1767"/>
      <c r="Z2109" s="1768"/>
      <c r="AB2109" s="1767"/>
      <c r="AD2109" s="1768"/>
    </row>
    <row r="2110" spans="6:30" ht="18" customHeight="1">
      <c r="F2110" s="49"/>
      <c r="I2110" s="1847"/>
      <c r="J2110" s="883"/>
      <c r="L2110" s="49"/>
      <c r="M2110" s="1901"/>
      <c r="P2110" s="1764"/>
      <c r="R2110" s="1765"/>
      <c r="T2110" s="1767"/>
      <c r="V2110" s="1768"/>
      <c r="X2110" s="1767"/>
      <c r="Z2110" s="1768"/>
      <c r="AB2110" s="1767"/>
      <c r="AD2110" s="1768"/>
    </row>
    <row r="2111" spans="6:30" ht="18" customHeight="1">
      <c r="F2111" s="49"/>
      <c r="I2111" s="1847"/>
      <c r="J2111" s="883"/>
      <c r="L2111" s="49"/>
      <c r="M2111" s="1901"/>
      <c r="P2111" s="1764"/>
      <c r="R2111" s="1765"/>
      <c r="T2111" s="1767"/>
      <c r="V2111" s="1768"/>
      <c r="X2111" s="1767"/>
      <c r="Z2111" s="1768"/>
      <c r="AB2111" s="1767"/>
      <c r="AD2111" s="1768"/>
    </row>
    <row r="2112" spans="6:30" ht="18" customHeight="1">
      <c r="F2112" s="49"/>
      <c r="I2112" s="1847"/>
      <c r="J2112" s="883"/>
      <c r="L2112" s="49"/>
      <c r="M2112" s="1901"/>
      <c r="P2112" s="1764"/>
      <c r="R2112" s="1765"/>
      <c r="T2112" s="1767"/>
      <c r="V2112" s="1768"/>
      <c r="X2112" s="1767"/>
      <c r="Z2112" s="1768"/>
      <c r="AB2112" s="1767"/>
      <c r="AD2112" s="1768"/>
    </row>
    <row r="2113" spans="6:30" ht="18" customHeight="1">
      <c r="F2113" s="49"/>
      <c r="I2113" s="1847"/>
      <c r="J2113" s="883"/>
      <c r="L2113" s="49"/>
      <c r="M2113" s="1901"/>
      <c r="P2113" s="1764"/>
      <c r="R2113" s="1765"/>
      <c r="T2113" s="1767"/>
      <c r="V2113" s="1768"/>
      <c r="X2113" s="1767"/>
      <c r="Z2113" s="1768"/>
      <c r="AB2113" s="1767"/>
      <c r="AD2113" s="1768"/>
    </row>
    <row r="2114" spans="6:30" ht="18" customHeight="1">
      <c r="F2114" s="49"/>
      <c r="I2114" s="1847"/>
      <c r="J2114" s="883"/>
      <c r="L2114" s="49"/>
      <c r="M2114" s="1901"/>
      <c r="P2114" s="1764"/>
      <c r="R2114" s="1765"/>
      <c r="T2114" s="1767"/>
      <c r="V2114" s="1768"/>
      <c r="X2114" s="1767"/>
      <c r="Z2114" s="1768"/>
      <c r="AB2114" s="1767"/>
      <c r="AD2114" s="1768"/>
    </row>
    <row r="2115" spans="6:30" ht="18" customHeight="1">
      <c r="F2115" s="49"/>
      <c r="I2115" s="1847"/>
      <c r="J2115" s="883"/>
      <c r="L2115" s="49"/>
      <c r="M2115" s="1901"/>
      <c r="P2115" s="1764"/>
      <c r="R2115" s="1765"/>
      <c r="T2115" s="1767"/>
      <c r="V2115" s="1768"/>
      <c r="X2115" s="1767"/>
      <c r="Z2115" s="1768"/>
      <c r="AB2115" s="1767"/>
      <c r="AD2115" s="1768"/>
    </row>
    <row r="2116" spans="6:30" ht="18" customHeight="1">
      <c r="F2116" s="49"/>
      <c r="I2116" s="1847"/>
      <c r="J2116" s="883"/>
      <c r="L2116" s="49"/>
      <c r="M2116" s="1901"/>
      <c r="P2116" s="1764"/>
      <c r="R2116" s="1765"/>
      <c r="T2116" s="1767"/>
      <c r="V2116" s="1768"/>
      <c r="X2116" s="1767"/>
      <c r="Z2116" s="1768"/>
      <c r="AB2116" s="1767"/>
      <c r="AD2116" s="1768"/>
    </row>
    <row r="2117" spans="6:30" ht="18" customHeight="1">
      <c r="F2117" s="49"/>
      <c r="I2117" s="1847"/>
      <c r="J2117" s="883"/>
      <c r="L2117" s="49"/>
      <c r="M2117" s="1901"/>
      <c r="P2117" s="1764"/>
      <c r="R2117" s="1765"/>
      <c r="T2117" s="1767"/>
      <c r="V2117" s="1768"/>
      <c r="X2117" s="1767"/>
      <c r="Z2117" s="1768"/>
      <c r="AB2117" s="1767"/>
      <c r="AD2117" s="1768"/>
    </row>
    <row r="2118" spans="6:30" ht="18" customHeight="1">
      <c r="F2118" s="49"/>
      <c r="I2118" s="1847"/>
      <c r="J2118" s="883"/>
      <c r="L2118" s="49"/>
      <c r="M2118" s="1901"/>
      <c r="P2118" s="1764"/>
      <c r="R2118" s="1765"/>
      <c r="T2118" s="1767"/>
      <c r="V2118" s="1768"/>
      <c r="X2118" s="1767"/>
      <c r="Z2118" s="1768"/>
      <c r="AB2118" s="1767"/>
      <c r="AD2118" s="1768"/>
    </row>
    <row r="2119" spans="6:30" ht="18" customHeight="1">
      <c r="F2119" s="49"/>
      <c r="I2119" s="1847"/>
      <c r="J2119" s="883"/>
      <c r="L2119" s="49"/>
      <c r="M2119" s="1901"/>
      <c r="P2119" s="1764"/>
      <c r="R2119" s="1765"/>
      <c r="T2119" s="1767"/>
      <c r="V2119" s="1768"/>
      <c r="X2119" s="1767"/>
      <c r="Z2119" s="1768"/>
      <c r="AB2119" s="1767"/>
      <c r="AD2119" s="1768"/>
    </row>
    <row r="2120" spans="6:30" ht="18" customHeight="1">
      <c r="F2120" s="49"/>
      <c r="I2120" s="1847"/>
      <c r="J2120" s="883"/>
      <c r="L2120" s="49"/>
      <c r="M2120" s="1901"/>
      <c r="P2120" s="1764"/>
      <c r="R2120" s="1765"/>
      <c r="T2120" s="1767"/>
      <c r="V2120" s="1768"/>
      <c r="X2120" s="1767"/>
      <c r="Z2120" s="1768"/>
      <c r="AB2120" s="1767"/>
      <c r="AD2120" s="1768"/>
    </row>
    <row r="2121" spans="6:30" ht="18" customHeight="1">
      <c r="F2121" s="49"/>
      <c r="I2121" s="1847"/>
      <c r="J2121" s="883"/>
      <c r="L2121" s="49"/>
      <c r="M2121" s="1901"/>
      <c r="P2121" s="1764"/>
      <c r="R2121" s="1765"/>
      <c r="T2121" s="1767"/>
      <c r="V2121" s="1768"/>
      <c r="X2121" s="1767"/>
      <c r="Z2121" s="1768"/>
      <c r="AB2121" s="1767"/>
      <c r="AD2121" s="1768"/>
    </row>
    <row r="2122" spans="6:30" ht="18" customHeight="1">
      <c r="F2122" s="49"/>
      <c r="I2122" s="1847"/>
      <c r="J2122" s="883"/>
      <c r="L2122" s="49"/>
      <c r="M2122" s="1901"/>
      <c r="P2122" s="1764"/>
      <c r="R2122" s="1765"/>
      <c r="T2122" s="1767"/>
      <c r="V2122" s="1768"/>
      <c r="X2122" s="1767"/>
      <c r="Z2122" s="1768"/>
      <c r="AB2122" s="1767"/>
      <c r="AD2122" s="1768"/>
    </row>
    <row r="2123" spans="6:30" ht="18" customHeight="1">
      <c r="F2123" s="49"/>
      <c r="I2123" s="1847"/>
      <c r="J2123" s="883"/>
      <c r="L2123" s="49"/>
      <c r="M2123" s="1901"/>
      <c r="P2123" s="1764"/>
      <c r="R2123" s="1765"/>
      <c r="T2123" s="1767"/>
      <c r="V2123" s="1768"/>
      <c r="X2123" s="1767"/>
      <c r="Z2123" s="1768"/>
      <c r="AB2123" s="1767"/>
      <c r="AD2123" s="1768"/>
    </row>
    <row r="2124" spans="6:30" ht="18" customHeight="1">
      <c r="F2124" s="49"/>
      <c r="I2124" s="1847"/>
      <c r="J2124" s="883"/>
      <c r="L2124" s="49"/>
      <c r="M2124" s="1901"/>
      <c r="P2124" s="1764"/>
      <c r="R2124" s="1765"/>
      <c r="T2124" s="1767"/>
      <c r="V2124" s="1768"/>
      <c r="X2124" s="1767"/>
      <c r="Z2124" s="1768"/>
      <c r="AB2124" s="1767"/>
      <c r="AD2124" s="1768"/>
    </row>
    <row r="2125" spans="6:30" ht="18" customHeight="1">
      <c r="F2125" s="49"/>
      <c r="I2125" s="1847"/>
      <c r="J2125" s="883"/>
      <c r="L2125" s="49"/>
      <c r="M2125" s="1901"/>
      <c r="P2125" s="1764"/>
      <c r="R2125" s="1765"/>
      <c r="T2125" s="1767"/>
      <c r="V2125" s="1768"/>
      <c r="X2125" s="1767"/>
      <c r="Z2125" s="1768"/>
      <c r="AB2125" s="1767"/>
      <c r="AD2125" s="1768"/>
    </row>
    <row r="2126" spans="6:30" ht="18" customHeight="1">
      <c r="F2126" s="49"/>
      <c r="I2126" s="1847"/>
      <c r="J2126" s="883"/>
      <c r="L2126" s="49"/>
      <c r="M2126" s="1901"/>
      <c r="P2126" s="1764"/>
      <c r="R2126" s="1765"/>
      <c r="T2126" s="1767"/>
      <c r="V2126" s="1768"/>
      <c r="X2126" s="1767"/>
      <c r="Z2126" s="1768"/>
      <c r="AB2126" s="1767"/>
      <c r="AD2126" s="1768"/>
    </row>
    <row r="2127" spans="6:30" ht="18" customHeight="1">
      <c r="F2127" s="49"/>
      <c r="I2127" s="1847"/>
      <c r="J2127" s="883"/>
      <c r="L2127" s="49"/>
      <c r="M2127" s="1901"/>
      <c r="P2127" s="1764"/>
      <c r="R2127" s="1765"/>
      <c r="T2127" s="1767"/>
      <c r="V2127" s="1768"/>
      <c r="X2127" s="1767"/>
      <c r="Z2127" s="1768"/>
      <c r="AB2127" s="1767"/>
      <c r="AD2127" s="1768"/>
    </row>
    <row r="2128" spans="6:30" ht="18" customHeight="1">
      <c r="F2128" s="49"/>
      <c r="I2128" s="1847"/>
      <c r="J2128" s="883"/>
      <c r="L2128" s="49"/>
      <c r="M2128" s="1901"/>
      <c r="P2128" s="1764"/>
      <c r="R2128" s="1765"/>
      <c r="T2128" s="1767"/>
      <c r="V2128" s="1768"/>
      <c r="X2128" s="1767"/>
      <c r="Z2128" s="1768"/>
      <c r="AB2128" s="1767"/>
      <c r="AD2128" s="1768"/>
    </row>
    <row r="2129" spans="6:30" ht="18" customHeight="1">
      <c r="F2129" s="49"/>
      <c r="I2129" s="1847"/>
      <c r="J2129" s="883"/>
      <c r="L2129" s="49"/>
      <c r="M2129" s="1901"/>
      <c r="P2129" s="1764"/>
      <c r="R2129" s="1765"/>
      <c r="T2129" s="1767"/>
      <c r="V2129" s="1768"/>
      <c r="X2129" s="1767"/>
      <c r="Z2129" s="1768"/>
      <c r="AB2129" s="1767"/>
      <c r="AD2129" s="1768"/>
    </row>
    <row r="2130" spans="6:30" ht="18" customHeight="1">
      <c r="F2130" s="49"/>
      <c r="I2130" s="1847"/>
      <c r="J2130" s="883"/>
      <c r="L2130" s="49"/>
      <c r="M2130" s="1901"/>
      <c r="P2130" s="1764"/>
      <c r="R2130" s="1765"/>
      <c r="T2130" s="1767"/>
      <c r="V2130" s="1768"/>
      <c r="X2130" s="1767"/>
      <c r="Z2130" s="1768"/>
      <c r="AB2130" s="1767"/>
      <c r="AD2130" s="1768"/>
    </row>
    <row r="2131" spans="6:30" ht="18" customHeight="1">
      <c r="F2131" s="49"/>
      <c r="I2131" s="1847"/>
      <c r="J2131" s="883"/>
      <c r="L2131" s="49"/>
      <c r="M2131" s="1901"/>
      <c r="P2131" s="1764"/>
      <c r="R2131" s="1765"/>
      <c r="T2131" s="1767"/>
      <c r="V2131" s="1768"/>
      <c r="X2131" s="1767"/>
      <c r="Z2131" s="1768"/>
      <c r="AB2131" s="1767"/>
      <c r="AD2131" s="1768"/>
    </row>
    <row r="2132" spans="6:30" ht="18" customHeight="1">
      <c r="F2132" s="49"/>
      <c r="I2132" s="1847"/>
      <c r="J2132" s="883"/>
      <c r="L2132" s="49"/>
      <c r="M2132" s="1901"/>
      <c r="P2132" s="1764"/>
      <c r="R2132" s="1765"/>
      <c r="T2132" s="1767"/>
      <c r="V2132" s="1768"/>
      <c r="X2132" s="1767"/>
      <c r="Z2132" s="1768"/>
      <c r="AB2132" s="1767"/>
      <c r="AD2132" s="1768"/>
    </row>
    <row r="2133" spans="6:30" ht="18" customHeight="1">
      <c r="F2133" s="49"/>
      <c r="I2133" s="1847"/>
      <c r="J2133" s="883"/>
      <c r="L2133" s="49"/>
      <c r="M2133" s="1901"/>
      <c r="P2133" s="1764"/>
      <c r="R2133" s="1765"/>
      <c r="T2133" s="1767"/>
      <c r="V2133" s="1768"/>
      <c r="X2133" s="1767"/>
      <c r="Z2133" s="1768"/>
      <c r="AB2133" s="1767"/>
      <c r="AD2133" s="1768"/>
    </row>
    <row r="2134" spans="6:30" ht="18" customHeight="1">
      <c r="F2134" s="49"/>
      <c r="I2134" s="1847"/>
      <c r="J2134" s="883"/>
      <c r="L2134" s="49"/>
      <c r="M2134" s="1901"/>
      <c r="P2134" s="1764"/>
      <c r="R2134" s="1765"/>
      <c r="T2134" s="1767"/>
      <c r="V2134" s="1768"/>
      <c r="X2134" s="1767"/>
      <c r="Z2134" s="1768"/>
      <c r="AB2134" s="1767"/>
      <c r="AD2134" s="1768"/>
    </row>
    <row r="2135" spans="6:30" ht="18" customHeight="1">
      <c r="F2135" s="49"/>
      <c r="I2135" s="1847"/>
      <c r="J2135" s="883"/>
      <c r="L2135" s="49"/>
      <c r="M2135" s="1901"/>
      <c r="P2135" s="1764"/>
      <c r="R2135" s="1765"/>
      <c r="T2135" s="1767"/>
      <c r="V2135" s="1768"/>
      <c r="X2135" s="1767"/>
      <c r="Z2135" s="1768"/>
      <c r="AB2135" s="1767"/>
      <c r="AD2135" s="1768"/>
    </row>
    <row r="2136" spans="6:30" ht="18" customHeight="1">
      <c r="F2136" s="49"/>
      <c r="I2136" s="1847"/>
      <c r="J2136" s="883"/>
      <c r="L2136" s="49"/>
      <c r="M2136" s="1901"/>
      <c r="P2136" s="1764"/>
      <c r="R2136" s="1765"/>
      <c r="T2136" s="1767"/>
      <c r="V2136" s="1768"/>
      <c r="X2136" s="1767"/>
      <c r="Z2136" s="1768"/>
      <c r="AB2136" s="1767"/>
      <c r="AD2136" s="1768"/>
    </row>
    <row r="2137" spans="6:30" ht="18" customHeight="1">
      <c r="F2137" s="49"/>
      <c r="I2137" s="1847"/>
      <c r="J2137" s="883"/>
      <c r="L2137" s="49"/>
      <c r="M2137" s="1901"/>
      <c r="P2137" s="1764"/>
      <c r="R2137" s="1765"/>
      <c r="T2137" s="1767"/>
      <c r="V2137" s="1768"/>
      <c r="X2137" s="1767"/>
      <c r="Z2137" s="1768"/>
      <c r="AB2137" s="1767"/>
      <c r="AD2137" s="1768"/>
    </row>
    <row r="2138" spans="6:30" ht="18" customHeight="1">
      <c r="F2138" s="49"/>
      <c r="I2138" s="1847"/>
      <c r="J2138" s="883"/>
      <c r="L2138" s="49"/>
      <c r="M2138" s="1901"/>
      <c r="P2138" s="1764"/>
      <c r="R2138" s="1765"/>
      <c r="T2138" s="1767"/>
      <c r="V2138" s="1768"/>
      <c r="X2138" s="1767"/>
      <c r="Z2138" s="1768"/>
      <c r="AB2138" s="1767"/>
      <c r="AD2138" s="1768"/>
    </row>
    <row r="2139" spans="6:30" ht="18" customHeight="1">
      <c r="F2139" s="49"/>
      <c r="I2139" s="1847"/>
      <c r="J2139" s="883"/>
      <c r="L2139" s="49"/>
      <c r="M2139" s="1901"/>
      <c r="P2139" s="1764"/>
      <c r="R2139" s="1765"/>
      <c r="T2139" s="1767"/>
      <c r="V2139" s="1768"/>
      <c r="X2139" s="1767"/>
      <c r="Z2139" s="1768"/>
      <c r="AB2139" s="1767"/>
      <c r="AD2139" s="1768"/>
    </row>
    <row r="2140" spans="6:30" ht="18" customHeight="1">
      <c r="F2140" s="49"/>
      <c r="I2140" s="1847"/>
      <c r="J2140" s="883"/>
      <c r="L2140" s="49"/>
      <c r="M2140" s="1901"/>
      <c r="P2140" s="1764"/>
      <c r="R2140" s="1765"/>
      <c r="T2140" s="1767"/>
      <c r="V2140" s="1768"/>
      <c r="X2140" s="1767"/>
      <c r="Z2140" s="1768"/>
      <c r="AB2140" s="1767"/>
      <c r="AD2140" s="1768"/>
    </row>
    <row r="2141" spans="6:30" ht="18" customHeight="1">
      <c r="F2141" s="49"/>
      <c r="I2141" s="1847"/>
      <c r="J2141" s="883"/>
      <c r="L2141" s="49"/>
      <c r="M2141" s="1901"/>
      <c r="P2141" s="1764"/>
      <c r="R2141" s="1765"/>
      <c r="T2141" s="1767"/>
      <c r="V2141" s="1768"/>
      <c r="X2141" s="1767"/>
      <c r="Z2141" s="1768"/>
      <c r="AB2141" s="1767"/>
      <c r="AD2141" s="1768"/>
    </row>
    <row r="2142" spans="6:30" ht="18" customHeight="1">
      <c r="F2142" s="49"/>
      <c r="I2142" s="1847"/>
      <c r="J2142" s="883"/>
      <c r="L2142" s="49"/>
      <c r="M2142" s="1901"/>
      <c r="P2142" s="1764"/>
      <c r="R2142" s="1765"/>
      <c r="T2142" s="1767"/>
      <c r="V2142" s="1768"/>
      <c r="X2142" s="1767"/>
      <c r="Z2142" s="1768"/>
      <c r="AB2142" s="1767"/>
      <c r="AD2142" s="1768"/>
    </row>
    <row r="2143" spans="6:30" ht="18" customHeight="1">
      <c r="F2143" s="49"/>
      <c r="I2143" s="1847"/>
      <c r="J2143" s="883"/>
      <c r="L2143" s="49"/>
      <c r="M2143" s="1901"/>
      <c r="P2143" s="1764"/>
      <c r="R2143" s="1765"/>
      <c r="T2143" s="1767"/>
      <c r="V2143" s="1768"/>
      <c r="X2143" s="1767"/>
      <c r="Z2143" s="1768"/>
      <c r="AB2143" s="1767"/>
      <c r="AD2143" s="1768"/>
    </row>
    <row r="2144" spans="6:30" ht="18" customHeight="1">
      <c r="F2144" s="49"/>
      <c r="I2144" s="1847"/>
      <c r="J2144" s="883"/>
      <c r="L2144" s="49"/>
      <c r="M2144" s="1901"/>
      <c r="P2144" s="1764"/>
      <c r="R2144" s="1765"/>
      <c r="T2144" s="1767"/>
      <c r="V2144" s="1768"/>
      <c r="X2144" s="1767"/>
      <c r="Z2144" s="1768"/>
      <c r="AB2144" s="1767"/>
      <c r="AD2144" s="1768"/>
    </row>
    <row r="2145" spans="6:30" ht="18" customHeight="1">
      <c r="F2145" s="49"/>
      <c r="I2145" s="1847"/>
      <c r="J2145" s="883"/>
      <c r="L2145" s="49"/>
      <c r="M2145" s="1901"/>
      <c r="P2145" s="1764"/>
      <c r="R2145" s="1765"/>
      <c r="T2145" s="1767"/>
      <c r="V2145" s="1768"/>
      <c r="X2145" s="1767"/>
      <c r="Z2145" s="1768"/>
      <c r="AB2145" s="1767"/>
      <c r="AD2145" s="1768"/>
    </row>
    <row r="2146" spans="6:30" ht="18" customHeight="1">
      <c r="F2146" s="49"/>
      <c r="I2146" s="1847"/>
      <c r="J2146" s="883"/>
      <c r="L2146" s="49"/>
      <c r="M2146" s="1901"/>
      <c r="P2146" s="1764"/>
      <c r="R2146" s="1765"/>
      <c r="T2146" s="1767"/>
      <c r="V2146" s="1768"/>
      <c r="X2146" s="1767"/>
      <c r="Z2146" s="1768"/>
      <c r="AB2146" s="1767"/>
      <c r="AD2146" s="1768"/>
    </row>
    <row r="2147" spans="6:30" ht="18" customHeight="1">
      <c r="F2147" s="49"/>
      <c r="I2147" s="1847"/>
      <c r="J2147" s="883"/>
      <c r="L2147" s="49"/>
      <c r="M2147" s="1901"/>
      <c r="P2147" s="1764"/>
      <c r="R2147" s="1765"/>
      <c r="T2147" s="1767"/>
      <c r="V2147" s="1768"/>
      <c r="X2147" s="1767"/>
      <c r="Z2147" s="1768"/>
      <c r="AB2147" s="1767"/>
      <c r="AD2147" s="1768"/>
    </row>
    <row r="2148" spans="6:30" ht="18" customHeight="1">
      <c r="F2148" s="49"/>
      <c r="I2148" s="1847"/>
      <c r="J2148" s="883"/>
      <c r="L2148" s="49"/>
      <c r="M2148" s="1901"/>
      <c r="P2148" s="1764"/>
      <c r="R2148" s="1765"/>
      <c r="T2148" s="1767"/>
      <c r="V2148" s="1768"/>
      <c r="X2148" s="1767"/>
      <c r="Z2148" s="1768"/>
      <c r="AB2148" s="1767"/>
      <c r="AD2148" s="1768"/>
    </row>
    <row r="2149" spans="6:30" ht="18" customHeight="1">
      <c r="F2149" s="49"/>
      <c r="I2149" s="1847"/>
      <c r="J2149" s="883"/>
      <c r="L2149" s="49"/>
      <c r="M2149" s="1901"/>
      <c r="P2149" s="1764"/>
      <c r="R2149" s="1765"/>
      <c r="T2149" s="1767"/>
      <c r="V2149" s="1768"/>
      <c r="X2149" s="1767"/>
      <c r="Z2149" s="1768"/>
      <c r="AB2149" s="1767"/>
      <c r="AD2149" s="1768"/>
    </row>
    <row r="2150" spans="6:30" ht="18" customHeight="1">
      <c r="F2150" s="49"/>
      <c r="I2150" s="1847"/>
      <c r="J2150" s="883"/>
      <c r="L2150" s="49"/>
      <c r="M2150" s="1901"/>
      <c r="P2150" s="1764"/>
      <c r="R2150" s="1765"/>
      <c r="T2150" s="1767"/>
      <c r="V2150" s="1768"/>
      <c r="X2150" s="1767"/>
      <c r="Z2150" s="1768"/>
      <c r="AB2150" s="1767"/>
      <c r="AD2150" s="1768"/>
    </row>
    <row r="2151" spans="6:30" ht="18" customHeight="1">
      <c r="F2151" s="49"/>
      <c r="I2151" s="1847"/>
      <c r="J2151" s="883"/>
      <c r="L2151" s="49"/>
      <c r="M2151" s="1901"/>
      <c r="P2151" s="1764"/>
      <c r="R2151" s="1765"/>
      <c r="T2151" s="1767"/>
      <c r="V2151" s="1768"/>
      <c r="X2151" s="1767"/>
      <c r="Z2151" s="1768"/>
      <c r="AB2151" s="1767"/>
      <c r="AD2151" s="1768"/>
    </row>
    <row r="2152" spans="6:30" ht="18" customHeight="1">
      <c r="F2152" s="49"/>
      <c r="I2152" s="1847"/>
      <c r="J2152" s="883"/>
      <c r="L2152" s="49"/>
      <c r="M2152" s="1901"/>
      <c r="P2152" s="1764"/>
      <c r="R2152" s="1765"/>
      <c r="T2152" s="1767"/>
      <c r="V2152" s="1768"/>
      <c r="X2152" s="1767"/>
      <c r="Z2152" s="1768"/>
      <c r="AB2152" s="1767"/>
      <c r="AD2152" s="1768"/>
    </row>
    <row r="2153" spans="6:30" ht="18" customHeight="1">
      <c r="F2153" s="49"/>
      <c r="I2153" s="1847"/>
      <c r="J2153" s="883"/>
      <c r="L2153" s="49"/>
      <c r="M2153" s="1901"/>
      <c r="P2153" s="1764"/>
      <c r="R2153" s="1765"/>
      <c r="T2153" s="1767"/>
      <c r="V2153" s="1768"/>
      <c r="X2153" s="1767"/>
      <c r="Z2153" s="1768"/>
      <c r="AB2153" s="1767"/>
      <c r="AD2153" s="1768"/>
    </row>
    <row r="2154" spans="6:30" ht="18" customHeight="1">
      <c r="F2154" s="49"/>
      <c r="I2154" s="1847"/>
      <c r="J2154" s="883"/>
      <c r="L2154" s="49"/>
      <c r="M2154" s="1901"/>
      <c r="P2154" s="1764"/>
      <c r="R2154" s="1765"/>
      <c r="T2154" s="1767"/>
      <c r="V2154" s="1768"/>
      <c r="X2154" s="1767"/>
      <c r="Z2154" s="1768"/>
      <c r="AB2154" s="1767"/>
      <c r="AD2154" s="1768"/>
    </row>
    <row r="2155" spans="6:30" ht="18" customHeight="1">
      <c r="F2155" s="49"/>
      <c r="I2155" s="1847"/>
      <c r="J2155" s="883"/>
      <c r="L2155" s="49"/>
      <c r="M2155" s="1901"/>
      <c r="P2155" s="1764"/>
      <c r="R2155" s="1765"/>
      <c r="T2155" s="1767"/>
      <c r="V2155" s="1768"/>
      <c r="X2155" s="1767"/>
      <c r="Z2155" s="1768"/>
      <c r="AB2155" s="1767"/>
      <c r="AD2155" s="1768"/>
    </row>
    <row r="2156" spans="6:30" ht="18" customHeight="1">
      <c r="F2156" s="49"/>
      <c r="I2156" s="1847"/>
      <c r="J2156" s="883"/>
      <c r="L2156" s="49"/>
      <c r="M2156" s="1901"/>
      <c r="P2156" s="1764"/>
      <c r="R2156" s="1765"/>
      <c r="T2156" s="1767"/>
      <c r="V2156" s="1768"/>
      <c r="X2156" s="1767"/>
      <c r="Z2156" s="1768"/>
      <c r="AB2156" s="1767"/>
      <c r="AD2156" s="1768"/>
    </row>
    <row r="2157" spans="6:30" ht="18" customHeight="1">
      <c r="F2157" s="49"/>
      <c r="I2157" s="1847"/>
      <c r="J2157" s="883"/>
      <c r="L2157" s="49"/>
      <c r="M2157" s="1901"/>
      <c r="P2157" s="1764"/>
      <c r="R2157" s="1765"/>
      <c r="T2157" s="1767"/>
      <c r="V2157" s="1768"/>
      <c r="X2157" s="1767"/>
      <c r="Z2157" s="1768"/>
      <c r="AB2157" s="1767"/>
      <c r="AD2157" s="1768"/>
    </row>
    <row r="2158" spans="6:30" ht="18" customHeight="1">
      <c r="F2158" s="49"/>
      <c r="I2158" s="1847"/>
      <c r="J2158" s="883"/>
      <c r="L2158" s="49"/>
      <c r="M2158" s="1901"/>
      <c r="P2158" s="1764"/>
      <c r="R2158" s="1765"/>
      <c r="T2158" s="1767"/>
      <c r="V2158" s="1768"/>
      <c r="X2158" s="1767"/>
      <c r="Z2158" s="1768"/>
      <c r="AB2158" s="1767"/>
      <c r="AD2158" s="1768"/>
    </row>
    <row r="2159" spans="6:30" ht="18" customHeight="1">
      <c r="F2159" s="49"/>
      <c r="I2159" s="1847"/>
      <c r="J2159" s="883"/>
      <c r="L2159" s="49"/>
      <c r="M2159" s="1901"/>
      <c r="P2159" s="1764"/>
      <c r="R2159" s="1765"/>
      <c r="T2159" s="1767"/>
      <c r="V2159" s="1768"/>
      <c r="X2159" s="1767"/>
      <c r="Z2159" s="1768"/>
      <c r="AB2159" s="1767"/>
      <c r="AD2159" s="1768"/>
    </row>
    <row r="2160" spans="6:30" ht="18" customHeight="1">
      <c r="F2160" s="49"/>
      <c r="I2160" s="1847"/>
      <c r="J2160" s="883"/>
      <c r="L2160" s="49"/>
      <c r="M2160" s="1901"/>
      <c r="P2160" s="1764"/>
      <c r="R2160" s="1765"/>
      <c r="T2160" s="1767"/>
      <c r="V2160" s="1768"/>
      <c r="X2160" s="1767"/>
      <c r="Z2160" s="1768"/>
      <c r="AB2160" s="1767"/>
      <c r="AD2160" s="1768"/>
    </row>
    <row r="2161" spans="6:30" ht="18" customHeight="1">
      <c r="F2161" s="49"/>
      <c r="I2161" s="1847"/>
      <c r="J2161" s="883"/>
      <c r="L2161" s="49"/>
      <c r="M2161" s="1901"/>
      <c r="P2161" s="1764"/>
      <c r="R2161" s="1765"/>
      <c r="T2161" s="1767"/>
      <c r="V2161" s="1768"/>
      <c r="X2161" s="1767"/>
      <c r="Z2161" s="1768"/>
      <c r="AB2161" s="1767"/>
      <c r="AD2161" s="1768"/>
    </row>
    <row r="2162" spans="6:30" ht="18" customHeight="1">
      <c r="F2162" s="49"/>
      <c r="I2162" s="1847"/>
      <c r="J2162" s="883"/>
      <c r="L2162" s="49"/>
      <c r="M2162" s="1901"/>
      <c r="P2162" s="1764"/>
      <c r="R2162" s="1765"/>
      <c r="T2162" s="1767"/>
      <c r="V2162" s="1768"/>
      <c r="X2162" s="1767"/>
      <c r="Z2162" s="1768"/>
      <c r="AB2162" s="1767"/>
      <c r="AD2162" s="1768"/>
    </row>
    <row r="2163" spans="6:30" ht="18" customHeight="1">
      <c r="F2163" s="49"/>
      <c r="I2163" s="1847"/>
      <c r="J2163" s="883"/>
      <c r="L2163" s="49"/>
      <c r="M2163" s="1901"/>
      <c r="P2163" s="1764"/>
      <c r="R2163" s="1765"/>
      <c r="T2163" s="1767"/>
      <c r="V2163" s="1768"/>
      <c r="X2163" s="1767"/>
      <c r="Z2163" s="1768"/>
      <c r="AB2163" s="1767"/>
      <c r="AD2163" s="1768"/>
    </row>
    <row r="2164" spans="6:30" ht="18" customHeight="1">
      <c r="F2164" s="49"/>
      <c r="I2164" s="1847"/>
      <c r="J2164" s="883"/>
      <c r="L2164" s="49"/>
      <c r="M2164" s="1901"/>
      <c r="P2164" s="1764"/>
      <c r="R2164" s="1765"/>
      <c r="T2164" s="1767"/>
      <c r="V2164" s="1768"/>
      <c r="X2164" s="1767"/>
      <c r="Z2164" s="1768"/>
      <c r="AB2164" s="1767"/>
      <c r="AD2164" s="1768"/>
    </row>
    <row r="2165" spans="6:30" ht="18" customHeight="1">
      <c r="F2165" s="49"/>
      <c r="I2165" s="1847"/>
      <c r="J2165" s="883"/>
      <c r="L2165" s="49"/>
      <c r="M2165" s="1901"/>
      <c r="P2165" s="1764"/>
      <c r="R2165" s="1765"/>
      <c r="T2165" s="1767"/>
      <c r="V2165" s="1768"/>
      <c r="X2165" s="1767"/>
      <c r="Z2165" s="1768"/>
      <c r="AB2165" s="1767"/>
      <c r="AD2165" s="1768"/>
    </row>
    <row r="2166" spans="6:30" ht="18" customHeight="1">
      <c r="F2166" s="49"/>
      <c r="I2166" s="1847"/>
      <c r="J2166" s="883"/>
      <c r="L2166" s="49"/>
      <c r="M2166" s="1901"/>
      <c r="P2166" s="1764"/>
      <c r="R2166" s="1765"/>
      <c r="T2166" s="1767"/>
      <c r="V2166" s="1768"/>
      <c r="X2166" s="1767"/>
      <c r="Z2166" s="1768"/>
      <c r="AB2166" s="1767"/>
      <c r="AD2166" s="1768"/>
    </row>
    <row r="2167" spans="6:30" ht="18" customHeight="1">
      <c r="F2167" s="49"/>
      <c r="I2167" s="1847"/>
      <c r="J2167" s="883"/>
      <c r="L2167" s="49"/>
      <c r="M2167" s="1901"/>
      <c r="P2167" s="1764"/>
      <c r="R2167" s="1765"/>
      <c r="T2167" s="1767"/>
      <c r="V2167" s="1768"/>
      <c r="X2167" s="1767"/>
      <c r="Z2167" s="1768"/>
      <c r="AB2167" s="1767"/>
      <c r="AD2167" s="1768"/>
    </row>
    <row r="2168" spans="6:30" ht="18" customHeight="1">
      <c r="F2168" s="49"/>
      <c r="I2168" s="1847"/>
      <c r="J2168" s="883"/>
      <c r="L2168" s="49"/>
      <c r="M2168" s="1901"/>
      <c r="P2168" s="1764"/>
      <c r="R2168" s="1765"/>
      <c r="T2168" s="1767"/>
      <c r="V2168" s="1768"/>
      <c r="X2168" s="1767"/>
      <c r="Z2168" s="1768"/>
      <c r="AB2168" s="1767"/>
      <c r="AD2168" s="1768"/>
    </row>
    <row r="2169" spans="6:30" ht="18" customHeight="1">
      <c r="F2169" s="49"/>
      <c r="I2169" s="1847"/>
      <c r="J2169" s="883"/>
      <c r="L2169" s="49"/>
      <c r="M2169" s="1901"/>
      <c r="P2169" s="1764"/>
      <c r="R2169" s="1765"/>
      <c r="T2169" s="1767"/>
      <c r="V2169" s="1768"/>
      <c r="X2169" s="1767"/>
      <c r="Z2169" s="1768"/>
      <c r="AB2169" s="1767"/>
      <c r="AD2169" s="1768"/>
    </row>
    <row r="2170" spans="6:30" ht="18" customHeight="1">
      <c r="F2170" s="49"/>
      <c r="I2170" s="1847"/>
      <c r="J2170" s="883"/>
      <c r="L2170" s="49"/>
      <c r="M2170" s="1901"/>
      <c r="P2170" s="1764"/>
      <c r="R2170" s="1765"/>
      <c r="T2170" s="1767"/>
      <c r="V2170" s="1768"/>
      <c r="X2170" s="1767"/>
      <c r="Z2170" s="1768"/>
      <c r="AB2170" s="1767"/>
      <c r="AD2170" s="1768"/>
    </row>
    <row r="2171" spans="6:30" ht="18" customHeight="1">
      <c r="F2171" s="49"/>
      <c r="I2171" s="1847"/>
      <c r="J2171" s="883"/>
      <c r="L2171" s="49"/>
      <c r="M2171" s="1901"/>
      <c r="P2171" s="1764"/>
      <c r="R2171" s="1765"/>
      <c r="T2171" s="1767"/>
      <c r="V2171" s="1768"/>
      <c r="X2171" s="1767"/>
      <c r="Z2171" s="1768"/>
      <c r="AB2171" s="1767"/>
      <c r="AD2171" s="1768"/>
    </row>
    <row r="2172" spans="6:30" ht="18" customHeight="1">
      <c r="F2172" s="49"/>
      <c r="I2172" s="1847"/>
      <c r="J2172" s="883"/>
      <c r="L2172" s="49"/>
      <c r="M2172" s="1901"/>
      <c r="P2172" s="1764"/>
      <c r="R2172" s="1765"/>
      <c r="T2172" s="1767"/>
      <c r="V2172" s="1768"/>
      <c r="X2172" s="1767"/>
      <c r="Z2172" s="1768"/>
      <c r="AB2172" s="1767"/>
      <c r="AD2172" s="1768"/>
    </row>
    <row r="2173" spans="6:30" ht="18" customHeight="1">
      <c r="F2173" s="49"/>
      <c r="I2173" s="1847"/>
      <c r="J2173" s="883"/>
      <c r="L2173" s="49"/>
      <c r="M2173" s="1901"/>
      <c r="P2173" s="1764"/>
      <c r="R2173" s="1765"/>
      <c r="T2173" s="1767"/>
      <c r="V2173" s="1768"/>
      <c r="X2173" s="1767"/>
      <c r="Z2173" s="1768"/>
      <c r="AB2173" s="1767"/>
      <c r="AD2173" s="1768"/>
    </row>
    <row r="2174" spans="6:30" ht="18" customHeight="1">
      <c r="F2174" s="49"/>
      <c r="I2174" s="1847"/>
      <c r="J2174" s="883"/>
      <c r="L2174" s="49"/>
      <c r="M2174" s="1901"/>
      <c r="P2174" s="1764"/>
      <c r="R2174" s="1765"/>
      <c r="T2174" s="1767"/>
      <c r="V2174" s="1768"/>
      <c r="X2174" s="1767"/>
      <c r="Z2174" s="1768"/>
      <c r="AB2174" s="1767"/>
      <c r="AD2174" s="1768"/>
    </row>
    <row r="2175" spans="6:30" ht="18" customHeight="1">
      <c r="F2175" s="49"/>
      <c r="I2175" s="1847"/>
      <c r="J2175" s="883"/>
      <c r="L2175" s="49"/>
      <c r="M2175" s="1901"/>
      <c r="P2175" s="1764"/>
      <c r="R2175" s="1765"/>
      <c r="T2175" s="1767"/>
      <c r="V2175" s="1768"/>
      <c r="X2175" s="1767"/>
      <c r="Z2175" s="1768"/>
      <c r="AB2175" s="1767"/>
      <c r="AD2175" s="1768"/>
    </row>
    <row r="2176" spans="6:30" ht="18" customHeight="1">
      <c r="F2176" s="49"/>
      <c r="I2176" s="1847"/>
      <c r="J2176" s="883"/>
      <c r="L2176" s="49"/>
      <c r="M2176" s="1901"/>
      <c r="P2176" s="1764"/>
      <c r="R2176" s="1765"/>
      <c r="T2176" s="1767"/>
      <c r="V2176" s="1768"/>
      <c r="X2176" s="1767"/>
      <c r="Z2176" s="1768"/>
      <c r="AB2176" s="1767"/>
      <c r="AD2176" s="1768"/>
    </row>
    <row r="2177" spans="6:30" ht="18" customHeight="1">
      <c r="F2177" s="49"/>
      <c r="I2177" s="1847"/>
      <c r="J2177" s="883"/>
      <c r="L2177" s="49"/>
      <c r="M2177" s="1901"/>
      <c r="P2177" s="1764"/>
      <c r="R2177" s="1765"/>
      <c r="T2177" s="1767"/>
      <c r="V2177" s="1768"/>
      <c r="X2177" s="1767"/>
      <c r="Z2177" s="1768"/>
      <c r="AB2177" s="1767"/>
      <c r="AD2177" s="1768"/>
    </row>
    <row r="2178" spans="6:30" ht="18" customHeight="1">
      <c r="F2178" s="49"/>
      <c r="I2178" s="1847"/>
      <c r="J2178" s="883"/>
      <c r="L2178" s="49"/>
      <c r="M2178" s="1901"/>
      <c r="P2178" s="1764"/>
      <c r="R2178" s="1765"/>
      <c r="T2178" s="1767"/>
      <c r="V2178" s="1768"/>
      <c r="X2178" s="1767"/>
      <c r="Z2178" s="1768"/>
      <c r="AB2178" s="1767"/>
      <c r="AD2178" s="1768"/>
    </row>
    <row r="2179" spans="6:30" ht="18" customHeight="1">
      <c r="F2179" s="49"/>
      <c r="I2179" s="1847"/>
      <c r="J2179" s="883"/>
      <c r="L2179" s="49"/>
      <c r="M2179" s="1901"/>
      <c r="P2179" s="1764"/>
      <c r="R2179" s="1765"/>
      <c r="T2179" s="1767"/>
      <c r="V2179" s="1768"/>
      <c r="X2179" s="1767"/>
      <c r="Z2179" s="1768"/>
      <c r="AB2179" s="1767"/>
      <c r="AD2179" s="1768"/>
    </row>
    <row r="2180" spans="6:30" ht="18" customHeight="1">
      <c r="F2180" s="49"/>
      <c r="I2180" s="1847"/>
      <c r="J2180" s="883"/>
      <c r="L2180" s="49"/>
      <c r="M2180" s="1901"/>
      <c r="P2180" s="1764"/>
      <c r="R2180" s="1765"/>
      <c r="T2180" s="1767"/>
      <c r="V2180" s="1768"/>
      <c r="X2180" s="1767"/>
      <c r="Z2180" s="1768"/>
      <c r="AB2180" s="1767"/>
      <c r="AD2180" s="1768"/>
    </row>
    <row r="2181" spans="6:30" ht="18" customHeight="1">
      <c r="F2181" s="49"/>
      <c r="I2181" s="1847"/>
      <c r="J2181" s="883"/>
      <c r="L2181" s="49"/>
      <c r="M2181" s="1901"/>
      <c r="P2181" s="1764"/>
      <c r="R2181" s="1765"/>
      <c r="T2181" s="1767"/>
      <c r="V2181" s="1768"/>
      <c r="X2181" s="1767"/>
      <c r="Z2181" s="1768"/>
      <c r="AB2181" s="1767"/>
      <c r="AD2181" s="1768"/>
    </row>
    <row r="2182" spans="6:30" ht="18" customHeight="1">
      <c r="F2182" s="49"/>
      <c r="I2182" s="1847"/>
      <c r="J2182" s="883"/>
      <c r="L2182" s="49"/>
      <c r="M2182" s="1901"/>
      <c r="P2182" s="1764"/>
      <c r="R2182" s="1765"/>
      <c r="T2182" s="1767"/>
      <c r="V2182" s="1768"/>
      <c r="X2182" s="1767"/>
      <c r="Z2182" s="1768"/>
      <c r="AB2182" s="1767"/>
      <c r="AD2182" s="1768"/>
    </row>
    <row r="2183" spans="6:30" ht="18" customHeight="1">
      <c r="F2183" s="49"/>
      <c r="I2183" s="1847"/>
      <c r="J2183" s="883"/>
      <c r="L2183" s="49"/>
      <c r="M2183" s="1901"/>
      <c r="P2183" s="1764"/>
      <c r="R2183" s="1765"/>
      <c r="T2183" s="1767"/>
      <c r="V2183" s="1768"/>
      <c r="X2183" s="1767"/>
      <c r="Z2183" s="1768"/>
      <c r="AB2183" s="1767"/>
      <c r="AD2183" s="1768"/>
    </row>
    <row r="2184" spans="6:30" ht="18" customHeight="1">
      <c r="F2184" s="49"/>
      <c r="I2184" s="1847"/>
      <c r="J2184" s="883"/>
      <c r="L2184" s="49"/>
      <c r="M2184" s="1901"/>
      <c r="P2184" s="1764"/>
      <c r="R2184" s="1765"/>
      <c r="T2184" s="1767"/>
      <c r="V2184" s="1768"/>
      <c r="X2184" s="1767"/>
      <c r="Z2184" s="1768"/>
      <c r="AB2184" s="1767"/>
      <c r="AD2184" s="1768"/>
    </row>
    <row r="2185" spans="6:30" ht="18" customHeight="1">
      <c r="F2185" s="49"/>
      <c r="I2185" s="1847"/>
      <c r="J2185" s="883"/>
      <c r="L2185" s="49"/>
      <c r="M2185" s="1901"/>
      <c r="P2185" s="1764"/>
      <c r="R2185" s="1765"/>
      <c r="T2185" s="1767"/>
      <c r="V2185" s="1768"/>
      <c r="X2185" s="1767"/>
      <c r="Z2185" s="1768"/>
      <c r="AB2185" s="1767"/>
      <c r="AD2185" s="1768"/>
    </row>
    <row r="2186" spans="6:30" ht="18" customHeight="1">
      <c r="F2186" s="49"/>
      <c r="I2186" s="1847"/>
      <c r="J2186" s="883"/>
      <c r="L2186" s="49"/>
      <c r="M2186" s="1901"/>
      <c r="P2186" s="1764"/>
      <c r="R2186" s="1765"/>
      <c r="T2186" s="1767"/>
      <c r="V2186" s="1768"/>
      <c r="X2186" s="1767"/>
      <c r="Z2186" s="1768"/>
      <c r="AB2186" s="1767"/>
      <c r="AD2186" s="1768"/>
    </row>
    <row r="2187" spans="6:30" ht="18" customHeight="1">
      <c r="F2187" s="49"/>
      <c r="I2187" s="1847"/>
      <c r="J2187" s="883"/>
      <c r="L2187" s="49"/>
      <c r="M2187" s="1901"/>
      <c r="P2187" s="1764"/>
      <c r="R2187" s="1765"/>
      <c r="T2187" s="1767"/>
      <c r="V2187" s="1768"/>
      <c r="X2187" s="1767"/>
      <c r="Z2187" s="1768"/>
      <c r="AB2187" s="1767"/>
      <c r="AD2187" s="1768"/>
    </row>
    <row r="2188" spans="6:30" ht="18" customHeight="1">
      <c r="F2188" s="49"/>
      <c r="I2188" s="1847"/>
      <c r="J2188" s="883"/>
      <c r="L2188" s="49"/>
      <c r="M2188" s="1901"/>
      <c r="P2188" s="1764"/>
      <c r="R2188" s="1765"/>
      <c r="T2188" s="1767"/>
      <c r="V2188" s="1768"/>
      <c r="X2188" s="1767"/>
      <c r="Z2188" s="1768"/>
      <c r="AB2188" s="1767"/>
      <c r="AD2188" s="1768"/>
    </row>
    <row r="2189" spans="6:30" ht="18" customHeight="1">
      <c r="F2189" s="49"/>
      <c r="I2189" s="1847"/>
      <c r="J2189" s="883"/>
      <c r="L2189" s="49"/>
      <c r="M2189" s="1901"/>
      <c r="P2189" s="1764"/>
      <c r="R2189" s="1765"/>
      <c r="T2189" s="1767"/>
      <c r="V2189" s="1768"/>
      <c r="X2189" s="1767"/>
      <c r="Z2189" s="1768"/>
      <c r="AB2189" s="1767"/>
      <c r="AD2189" s="1768"/>
    </row>
    <row r="2190" spans="6:30" ht="18" customHeight="1">
      <c r="F2190" s="49"/>
      <c r="I2190" s="1847"/>
      <c r="J2190" s="883"/>
      <c r="L2190" s="49"/>
      <c r="M2190" s="1901"/>
      <c r="P2190" s="1764"/>
      <c r="R2190" s="1765"/>
      <c r="T2190" s="1767"/>
      <c r="V2190" s="1768"/>
      <c r="X2190" s="1767"/>
      <c r="Z2190" s="1768"/>
      <c r="AB2190" s="1767"/>
      <c r="AD2190" s="1768"/>
    </row>
    <row r="2191" spans="6:30" ht="18" customHeight="1">
      <c r="F2191" s="49"/>
      <c r="I2191" s="1847"/>
      <c r="J2191" s="883"/>
      <c r="L2191" s="49"/>
      <c r="M2191" s="1901"/>
      <c r="P2191" s="1764"/>
      <c r="R2191" s="1765"/>
      <c r="T2191" s="1767"/>
      <c r="V2191" s="1768"/>
      <c r="X2191" s="1767"/>
      <c r="Z2191" s="1768"/>
      <c r="AB2191" s="1767"/>
      <c r="AD2191" s="1768"/>
    </row>
    <row r="2192" spans="6:30" ht="18" customHeight="1">
      <c r="F2192" s="49"/>
      <c r="I2192" s="1847"/>
      <c r="J2192" s="883"/>
      <c r="L2192" s="49"/>
      <c r="M2192" s="1901"/>
      <c r="P2192" s="1764"/>
      <c r="R2192" s="1765"/>
      <c r="T2192" s="1767"/>
      <c r="V2192" s="1768"/>
      <c r="X2192" s="1767"/>
      <c r="Z2192" s="1768"/>
      <c r="AB2192" s="1767"/>
      <c r="AD2192" s="1768"/>
    </row>
    <row r="2193" spans="6:30" ht="18" customHeight="1">
      <c r="F2193" s="49"/>
      <c r="I2193" s="1847"/>
      <c r="J2193" s="883"/>
      <c r="L2193" s="49"/>
      <c r="M2193" s="1901"/>
      <c r="P2193" s="1764"/>
      <c r="R2193" s="1765"/>
      <c r="T2193" s="1767"/>
      <c r="V2193" s="1768"/>
      <c r="X2193" s="1767"/>
      <c r="Z2193" s="1768"/>
      <c r="AB2193" s="1767"/>
      <c r="AD2193" s="1768"/>
    </row>
    <row r="2194" spans="6:30" ht="18" customHeight="1">
      <c r="F2194" s="49"/>
      <c r="I2194" s="1847"/>
      <c r="J2194" s="883"/>
      <c r="L2194" s="49"/>
      <c r="M2194" s="1901"/>
      <c r="P2194" s="1764"/>
      <c r="R2194" s="1765"/>
      <c r="T2194" s="1767"/>
      <c r="V2194" s="1768"/>
      <c r="X2194" s="1767"/>
      <c r="Z2194" s="1768"/>
      <c r="AB2194" s="1767"/>
      <c r="AD2194" s="1768"/>
    </row>
    <row r="2195" spans="6:30" ht="18" customHeight="1">
      <c r="F2195" s="49"/>
      <c r="I2195" s="1847"/>
      <c r="J2195" s="883"/>
      <c r="L2195" s="49"/>
      <c r="M2195" s="1901"/>
      <c r="P2195" s="1764"/>
      <c r="R2195" s="1765"/>
      <c r="T2195" s="1767"/>
      <c r="V2195" s="1768"/>
      <c r="X2195" s="1767"/>
      <c r="Z2195" s="1768"/>
      <c r="AB2195" s="1767"/>
      <c r="AD2195" s="1768"/>
    </row>
    <row r="2196" spans="6:30" ht="18" customHeight="1">
      <c r="F2196" s="49"/>
      <c r="I2196" s="1847"/>
      <c r="J2196" s="883"/>
      <c r="L2196" s="49"/>
      <c r="M2196" s="1901"/>
      <c r="P2196" s="1764"/>
      <c r="R2196" s="1765"/>
      <c r="T2196" s="1767"/>
      <c r="V2196" s="1768"/>
      <c r="X2196" s="1767"/>
      <c r="Z2196" s="1768"/>
      <c r="AB2196" s="1767"/>
      <c r="AD2196" s="1768"/>
    </row>
    <row r="2197" spans="6:30" ht="18" customHeight="1">
      <c r="F2197" s="49"/>
      <c r="I2197" s="1847"/>
      <c r="J2197" s="883"/>
      <c r="L2197" s="49"/>
      <c r="M2197" s="1901"/>
      <c r="P2197" s="1764"/>
      <c r="R2197" s="1765"/>
      <c r="T2197" s="1767"/>
      <c r="V2197" s="1768"/>
      <c r="X2197" s="1767"/>
      <c r="Z2197" s="1768"/>
      <c r="AB2197" s="1767"/>
      <c r="AD2197" s="1768"/>
    </row>
    <row r="2198" spans="6:30" ht="18" customHeight="1">
      <c r="F2198" s="49"/>
      <c r="I2198" s="1847"/>
      <c r="J2198" s="883"/>
      <c r="L2198" s="49"/>
      <c r="M2198" s="1901"/>
      <c r="P2198" s="1764"/>
      <c r="R2198" s="1765"/>
      <c r="T2198" s="1767"/>
      <c r="V2198" s="1768"/>
      <c r="X2198" s="1767"/>
      <c r="Z2198" s="1768"/>
      <c r="AB2198" s="1767"/>
      <c r="AD2198" s="1768"/>
    </row>
    <row r="2199" spans="6:30" ht="18" customHeight="1">
      <c r="F2199" s="49"/>
      <c r="I2199" s="1847"/>
      <c r="J2199" s="883"/>
      <c r="L2199" s="49"/>
      <c r="M2199" s="1901"/>
      <c r="P2199" s="1764"/>
      <c r="R2199" s="1765"/>
      <c r="T2199" s="1767"/>
      <c r="V2199" s="1768"/>
      <c r="X2199" s="1767"/>
      <c r="Z2199" s="1768"/>
      <c r="AB2199" s="1767"/>
      <c r="AD2199" s="1768"/>
    </row>
    <row r="2200" spans="6:30" ht="18" customHeight="1">
      <c r="F2200" s="49"/>
      <c r="I2200" s="1847"/>
      <c r="J2200" s="883"/>
      <c r="L2200" s="49"/>
      <c r="M2200" s="1901"/>
      <c r="P2200" s="1764"/>
      <c r="R2200" s="1765"/>
      <c r="T2200" s="1767"/>
      <c r="V2200" s="1768"/>
      <c r="X2200" s="1767"/>
      <c r="Z2200" s="1768"/>
      <c r="AB2200" s="1767"/>
      <c r="AD2200" s="1768"/>
    </row>
    <row r="2201" spans="6:30" ht="18" customHeight="1">
      <c r="F2201" s="49"/>
      <c r="I2201" s="1847"/>
      <c r="J2201" s="883"/>
      <c r="L2201" s="49"/>
      <c r="M2201" s="1901"/>
      <c r="P2201" s="1764"/>
      <c r="R2201" s="1765"/>
      <c r="T2201" s="1767"/>
      <c r="V2201" s="1768"/>
      <c r="X2201" s="1767"/>
      <c r="Z2201" s="1768"/>
      <c r="AB2201" s="1767"/>
      <c r="AD2201" s="1768"/>
    </row>
    <row r="2202" spans="6:30" ht="18" customHeight="1">
      <c r="F2202" s="49"/>
      <c r="I2202" s="1847"/>
      <c r="J2202" s="883"/>
      <c r="L2202" s="49"/>
      <c r="M2202" s="1901"/>
      <c r="P2202" s="1764"/>
      <c r="R2202" s="1765"/>
      <c r="T2202" s="1767"/>
      <c r="V2202" s="1768"/>
      <c r="X2202" s="1767"/>
      <c r="Z2202" s="1768"/>
      <c r="AB2202" s="1767"/>
      <c r="AD2202" s="1768"/>
    </row>
    <row r="2203" spans="6:30" ht="18" customHeight="1">
      <c r="F2203" s="49"/>
      <c r="I2203" s="1847"/>
      <c r="J2203" s="883"/>
      <c r="L2203" s="49"/>
      <c r="M2203" s="1901"/>
      <c r="P2203" s="1764"/>
      <c r="R2203" s="1765"/>
      <c r="T2203" s="1767"/>
      <c r="V2203" s="1768"/>
      <c r="X2203" s="1767"/>
      <c r="Z2203" s="1768"/>
      <c r="AB2203" s="1767"/>
      <c r="AD2203" s="1768"/>
    </row>
    <row r="2204" spans="6:30" ht="18" customHeight="1">
      <c r="F2204" s="49"/>
      <c r="I2204" s="1847"/>
      <c r="J2204" s="883"/>
      <c r="L2204" s="49"/>
      <c r="M2204" s="1901"/>
      <c r="P2204" s="1764"/>
      <c r="R2204" s="1765"/>
      <c r="T2204" s="1767"/>
      <c r="V2204" s="1768"/>
      <c r="X2204" s="1767"/>
      <c r="Z2204" s="1768"/>
      <c r="AB2204" s="1767"/>
      <c r="AD2204" s="1768"/>
    </row>
    <row r="2205" spans="6:30" ht="18" customHeight="1">
      <c r="F2205" s="49"/>
      <c r="I2205" s="1847"/>
      <c r="J2205" s="883"/>
      <c r="L2205" s="49"/>
      <c r="M2205" s="1901"/>
      <c r="P2205" s="1764"/>
      <c r="R2205" s="1765"/>
      <c r="T2205" s="1767"/>
      <c r="V2205" s="1768"/>
      <c r="X2205" s="1767"/>
      <c r="Z2205" s="1768"/>
      <c r="AB2205" s="1767"/>
      <c r="AD2205" s="1768"/>
    </row>
    <row r="2206" spans="6:30" ht="18" customHeight="1">
      <c r="F2206" s="49"/>
      <c r="I2206" s="1847"/>
      <c r="J2206" s="883"/>
      <c r="L2206" s="49"/>
      <c r="M2206" s="1901"/>
      <c r="P2206" s="1764"/>
      <c r="R2206" s="1765"/>
      <c r="T2206" s="1767"/>
      <c r="V2206" s="1768"/>
      <c r="X2206" s="1767"/>
      <c r="Z2206" s="1768"/>
      <c r="AB2206" s="1767"/>
      <c r="AD2206" s="1768"/>
    </row>
    <row r="2207" spans="6:30" ht="18" customHeight="1">
      <c r="F2207" s="49"/>
      <c r="I2207" s="1847"/>
      <c r="J2207" s="883"/>
      <c r="L2207" s="49"/>
      <c r="M2207" s="1901"/>
      <c r="P2207" s="1764"/>
      <c r="R2207" s="1765"/>
      <c r="T2207" s="1767"/>
      <c r="V2207" s="1768"/>
      <c r="X2207" s="1767"/>
      <c r="Z2207" s="1768"/>
      <c r="AB2207" s="1767"/>
      <c r="AD2207" s="1768"/>
    </row>
    <row r="2208" spans="6:30" ht="18" customHeight="1">
      <c r="F2208" s="49"/>
      <c r="I2208" s="1847"/>
      <c r="J2208" s="883"/>
      <c r="L2208" s="49"/>
      <c r="M2208" s="1901"/>
      <c r="P2208" s="1764"/>
      <c r="R2208" s="1765"/>
      <c r="T2208" s="1767"/>
      <c r="V2208" s="1768"/>
      <c r="X2208" s="1767"/>
      <c r="Z2208" s="1768"/>
      <c r="AB2208" s="1767"/>
      <c r="AD2208" s="1768"/>
    </row>
    <row r="2209" spans="6:30" ht="18" customHeight="1">
      <c r="F2209" s="49"/>
      <c r="I2209" s="1847"/>
      <c r="J2209" s="883"/>
      <c r="L2209" s="49"/>
      <c r="M2209" s="1901"/>
      <c r="P2209" s="1764"/>
      <c r="R2209" s="1765"/>
      <c r="T2209" s="1767"/>
      <c r="V2209" s="1768"/>
      <c r="X2209" s="1767"/>
      <c r="Z2209" s="1768"/>
      <c r="AB2209" s="1767"/>
      <c r="AD2209" s="1768"/>
    </row>
    <row r="2210" spans="6:30" ht="18" customHeight="1">
      <c r="F2210" s="49"/>
      <c r="I2210" s="1847"/>
      <c r="J2210" s="883"/>
      <c r="L2210" s="49"/>
      <c r="M2210" s="1901"/>
      <c r="P2210" s="1764"/>
      <c r="R2210" s="1765"/>
      <c r="T2210" s="1767"/>
      <c r="V2210" s="1768"/>
      <c r="X2210" s="1767"/>
      <c r="Z2210" s="1768"/>
      <c r="AB2210" s="1767"/>
      <c r="AD2210" s="1768"/>
    </row>
    <row r="2211" spans="6:30" ht="18" customHeight="1">
      <c r="F2211" s="49"/>
      <c r="I2211" s="1847"/>
      <c r="J2211" s="883"/>
      <c r="L2211" s="49"/>
      <c r="M2211" s="1901"/>
      <c r="P2211" s="1764"/>
      <c r="R2211" s="1765"/>
      <c r="T2211" s="1767"/>
      <c r="V2211" s="1768"/>
      <c r="X2211" s="1767"/>
      <c r="Z2211" s="1768"/>
      <c r="AB2211" s="1767"/>
      <c r="AD2211" s="1768"/>
    </row>
    <row r="2212" spans="6:30" ht="18" customHeight="1">
      <c r="F2212" s="49"/>
      <c r="I2212" s="1847"/>
      <c r="J2212" s="883"/>
      <c r="L2212" s="49"/>
      <c r="M2212" s="1901"/>
      <c r="P2212" s="1764"/>
      <c r="R2212" s="1765"/>
      <c r="T2212" s="1767"/>
      <c r="V2212" s="1768"/>
      <c r="X2212" s="1767"/>
      <c r="Z2212" s="1768"/>
      <c r="AB2212" s="1767"/>
      <c r="AD2212" s="1768"/>
    </row>
    <row r="2213" spans="6:30" ht="18" customHeight="1">
      <c r="F2213" s="49"/>
      <c r="I2213" s="1847"/>
      <c r="J2213" s="883"/>
      <c r="L2213" s="49"/>
      <c r="M2213" s="1901"/>
      <c r="P2213" s="1764"/>
      <c r="R2213" s="1765"/>
      <c r="T2213" s="1767"/>
      <c r="V2213" s="1768"/>
      <c r="X2213" s="1767"/>
      <c r="Z2213" s="1768"/>
      <c r="AB2213" s="1767"/>
      <c r="AD2213" s="1768"/>
    </row>
    <row r="2214" spans="6:30" ht="18" customHeight="1">
      <c r="F2214" s="49"/>
      <c r="I2214" s="1847"/>
      <c r="J2214" s="883"/>
      <c r="L2214" s="49"/>
      <c r="M2214" s="1901"/>
      <c r="P2214" s="1764"/>
      <c r="R2214" s="1765"/>
      <c r="T2214" s="1767"/>
      <c r="V2214" s="1768"/>
      <c r="X2214" s="1767"/>
      <c r="Z2214" s="1768"/>
      <c r="AB2214" s="1767"/>
      <c r="AD2214" s="1768"/>
    </row>
    <row r="2215" spans="6:30" ht="18" customHeight="1">
      <c r="F2215" s="49"/>
      <c r="I2215" s="1847"/>
      <c r="J2215" s="883"/>
      <c r="L2215" s="49"/>
      <c r="M2215" s="1901"/>
      <c r="P2215" s="1764"/>
      <c r="R2215" s="1765"/>
      <c r="T2215" s="1767"/>
      <c r="V2215" s="1768"/>
      <c r="X2215" s="1767"/>
      <c r="Z2215" s="1768"/>
      <c r="AB2215" s="1767"/>
      <c r="AD2215" s="1768"/>
    </row>
    <row r="2216" spans="6:30" ht="18" customHeight="1">
      <c r="F2216" s="49"/>
      <c r="I2216" s="1847"/>
      <c r="J2216" s="883"/>
      <c r="L2216" s="49"/>
      <c r="M2216" s="1901"/>
      <c r="P2216" s="1764"/>
      <c r="R2216" s="1765"/>
      <c r="T2216" s="1767"/>
      <c r="V2216" s="1768"/>
      <c r="X2216" s="1767"/>
      <c r="Z2216" s="1768"/>
      <c r="AB2216" s="1767"/>
      <c r="AD2216" s="1768"/>
    </row>
    <row r="2217" spans="6:30" ht="18" customHeight="1">
      <c r="F2217" s="49"/>
      <c r="I2217" s="1847"/>
      <c r="J2217" s="883"/>
      <c r="L2217" s="49"/>
      <c r="M2217" s="1901"/>
      <c r="P2217" s="1764"/>
      <c r="R2217" s="1765"/>
      <c r="T2217" s="1767"/>
      <c r="V2217" s="1768"/>
      <c r="X2217" s="1767"/>
      <c r="Z2217" s="1768"/>
      <c r="AB2217" s="1767"/>
      <c r="AD2217" s="1768"/>
    </row>
    <row r="2218" spans="6:30" ht="18" customHeight="1">
      <c r="F2218" s="49"/>
      <c r="I2218" s="1847"/>
      <c r="J2218" s="883"/>
      <c r="L2218" s="49"/>
      <c r="M2218" s="1901"/>
      <c r="P2218" s="1764"/>
      <c r="R2218" s="1765"/>
      <c r="T2218" s="1767"/>
      <c r="V2218" s="1768"/>
      <c r="X2218" s="1767"/>
      <c r="Z2218" s="1768"/>
      <c r="AB2218" s="1767"/>
      <c r="AD2218" s="1768"/>
    </row>
    <row r="2219" spans="6:30" ht="18" customHeight="1">
      <c r="F2219" s="49"/>
      <c r="I2219" s="1847"/>
      <c r="J2219" s="883"/>
      <c r="L2219" s="49"/>
      <c r="M2219" s="1901"/>
      <c r="P2219" s="1764"/>
      <c r="R2219" s="1765"/>
      <c r="T2219" s="1767"/>
      <c r="V2219" s="1768"/>
      <c r="X2219" s="1767"/>
      <c r="Z2219" s="1768"/>
      <c r="AB2219" s="1767"/>
      <c r="AD2219" s="1768"/>
    </row>
    <row r="2220" spans="6:30" ht="18" customHeight="1">
      <c r="F2220" s="49"/>
      <c r="I2220" s="1847"/>
      <c r="J2220" s="883"/>
      <c r="L2220" s="49"/>
      <c r="M2220" s="1901"/>
      <c r="P2220" s="1764"/>
      <c r="R2220" s="1765"/>
      <c r="T2220" s="1767"/>
      <c r="V2220" s="1768"/>
      <c r="X2220" s="1767"/>
      <c r="Z2220" s="1768"/>
      <c r="AB2220" s="1767"/>
      <c r="AD2220" s="1768"/>
    </row>
    <row r="2221" spans="6:30" ht="18" customHeight="1">
      <c r="F2221" s="49"/>
      <c r="I2221" s="1847"/>
      <c r="J2221" s="883"/>
      <c r="L2221" s="49"/>
      <c r="M2221" s="1901"/>
      <c r="P2221" s="1764"/>
      <c r="R2221" s="1765"/>
      <c r="T2221" s="1767"/>
      <c r="V2221" s="1768"/>
      <c r="X2221" s="1767"/>
      <c r="Z2221" s="1768"/>
      <c r="AB2221" s="1767"/>
      <c r="AD2221" s="1768"/>
    </row>
    <row r="2222" spans="6:30" ht="18" customHeight="1">
      <c r="F2222" s="49"/>
      <c r="I2222" s="1847"/>
      <c r="J2222" s="883"/>
      <c r="L2222" s="49"/>
      <c r="M2222" s="1901"/>
      <c r="P2222" s="1764"/>
      <c r="R2222" s="1765"/>
      <c r="T2222" s="1767"/>
      <c r="V2222" s="1768"/>
      <c r="X2222" s="1767"/>
      <c r="Z2222" s="1768"/>
      <c r="AB2222" s="1767"/>
      <c r="AD2222" s="1768"/>
    </row>
    <row r="2223" spans="6:30" ht="18" customHeight="1">
      <c r="F2223" s="49"/>
      <c r="I2223" s="1847"/>
      <c r="J2223" s="883"/>
      <c r="L2223" s="49"/>
      <c r="M2223" s="1901"/>
      <c r="P2223" s="1764"/>
      <c r="R2223" s="1765"/>
      <c r="T2223" s="1767"/>
      <c r="V2223" s="1768"/>
      <c r="X2223" s="1767"/>
      <c r="Z2223" s="1768"/>
      <c r="AB2223" s="1767"/>
      <c r="AD2223" s="1768"/>
    </row>
    <row r="2224" spans="6:30" ht="18" customHeight="1">
      <c r="F2224" s="49"/>
      <c r="I2224" s="1847"/>
      <c r="J2224" s="883"/>
      <c r="L2224" s="49"/>
      <c r="M2224" s="1901"/>
      <c r="P2224" s="1764"/>
      <c r="R2224" s="1765"/>
      <c r="T2224" s="1767"/>
      <c r="V2224" s="1768"/>
      <c r="X2224" s="1767"/>
      <c r="Z2224" s="1768"/>
      <c r="AB2224" s="1767"/>
      <c r="AD2224" s="1768"/>
    </row>
    <row r="2225" spans="6:30" ht="18" customHeight="1">
      <c r="F2225" s="49"/>
      <c r="I2225" s="1847"/>
      <c r="J2225" s="883"/>
      <c r="L2225" s="49"/>
      <c r="M2225" s="1901"/>
      <c r="P2225" s="1764"/>
      <c r="R2225" s="1765"/>
      <c r="T2225" s="1767"/>
      <c r="V2225" s="1768"/>
      <c r="X2225" s="1767"/>
      <c r="Z2225" s="1768"/>
      <c r="AB2225" s="1767"/>
      <c r="AD2225" s="1768"/>
    </row>
    <row r="2226" spans="6:30" ht="18" customHeight="1">
      <c r="F2226" s="49"/>
      <c r="I2226" s="1847"/>
      <c r="J2226" s="883"/>
      <c r="L2226" s="49"/>
      <c r="M2226" s="1901"/>
      <c r="P2226" s="1764"/>
      <c r="R2226" s="1765"/>
      <c r="T2226" s="1767"/>
      <c r="V2226" s="1768"/>
      <c r="X2226" s="1767"/>
      <c r="Z2226" s="1768"/>
      <c r="AB2226" s="1767"/>
      <c r="AD2226" s="1768"/>
    </row>
    <row r="2227" spans="6:30" ht="18" customHeight="1">
      <c r="F2227" s="49"/>
      <c r="I2227" s="1847"/>
      <c r="J2227" s="883"/>
      <c r="L2227" s="49"/>
      <c r="M2227" s="1901"/>
      <c r="P2227" s="1764"/>
      <c r="R2227" s="1765"/>
      <c r="T2227" s="1767"/>
      <c r="V2227" s="1768"/>
      <c r="X2227" s="1767"/>
      <c r="Z2227" s="1768"/>
      <c r="AB2227" s="1767"/>
      <c r="AD2227" s="1768"/>
    </row>
    <row r="2228" spans="6:30" ht="18" customHeight="1">
      <c r="F2228" s="49"/>
      <c r="I2228" s="1847"/>
      <c r="J2228" s="883"/>
      <c r="L2228" s="49"/>
      <c r="M2228" s="1901"/>
      <c r="P2228" s="1764"/>
      <c r="R2228" s="1765"/>
      <c r="T2228" s="1767"/>
      <c r="V2228" s="1768"/>
      <c r="X2228" s="1767"/>
      <c r="Z2228" s="1768"/>
      <c r="AB2228" s="1767"/>
      <c r="AD2228" s="1768"/>
    </row>
    <row r="2229" spans="6:30" ht="18" customHeight="1">
      <c r="F2229" s="49"/>
      <c r="I2229" s="1847"/>
      <c r="J2229" s="883"/>
      <c r="L2229" s="49"/>
      <c r="M2229" s="1901"/>
      <c r="P2229" s="1764"/>
      <c r="R2229" s="1765"/>
      <c r="T2229" s="1767"/>
      <c r="V2229" s="1768"/>
      <c r="X2229" s="1767"/>
      <c r="Z2229" s="1768"/>
      <c r="AB2229" s="1767"/>
      <c r="AD2229" s="1768"/>
    </row>
    <row r="2230" spans="6:30" ht="18" customHeight="1">
      <c r="F2230" s="49"/>
      <c r="I2230" s="1847"/>
      <c r="J2230" s="883"/>
      <c r="L2230" s="49"/>
      <c r="M2230" s="1901"/>
      <c r="P2230" s="1764"/>
      <c r="R2230" s="1765"/>
      <c r="T2230" s="1767"/>
      <c r="V2230" s="1768"/>
      <c r="X2230" s="1767"/>
      <c r="Z2230" s="1768"/>
      <c r="AB2230" s="1767"/>
      <c r="AD2230" s="1768"/>
    </row>
    <row r="2231" spans="6:30" ht="18" customHeight="1">
      <c r="F2231" s="49"/>
      <c r="I2231" s="1847"/>
      <c r="J2231" s="883"/>
      <c r="L2231" s="49"/>
      <c r="M2231" s="1901"/>
      <c r="P2231" s="1764"/>
      <c r="R2231" s="1765"/>
      <c r="T2231" s="1767"/>
      <c r="V2231" s="1768"/>
      <c r="X2231" s="1767"/>
      <c r="Z2231" s="1768"/>
      <c r="AB2231" s="1767"/>
      <c r="AD2231" s="1768"/>
    </row>
    <row r="2232" spans="6:30" ht="18" customHeight="1">
      <c r="F2232" s="49"/>
      <c r="I2232" s="1847"/>
      <c r="J2232" s="883"/>
      <c r="L2232" s="49"/>
      <c r="M2232" s="1901"/>
      <c r="P2232" s="1764"/>
      <c r="R2232" s="1765"/>
      <c r="T2232" s="1767"/>
      <c r="V2232" s="1768"/>
      <c r="X2232" s="1767"/>
      <c r="Z2232" s="1768"/>
      <c r="AB2232" s="1767"/>
      <c r="AD2232" s="1768"/>
    </row>
    <row r="2233" spans="6:30" ht="18" customHeight="1">
      <c r="F2233" s="49"/>
      <c r="I2233" s="1847"/>
      <c r="J2233" s="883"/>
      <c r="L2233" s="49"/>
      <c r="M2233" s="1901"/>
      <c r="P2233" s="1764"/>
      <c r="R2233" s="1765"/>
      <c r="T2233" s="1767"/>
      <c r="V2233" s="1768"/>
      <c r="X2233" s="1767"/>
      <c r="Z2233" s="1768"/>
      <c r="AB2233" s="1767"/>
      <c r="AD2233" s="1768"/>
    </row>
    <row r="2234" spans="6:30" ht="18" customHeight="1">
      <c r="F2234" s="49"/>
      <c r="I2234" s="1847"/>
      <c r="J2234" s="883"/>
      <c r="L2234" s="49"/>
      <c r="M2234" s="1901"/>
      <c r="P2234" s="1764"/>
      <c r="R2234" s="1765"/>
      <c r="T2234" s="1767"/>
      <c r="V2234" s="1768"/>
      <c r="X2234" s="1767"/>
      <c r="Z2234" s="1768"/>
      <c r="AB2234" s="1767"/>
      <c r="AD2234" s="1768"/>
    </row>
    <row r="2235" spans="6:30" ht="18" customHeight="1">
      <c r="F2235" s="49"/>
      <c r="I2235" s="1847"/>
      <c r="J2235" s="883"/>
      <c r="L2235" s="49"/>
      <c r="M2235" s="1901"/>
      <c r="P2235" s="1764"/>
      <c r="R2235" s="1765"/>
      <c r="T2235" s="1767"/>
      <c r="V2235" s="1768"/>
      <c r="X2235" s="1767"/>
      <c r="Z2235" s="1768"/>
      <c r="AB2235" s="1767"/>
      <c r="AD2235" s="1768"/>
    </row>
    <row r="2236" spans="6:30" ht="18" customHeight="1">
      <c r="F2236" s="49"/>
      <c r="I2236" s="1847"/>
      <c r="J2236" s="883"/>
      <c r="L2236" s="49"/>
      <c r="M2236" s="1901"/>
      <c r="P2236" s="1764"/>
      <c r="R2236" s="1765"/>
      <c r="T2236" s="1767"/>
      <c r="V2236" s="1768"/>
      <c r="X2236" s="1767"/>
      <c r="Z2236" s="1768"/>
      <c r="AB2236" s="1767"/>
      <c r="AD2236" s="1768"/>
    </row>
    <row r="2237" spans="6:30" ht="18" customHeight="1">
      <c r="F2237" s="49"/>
      <c r="I2237" s="1847"/>
      <c r="J2237" s="883"/>
      <c r="L2237" s="49"/>
      <c r="M2237" s="1901"/>
      <c r="P2237" s="1764"/>
      <c r="R2237" s="1765"/>
      <c r="T2237" s="1767"/>
      <c r="V2237" s="1768"/>
      <c r="X2237" s="1767"/>
      <c r="Z2237" s="1768"/>
      <c r="AB2237" s="1767"/>
      <c r="AD2237" s="1768"/>
    </row>
    <row r="2238" spans="6:30" ht="18" customHeight="1">
      <c r="F2238" s="49"/>
      <c r="I2238" s="1847"/>
      <c r="J2238" s="883"/>
      <c r="L2238" s="49"/>
      <c r="M2238" s="1901"/>
      <c r="P2238" s="1764"/>
      <c r="R2238" s="1765"/>
      <c r="T2238" s="1767"/>
      <c r="V2238" s="1768"/>
      <c r="X2238" s="1767"/>
      <c r="Z2238" s="1768"/>
      <c r="AB2238" s="1767"/>
      <c r="AD2238" s="1768"/>
    </row>
    <row r="2239" spans="6:30" ht="18" customHeight="1">
      <c r="F2239" s="49"/>
      <c r="I2239" s="1847"/>
      <c r="J2239" s="883"/>
      <c r="L2239" s="49"/>
      <c r="M2239" s="1901"/>
      <c r="P2239" s="1764"/>
      <c r="R2239" s="1765"/>
      <c r="T2239" s="1767"/>
      <c r="V2239" s="1768"/>
      <c r="X2239" s="1767"/>
      <c r="Z2239" s="1768"/>
      <c r="AB2239" s="1767"/>
      <c r="AD2239" s="1768"/>
    </row>
    <row r="2240" spans="6:30" ht="18" customHeight="1">
      <c r="F2240" s="49"/>
      <c r="I2240" s="1847"/>
      <c r="J2240" s="883"/>
      <c r="L2240" s="49"/>
      <c r="M2240" s="1901"/>
      <c r="P2240" s="1764"/>
      <c r="R2240" s="1765"/>
      <c r="T2240" s="1767"/>
      <c r="V2240" s="1768"/>
      <c r="X2240" s="1767"/>
      <c r="Z2240" s="1768"/>
      <c r="AB2240" s="1767"/>
      <c r="AD2240" s="1768"/>
    </row>
    <row r="2241" spans="6:30" ht="18" customHeight="1">
      <c r="F2241" s="49"/>
      <c r="I2241" s="1847"/>
      <c r="J2241" s="883"/>
      <c r="L2241" s="49"/>
      <c r="M2241" s="1901"/>
      <c r="P2241" s="1764"/>
      <c r="R2241" s="1765"/>
      <c r="T2241" s="1767"/>
      <c r="V2241" s="1768"/>
      <c r="X2241" s="1767"/>
      <c r="Z2241" s="1768"/>
      <c r="AB2241" s="1767"/>
      <c r="AD2241" s="1768"/>
    </row>
    <row r="2242" spans="6:30" ht="18" customHeight="1">
      <c r="F2242" s="49"/>
      <c r="I2242" s="1847"/>
      <c r="J2242" s="883"/>
      <c r="L2242" s="49"/>
      <c r="M2242" s="1901"/>
      <c r="P2242" s="1764"/>
      <c r="R2242" s="1765"/>
      <c r="T2242" s="1767"/>
      <c r="V2242" s="1768"/>
      <c r="X2242" s="1767"/>
      <c r="Z2242" s="1768"/>
      <c r="AB2242" s="1767"/>
      <c r="AD2242" s="1768"/>
    </row>
    <row r="2243" spans="6:30" ht="18" customHeight="1">
      <c r="F2243" s="49"/>
      <c r="I2243" s="1847"/>
      <c r="J2243" s="883"/>
      <c r="L2243" s="49"/>
      <c r="M2243" s="1901"/>
      <c r="P2243" s="1764"/>
      <c r="R2243" s="1765"/>
      <c r="T2243" s="1767"/>
      <c r="V2243" s="1768"/>
      <c r="X2243" s="1767"/>
      <c r="Z2243" s="1768"/>
      <c r="AB2243" s="1767"/>
      <c r="AD2243" s="1768"/>
    </row>
    <row r="2244" spans="6:30" ht="18" customHeight="1">
      <c r="F2244" s="49"/>
      <c r="I2244" s="1847"/>
      <c r="J2244" s="883"/>
      <c r="L2244" s="49"/>
      <c r="M2244" s="1901"/>
      <c r="P2244" s="1764"/>
      <c r="R2244" s="1765"/>
      <c r="T2244" s="1767"/>
      <c r="V2244" s="1768"/>
      <c r="X2244" s="1767"/>
      <c r="Z2244" s="1768"/>
      <c r="AB2244" s="1767"/>
      <c r="AD2244" s="1768"/>
    </row>
    <row r="2245" spans="6:30" ht="18" customHeight="1">
      <c r="F2245" s="49"/>
      <c r="I2245" s="1847"/>
      <c r="J2245" s="883"/>
      <c r="L2245" s="49"/>
      <c r="M2245" s="1901"/>
      <c r="P2245" s="1764"/>
      <c r="R2245" s="1765"/>
      <c r="T2245" s="1767"/>
      <c r="V2245" s="1768"/>
      <c r="X2245" s="1767"/>
      <c r="Z2245" s="1768"/>
      <c r="AB2245" s="1767"/>
      <c r="AD2245" s="1768"/>
    </row>
    <row r="2246" spans="6:30" ht="18" customHeight="1">
      <c r="F2246" s="49"/>
      <c r="I2246" s="1847"/>
      <c r="J2246" s="883"/>
      <c r="L2246" s="49"/>
      <c r="M2246" s="1901"/>
      <c r="P2246" s="1764"/>
      <c r="R2246" s="1765"/>
      <c r="T2246" s="1767"/>
      <c r="V2246" s="1768"/>
      <c r="X2246" s="1767"/>
      <c r="Z2246" s="1768"/>
      <c r="AB2246" s="1767"/>
      <c r="AD2246" s="1768"/>
    </row>
    <row r="2247" spans="6:30" ht="18" customHeight="1">
      <c r="F2247" s="49"/>
      <c r="I2247" s="1847"/>
      <c r="J2247" s="883"/>
      <c r="L2247" s="49"/>
      <c r="M2247" s="1901"/>
      <c r="P2247" s="1764"/>
      <c r="R2247" s="1765"/>
      <c r="T2247" s="1767"/>
      <c r="V2247" s="1768"/>
      <c r="X2247" s="1767"/>
      <c r="Z2247" s="1768"/>
      <c r="AB2247" s="1767"/>
      <c r="AD2247" s="1768"/>
    </row>
    <row r="2248" spans="6:30" ht="18" customHeight="1">
      <c r="F2248" s="49"/>
      <c r="I2248" s="1847"/>
      <c r="J2248" s="883"/>
      <c r="L2248" s="49"/>
      <c r="M2248" s="1901"/>
      <c r="P2248" s="1764"/>
      <c r="R2248" s="1765"/>
      <c r="T2248" s="1767"/>
      <c r="V2248" s="1768"/>
      <c r="X2248" s="1767"/>
      <c r="Z2248" s="1768"/>
      <c r="AB2248" s="1767"/>
      <c r="AD2248" s="1768"/>
    </row>
    <row r="2249" spans="6:30" ht="18" customHeight="1">
      <c r="F2249" s="49"/>
      <c r="I2249" s="1847"/>
      <c r="J2249" s="883"/>
      <c r="L2249" s="49"/>
      <c r="M2249" s="1901"/>
      <c r="P2249" s="1764"/>
      <c r="R2249" s="1765"/>
      <c r="T2249" s="1767"/>
      <c r="V2249" s="1768"/>
      <c r="X2249" s="1767"/>
      <c r="Z2249" s="1768"/>
      <c r="AB2249" s="1767"/>
      <c r="AD2249" s="1768"/>
    </row>
    <row r="2250" spans="6:30" ht="18" customHeight="1">
      <c r="F2250" s="49"/>
      <c r="I2250" s="1847"/>
      <c r="J2250" s="883"/>
      <c r="L2250" s="49"/>
      <c r="M2250" s="1901"/>
      <c r="P2250" s="1764"/>
      <c r="R2250" s="1765"/>
      <c r="T2250" s="1767"/>
      <c r="V2250" s="1768"/>
      <c r="X2250" s="1767"/>
      <c r="Z2250" s="1768"/>
      <c r="AB2250" s="1767"/>
      <c r="AD2250" s="1768"/>
    </row>
    <row r="2251" spans="6:30" ht="18" customHeight="1">
      <c r="F2251" s="49"/>
      <c r="I2251" s="1847"/>
      <c r="J2251" s="883"/>
      <c r="L2251" s="49"/>
      <c r="M2251" s="1901"/>
      <c r="P2251" s="1764"/>
      <c r="R2251" s="1765"/>
      <c r="T2251" s="1767"/>
      <c r="V2251" s="1768"/>
      <c r="X2251" s="1767"/>
      <c r="Z2251" s="1768"/>
      <c r="AB2251" s="1767"/>
      <c r="AD2251" s="1768"/>
    </row>
    <row r="2252" spans="6:30" ht="18" customHeight="1">
      <c r="F2252" s="49"/>
      <c r="I2252" s="1847"/>
      <c r="J2252" s="883"/>
      <c r="L2252" s="49"/>
      <c r="M2252" s="1901"/>
      <c r="P2252" s="1764"/>
      <c r="R2252" s="1765"/>
      <c r="T2252" s="1767"/>
      <c r="V2252" s="1768"/>
      <c r="X2252" s="1767"/>
      <c r="Z2252" s="1768"/>
      <c r="AB2252" s="1767"/>
      <c r="AD2252" s="1768"/>
    </row>
    <row r="2253" spans="6:30" ht="18" customHeight="1">
      <c r="F2253" s="49"/>
      <c r="I2253" s="1847"/>
      <c r="J2253" s="883"/>
      <c r="L2253" s="49"/>
      <c r="M2253" s="1901"/>
      <c r="P2253" s="1764"/>
      <c r="R2253" s="1765"/>
      <c r="T2253" s="1767"/>
      <c r="V2253" s="1768"/>
      <c r="X2253" s="1767"/>
      <c r="Z2253" s="1768"/>
      <c r="AB2253" s="1767"/>
      <c r="AD2253" s="1768"/>
    </row>
    <row r="2254" spans="6:30" ht="18" customHeight="1">
      <c r="F2254" s="49"/>
      <c r="I2254" s="1847"/>
      <c r="J2254" s="883"/>
      <c r="L2254" s="49"/>
      <c r="M2254" s="1901"/>
      <c r="P2254" s="1764"/>
      <c r="R2254" s="1765"/>
      <c r="T2254" s="1767"/>
      <c r="V2254" s="1768"/>
      <c r="X2254" s="1767"/>
      <c r="Z2254" s="1768"/>
      <c r="AB2254" s="1767"/>
      <c r="AD2254" s="1768"/>
    </row>
    <row r="2255" spans="6:30" ht="18" customHeight="1">
      <c r="F2255" s="49"/>
      <c r="I2255" s="1847"/>
      <c r="J2255" s="883"/>
      <c r="L2255" s="49"/>
      <c r="M2255" s="1901"/>
      <c r="P2255" s="1764"/>
      <c r="R2255" s="1765"/>
      <c r="T2255" s="1767"/>
      <c r="V2255" s="1768"/>
      <c r="X2255" s="1767"/>
      <c r="Z2255" s="1768"/>
      <c r="AB2255" s="1767"/>
      <c r="AD2255" s="1768"/>
    </row>
    <row r="2256" spans="6:30" ht="18" customHeight="1">
      <c r="F2256" s="49"/>
      <c r="I2256" s="1847"/>
      <c r="J2256" s="883"/>
      <c r="L2256" s="49"/>
      <c r="M2256" s="1901"/>
      <c r="P2256" s="1764"/>
      <c r="R2256" s="1765"/>
      <c r="T2256" s="1767"/>
      <c r="V2256" s="1768"/>
      <c r="X2256" s="1767"/>
      <c r="Z2256" s="1768"/>
      <c r="AB2256" s="1767"/>
      <c r="AD2256" s="1768"/>
    </row>
    <row r="2257" spans="6:30" ht="18" customHeight="1">
      <c r="F2257" s="49"/>
      <c r="I2257" s="1847"/>
      <c r="J2257" s="883"/>
      <c r="L2257" s="49"/>
      <c r="M2257" s="1901"/>
      <c r="P2257" s="1764"/>
      <c r="R2257" s="1765"/>
      <c r="T2257" s="1767"/>
      <c r="V2257" s="1768"/>
      <c r="X2257" s="1767"/>
      <c r="Z2257" s="1768"/>
      <c r="AB2257" s="1767"/>
      <c r="AD2257" s="1768"/>
    </row>
    <row r="2258" spans="6:30" ht="18" customHeight="1">
      <c r="F2258" s="49"/>
      <c r="I2258" s="1847"/>
      <c r="J2258" s="883"/>
      <c r="L2258" s="49"/>
      <c r="M2258" s="1901"/>
      <c r="P2258" s="1764"/>
      <c r="R2258" s="1765"/>
      <c r="T2258" s="1767"/>
      <c r="V2258" s="1768"/>
      <c r="X2258" s="1767"/>
      <c r="Z2258" s="1768"/>
      <c r="AB2258" s="1767"/>
      <c r="AD2258" s="1768"/>
    </row>
    <row r="2259" spans="6:30" ht="18" customHeight="1">
      <c r="F2259" s="49"/>
      <c r="I2259" s="1847"/>
      <c r="J2259" s="883"/>
      <c r="L2259" s="49"/>
      <c r="M2259" s="1901"/>
      <c r="P2259" s="1764"/>
      <c r="R2259" s="1765"/>
      <c r="T2259" s="1767"/>
      <c r="V2259" s="1768"/>
      <c r="X2259" s="1767"/>
      <c r="Z2259" s="1768"/>
      <c r="AB2259" s="1767"/>
      <c r="AD2259" s="1768"/>
    </row>
    <row r="2260" spans="6:30" ht="18" customHeight="1">
      <c r="F2260" s="49"/>
      <c r="I2260" s="1847"/>
      <c r="J2260" s="883"/>
      <c r="L2260" s="49"/>
      <c r="M2260" s="1901"/>
      <c r="P2260" s="1764"/>
      <c r="R2260" s="1765"/>
      <c r="T2260" s="1767"/>
      <c r="V2260" s="1768"/>
      <c r="X2260" s="1767"/>
      <c r="Z2260" s="1768"/>
      <c r="AB2260" s="1767"/>
      <c r="AD2260" s="1768"/>
    </row>
    <row r="2261" spans="6:30" ht="18" customHeight="1">
      <c r="F2261" s="49"/>
      <c r="I2261" s="1847"/>
      <c r="J2261" s="883"/>
      <c r="L2261" s="49"/>
      <c r="M2261" s="1901"/>
      <c r="P2261" s="1764"/>
      <c r="R2261" s="1765"/>
      <c r="T2261" s="1767"/>
      <c r="V2261" s="1768"/>
      <c r="X2261" s="1767"/>
      <c r="Z2261" s="1768"/>
      <c r="AB2261" s="1767"/>
      <c r="AD2261" s="1768"/>
    </row>
    <row r="2262" spans="6:30" ht="18" customHeight="1">
      <c r="F2262" s="49"/>
      <c r="I2262" s="1847"/>
      <c r="J2262" s="883"/>
      <c r="L2262" s="49"/>
      <c r="M2262" s="1901"/>
      <c r="P2262" s="1764"/>
      <c r="R2262" s="1765"/>
      <c r="T2262" s="1767"/>
      <c r="V2262" s="1768"/>
      <c r="X2262" s="1767"/>
      <c r="Z2262" s="1768"/>
      <c r="AB2262" s="1767"/>
      <c r="AD2262" s="1768"/>
    </row>
    <row r="2263" spans="6:30" ht="18" customHeight="1">
      <c r="F2263" s="49"/>
      <c r="I2263" s="1847"/>
      <c r="J2263" s="883"/>
      <c r="L2263" s="49"/>
      <c r="M2263" s="1901"/>
      <c r="P2263" s="1764"/>
      <c r="R2263" s="1765"/>
      <c r="T2263" s="1767"/>
      <c r="V2263" s="1768"/>
      <c r="X2263" s="1767"/>
      <c r="Z2263" s="1768"/>
      <c r="AB2263" s="1767"/>
      <c r="AD2263" s="1768"/>
    </row>
    <row r="2264" spans="6:30" ht="18" customHeight="1">
      <c r="F2264" s="49"/>
      <c r="I2264" s="1847"/>
      <c r="J2264" s="883"/>
      <c r="L2264" s="49"/>
      <c r="M2264" s="1901"/>
      <c r="P2264" s="1764"/>
      <c r="R2264" s="1765"/>
      <c r="T2264" s="1767"/>
      <c r="V2264" s="1768"/>
      <c r="X2264" s="1767"/>
      <c r="Z2264" s="1768"/>
      <c r="AB2264" s="1767"/>
      <c r="AD2264" s="1768"/>
    </row>
    <row r="2265" spans="6:30" ht="18" customHeight="1">
      <c r="F2265" s="49"/>
      <c r="I2265" s="1847"/>
      <c r="J2265" s="883"/>
      <c r="L2265" s="49"/>
      <c r="M2265" s="1901"/>
      <c r="P2265" s="1764"/>
      <c r="R2265" s="1765"/>
      <c r="T2265" s="1767"/>
      <c r="V2265" s="1768"/>
      <c r="X2265" s="1767"/>
      <c r="Z2265" s="1768"/>
      <c r="AB2265" s="1767"/>
      <c r="AD2265" s="1768"/>
    </row>
    <row r="2266" spans="6:30" ht="18" customHeight="1">
      <c r="F2266" s="49"/>
      <c r="I2266" s="1847"/>
      <c r="J2266" s="883"/>
      <c r="L2266" s="49"/>
      <c r="M2266" s="1901"/>
      <c r="P2266" s="1764"/>
      <c r="R2266" s="1765"/>
      <c r="T2266" s="1767"/>
      <c r="V2266" s="1768"/>
      <c r="X2266" s="1767"/>
      <c r="Z2266" s="1768"/>
      <c r="AB2266" s="1767"/>
      <c r="AD2266" s="1768"/>
    </row>
    <row r="2267" spans="6:30" ht="18" customHeight="1">
      <c r="F2267" s="49"/>
      <c r="I2267" s="1847"/>
      <c r="J2267" s="883"/>
      <c r="L2267" s="49"/>
      <c r="M2267" s="1901"/>
      <c r="P2267" s="1764"/>
      <c r="R2267" s="1765"/>
      <c r="T2267" s="1767"/>
      <c r="V2267" s="1768"/>
      <c r="X2267" s="1767"/>
      <c r="Z2267" s="1768"/>
      <c r="AB2267" s="1767"/>
      <c r="AD2267" s="1768"/>
    </row>
    <row r="2268" spans="6:30" ht="18" customHeight="1">
      <c r="F2268" s="49"/>
      <c r="I2268" s="1847"/>
      <c r="J2268" s="883"/>
      <c r="L2268" s="49"/>
      <c r="M2268" s="1901"/>
      <c r="P2268" s="1764"/>
      <c r="R2268" s="1765"/>
      <c r="T2268" s="1767"/>
      <c r="V2268" s="1768"/>
      <c r="X2268" s="1767"/>
      <c r="Z2268" s="1768"/>
      <c r="AB2268" s="1767"/>
      <c r="AD2268" s="1768"/>
    </row>
    <row r="2269" spans="6:30" ht="18" customHeight="1">
      <c r="F2269" s="49"/>
      <c r="I2269" s="1847"/>
      <c r="J2269" s="883"/>
      <c r="L2269" s="49"/>
      <c r="M2269" s="1901"/>
      <c r="P2269" s="1764"/>
      <c r="R2269" s="1765"/>
      <c r="T2269" s="1767"/>
      <c r="V2269" s="1768"/>
      <c r="X2269" s="1767"/>
      <c r="Z2269" s="1768"/>
      <c r="AB2269" s="1767"/>
      <c r="AD2269" s="1768"/>
    </row>
    <row r="2270" spans="6:30" ht="18" customHeight="1">
      <c r="F2270" s="49"/>
      <c r="I2270" s="1847"/>
      <c r="J2270" s="883"/>
      <c r="L2270" s="49"/>
      <c r="M2270" s="1901"/>
      <c r="P2270" s="1764"/>
      <c r="R2270" s="1765"/>
      <c r="T2270" s="1767"/>
      <c r="V2270" s="1768"/>
      <c r="X2270" s="1767"/>
      <c r="Z2270" s="1768"/>
      <c r="AB2270" s="1767"/>
      <c r="AD2270" s="1768"/>
    </row>
    <row r="2271" spans="6:30" ht="18" customHeight="1">
      <c r="F2271" s="49"/>
      <c r="I2271" s="1847"/>
      <c r="J2271" s="883"/>
      <c r="L2271" s="49"/>
      <c r="M2271" s="1901"/>
      <c r="P2271" s="1764"/>
      <c r="R2271" s="1765"/>
      <c r="T2271" s="1767"/>
      <c r="V2271" s="1768"/>
      <c r="X2271" s="1767"/>
      <c r="Z2271" s="1768"/>
      <c r="AB2271" s="1767"/>
      <c r="AD2271" s="1768"/>
    </row>
    <row r="2272" spans="6:30" ht="18" customHeight="1">
      <c r="F2272" s="49"/>
      <c r="I2272" s="1847"/>
      <c r="J2272" s="883"/>
      <c r="L2272" s="49"/>
      <c r="M2272" s="1901"/>
      <c r="P2272" s="1764"/>
      <c r="R2272" s="1765"/>
      <c r="T2272" s="1767"/>
      <c r="V2272" s="1768"/>
      <c r="X2272" s="1767"/>
      <c r="Z2272" s="1768"/>
      <c r="AB2272" s="1767"/>
      <c r="AD2272" s="1768"/>
    </row>
    <row r="2273" spans="6:30" ht="18" customHeight="1">
      <c r="F2273" s="49"/>
      <c r="I2273" s="1847"/>
      <c r="J2273" s="883"/>
      <c r="L2273" s="49"/>
      <c r="M2273" s="1901"/>
      <c r="P2273" s="1764"/>
      <c r="R2273" s="1765"/>
      <c r="T2273" s="1767"/>
      <c r="V2273" s="1768"/>
      <c r="X2273" s="1767"/>
      <c r="Z2273" s="1768"/>
      <c r="AB2273" s="1767"/>
      <c r="AD2273" s="1768"/>
    </row>
    <row r="2274" spans="6:30" ht="18" customHeight="1">
      <c r="F2274" s="49"/>
      <c r="I2274" s="1847"/>
      <c r="J2274" s="883"/>
      <c r="L2274" s="49"/>
      <c r="M2274" s="1901"/>
      <c r="P2274" s="1764"/>
      <c r="R2274" s="1765"/>
      <c r="T2274" s="1767"/>
      <c r="V2274" s="1768"/>
      <c r="X2274" s="1767"/>
      <c r="Z2274" s="1768"/>
      <c r="AB2274" s="1767"/>
      <c r="AD2274" s="1768"/>
    </row>
    <row r="2275" spans="6:30" ht="18" customHeight="1">
      <c r="F2275" s="49"/>
      <c r="I2275" s="1847"/>
      <c r="J2275" s="883"/>
      <c r="L2275" s="49"/>
      <c r="M2275" s="1901"/>
      <c r="P2275" s="1764"/>
      <c r="R2275" s="1765"/>
      <c r="T2275" s="1767"/>
      <c r="V2275" s="1768"/>
      <c r="X2275" s="1767"/>
      <c r="Z2275" s="1768"/>
      <c r="AB2275" s="1767"/>
      <c r="AD2275" s="1768"/>
    </row>
    <row r="2276" spans="6:30" ht="18" customHeight="1">
      <c r="F2276" s="49"/>
      <c r="I2276" s="1847"/>
      <c r="J2276" s="883"/>
      <c r="L2276" s="49"/>
      <c r="M2276" s="1901"/>
      <c r="P2276" s="1764"/>
      <c r="R2276" s="1765"/>
      <c r="T2276" s="1767"/>
      <c r="V2276" s="1768"/>
      <c r="X2276" s="1767"/>
      <c r="Z2276" s="1768"/>
      <c r="AB2276" s="1767"/>
      <c r="AD2276" s="1768"/>
    </row>
    <row r="2277" spans="6:30" ht="18" customHeight="1">
      <c r="F2277" s="49"/>
      <c r="I2277" s="1847"/>
      <c r="J2277" s="883"/>
      <c r="L2277" s="49"/>
      <c r="M2277" s="1901"/>
      <c r="P2277" s="1764"/>
      <c r="R2277" s="1765"/>
      <c r="T2277" s="1767"/>
      <c r="V2277" s="1768"/>
      <c r="X2277" s="1767"/>
      <c r="Z2277" s="1768"/>
      <c r="AB2277" s="1767"/>
      <c r="AD2277" s="1768"/>
    </row>
    <row r="2278" spans="6:30" ht="18" customHeight="1">
      <c r="F2278" s="49"/>
      <c r="I2278" s="1847"/>
      <c r="J2278" s="883"/>
      <c r="L2278" s="49"/>
      <c r="M2278" s="1901"/>
      <c r="P2278" s="1764"/>
      <c r="R2278" s="1765"/>
      <c r="T2278" s="1767"/>
      <c r="V2278" s="1768"/>
      <c r="X2278" s="1767"/>
      <c r="Z2278" s="1768"/>
      <c r="AB2278" s="1767"/>
      <c r="AD2278" s="1768"/>
    </row>
    <row r="2279" spans="6:30" ht="18" customHeight="1">
      <c r="F2279" s="49"/>
      <c r="I2279" s="1847"/>
      <c r="J2279" s="883"/>
      <c r="L2279" s="49"/>
      <c r="M2279" s="1901"/>
      <c r="P2279" s="1764"/>
      <c r="R2279" s="1765"/>
      <c r="T2279" s="1767"/>
      <c r="V2279" s="1768"/>
      <c r="X2279" s="1767"/>
      <c r="Z2279" s="1768"/>
      <c r="AB2279" s="1767"/>
      <c r="AD2279" s="1768"/>
    </row>
    <row r="2280" spans="6:30" ht="18" customHeight="1">
      <c r="F2280" s="49"/>
      <c r="I2280" s="1847"/>
      <c r="J2280" s="883"/>
      <c r="L2280" s="49"/>
      <c r="M2280" s="1901"/>
      <c r="P2280" s="1764"/>
      <c r="R2280" s="1765"/>
      <c r="T2280" s="1767"/>
      <c r="V2280" s="1768"/>
      <c r="X2280" s="1767"/>
      <c r="Z2280" s="1768"/>
      <c r="AB2280" s="1767"/>
      <c r="AD2280" s="1768"/>
    </row>
    <row r="2281" spans="6:30" ht="18" customHeight="1">
      <c r="F2281" s="49"/>
      <c r="I2281" s="1847"/>
      <c r="J2281" s="883"/>
      <c r="L2281" s="49"/>
      <c r="M2281" s="1901"/>
      <c r="P2281" s="1764"/>
      <c r="R2281" s="1765"/>
      <c r="T2281" s="1767"/>
      <c r="V2281" s="1768"/>
      <c r="X2281" s="1767"/>
      <c r="Z2281" s="1768"/>
      <c r="AB2281" s="1767"/>
      <c r="AD2281" s="1768"/>
    </row>
    <row r="2282" spans="6:30" ht="18" customHeight="1">
      <c r="F2282" s="49"/>
      <c r="I2282" s="1847"/>
      <c r="J2282" s="883"/>
      <c r="L2282" s="49"/>
      <c r="M2282" s="1901"/>
      <c r="P2282" s="1764"/>
      <c r="R2282" s="1765"/>
      <c r="T2282" s="1767"/>
      <c r="V2282" s="1768"/>
      <c r="X2282" s="1767"/>
      <c r="Z2282" s="1768"/>
      <c r="AB2282" s="1767"/>
      <c r="AD2282" s="1768"/>
    </row>
    <row r="2283" spans="6:30" ht="18" customHeight="1">
      <c r="F2283" s="49"/>
      <c r="I2283" s="1847"/>
      <c r="J2283" s="883"/>
      <c r="L2283" s="49"/>
      <c r="M2283" s="1901"/>
      <c r="P2283" s="1764"/>
      <c r="R2283" s="1765"/>
      <c r="T2283" s="1767"/>
      <c r="V2283" s="1768"/>
      <c r="X2283" s="1767"/>
      <c r="Z2283" s="1768"/>
      <c r="AB2283" s="1767"/>
      <c r="AD2283" s="1768"/>
    </row>
    <row r="2284" spans="6:30" ht="18" customHeight="1">
      <c r="F2284" s="49"/>
      <c r="I2284" s="1847"/>
      <c r="J2284" s="883"/>
      <c r="L2284" s="49"/>
      <c r="M2284" s="1901"/>
      <c r="P2284" s="1764"/>
      <c r="R2284" s="1765"/>
      <c r="T2284" s="1767"/>
      <c r="V2284" s="1768"/>
      <c r="X2284" s="1767"/>
      <c r="Z2284" s="1768"/>
      <c r="AB2284" s="1767"/>
      <c r="AD2284" s="1768"/>
    </row>
    <row r="2285" spans="6:30" ht="18" customHeight="1">
      <c r="F2285" s="49"/>
      <c r="I2285" s="1847"/>
      <c r="J2285" s="883"/>
      <c r="L2285" s="49"/>
      <c r="M2285" s="1901"/>
      <c r="P2285" s="1764"/>
      <c r="R2285" s="1765"/>
      <c r="T2285" s="1767"/>
      <c r="V2285" s="1768"/>
      <c r="X2285" s="1767"/>
      <c r="Z2285" s="1768"/>
      <c r="AB2285" s="1767"/>
      <c r="AD2285" s="1768"/>
    </row>
    <row r="2286" spans="6:30" ht="18" customHeight="1">
      <c r="F2286" s="49"/>
      <c r="I2286" s="1847"/>
      <c r="J2286" s="883"/>
      <c r="L2286" s="49"/>
      <c r="M2286" s="1901"/>
      <c r="P2286" s="1764"/>
      <c r="R2286" s="1765"/>
      <c r="T2286" s="1767"/>
      <c r="V2286" s="1768"/>
      <c r="X2286" s="1767"/>
      <c r="Z2286" s="1768"/>
      <c r="AB2286" s="1767"/>
      <c r="AD2286" s="1768"/>
    </row>
    <row r="2287" spans="6:30" ht="18" customHeight="1">
      <c r="F2287" s="49"/>
      <c r="I2287" s="1847"/>
      <c r="J2287" s="883"/>
      <c r="L2287" s="49"/>
      <c r="M2287" s="1901"/>
      <c r="P2287" s="1764"/>
      <c r="R2287" s="1765"/>
      <c r="T2287" s="1767"/>
      <c r="V2287" s="1768"/>
      <c r="X2287" s="1767"/>
      <c r="Z2287" s="1768"/>
      <c r="AB2287" s="1767"/>
      <c r="AD2287" s="1768"/>
    </row>
    <row r="2288" spans="6:30" ht="18" customHeight="1">
      <c r="F2288" s="49"/>
      <c r="I2288" s="1847"/>
      <c r="J2288" s="883"/>
      <c r="L2288" s="49"/>
      <c r="M2288" s="1901"/>
      <c r="P2288" s="1764"/>
      <c r="R2288" s="1765"/>
      <c r="T2288" s="1767"/>
      <c r="V2288" s="1768"/>
      <c r="X2288" s="1767"/>
      <c r="Z2288" s="1768"/>
      <c r="AB2288" s="1767"/>
      <c r="AD2288" s="1768"/>
    </row>
    <row r="2289" spans="6:30" ht="18" customHeight="1">
      <c r="F2289" s="49"/>
      <c r="I2289" s="1847"/>
      <c r="J2289" s="883"/>
      <c r="L2289" s="49"/>
      <c r="M2289" s="1901"/>
      <c r="P2289" s="1764"/>
      <c r="R2289" s="1765"/>
      <c r="T2289" s="1767"/>
      <c r="V2289" s="1768"/>
      <c r="X2289" s="1767"/>
      <c r="Z2289" s="1768"/>
      <c r="AB2289" s="1767"/>
      <c r="AD2289" s="1768"/>
    </row>
    <row r="2290" spans="6:30" ht="18" customHeight="1">
      <c r="F2290" s="49"/>
      <c r="I2290" s="1847"/>
      <c r="J2290" s="883"/>
      <c r="L2290" s="49"/>
      <c r="M2290" s="1901"/>
      <c r="P2290" s="1764"/>
      <c r="R2290" s="1765"/>
      <c r="T2290" s="1767"/>
      <c r="V2290" s="1768"/>
      <c r="X2290" s="1767"/>
      <c r="Z2290" s="1768"/>
      <c r="AB2290" s="1767"/>
      <c r="AD2290" s="1768"/>
    </row>
    <row r="2291" spans="6:30" ht="18" customHeight="1">
      <c r="F2291" s="49"/>
      <c r="I2291" s="1847"/>
      <c r="J2291" s="883"/>
      <c r="L2291" s="49"/>
      <c r="M2291" s="1901"/>
      <c r="P2291" s="1764"/>
      <c r="R2291" s="1765"/>
      <c r="T2291" s="1767"/>
      <c r="V2291" s="1768"/>
      <c r="X2291" s="1767"/>
      <c r="Z2291" s="1768"/>
      <c r="AB2291" s="1767"/>
      <c r="AD2291" s="1768"/>
    </row>
    <row r="2292" spans="6:30" ht="18" customHeight="1">
      <c r="F2292" s="49"/>
      <c r="I2292" s="1847"/>
      <c r="J2292" s="883"/>
      <c r="L2292" s="49"/>
      <c r="M2292" s="1901"/>
      <c r="P2292" s="1764"/>
      <c r="R2292" s="1765"/>
      <c r="T2292" s="1767"/>
      <c r="V2292" s="1768"/>
      <c r="X2292" s="1767"/>
      <c r="Z2292" s="1768"/>
      <c r="AB2292" s="1767"/>
      <c r="AD2292" s="1768"/>
    </row>
    <row r="2293" spans="6:30" ht="18" customHeight="1">
      <c r="F2293" s="49"/>
      <c r="I2293" s="1847"/>
      <c r="J2293" s="883"/>
      <c r="L2293" s="49"/>
      <c r="M2293" s="1901"/>
      <c r="P2293" s="1764"/>
      <c r="R2293" s="1765"/>
      <c r="T2293" s="1767"/>
      <c r="V2293" s="1768"/>
      <c r="X2293" s="1767"/>
      <c r="Z2293" s="1768"/>
      <c r="AB2293" s="1767"/>
      <c r="AD2293" s="1768"/>
    </row>
    <row r="2294" spans="6:30" ht="18" customHeight="1">
      <c r="F2294" s="49"/>
      <c r="I2294" s="1847"/>
      <c r="J2294" s="883"/>
      <c r="L2294" s="49"/>
      <c r="M2294" s="1901"/>
      <c r="P2294" s="1764"/>
      <c r="R2294" s="1765"/>
      <c r="T2294" s="1767"/>
      <c r="V2294" s="1768"/>
      <c r="X2294" s="1767"/>
      <c r="Z2294" s="1768"/>
      <c r="AB2294" s="1767"/>
      <c r="AD2294" s="1768"/>
    </row>
    <row r="2295" spans="6:30" ht="18" customHeight="1">
      <c r="F2295" s="49"/>
      <c r="I2295" s="1847"/>
      <c r="J2295" s="883"/>
      <c r="L2295" s="49"/>
      <c r="M2295" s="1901"/>
      <c r="P2295" s="1764"/>
      <c r="R2295" s="1765"/>
      <c r="T2295" s="1767"/>
      <c r="V2295" s="1768"/>
      <c r="X2295" s="1767"/>
      <c r="Z2295" s="1768"/>
      <c r="AB2295" s="1767"/>
      <c r="AD2295" s="1768"/>
    </row>
    <row r="2296" spans="6:30" ht="18" customHeight="1">
      <c r="F2296" s="49"/>
      <c r="I2296" s="1847"/>
      <c r="J2296" s="883"/>
      <c r="L2296" s="49"/>
      <c r="M2296" s="1901"/>
      <c r="P2296" s="1764"/>
      <c r="R2296" s="1765"/>
      <c r="T2296" s="1767"/>
      <c r="V2296" s="1768"/>
      <c r="X2296" s="1767"/>
      <c r="Z2296" s="1768"/>
      <c r="AB2296" s="1767"/>
      <c r="AD2296" s="1768"/>
    </row>
    <row r="2297" spans="6:30" ht="18" customHeight="1">
      <c r="F2297" s="49"/>
      <c r="I2297" s="1847"/>
      <c r="J2297" s="883"/>
      <c r="L2297" s="49"/>
      <c r="M2297" s="1901"/>
      <c r="P2297" s="1764"/>
      <c r="R2297" s="1765"/>
      <c r="T2297" s="1767"/>
      <c r="V2297" s="1768"/>
      <c r="X2297" s="1767"/>
      <c r="Z2297" s="1768"/>
      <c r="AB2297" s="1767"/>
      <c r="AD2297" s="1768"/>
    </row>
    <row r="2298" spans="6:30" ht="18" customHeight="1">
      <c r="F2298" s="49"/>
      <c r="I2298" s="1847"/>
      <c r="J2298" s="883"/>
      <c r="L2298" s="49"/>
      <c r="M2298" s="1901"/>
      <c r="P2298" s="1764"/>
      <c r="R2298" s="1765"/>
      <c r="T2298" s="1767"/>
      <c r="V2298" s="1768"/>
      <c r="X2298" s="1767"/>
      <c r="Z2298" s="1768"/>
      <c r="AB2298" s="1767"/>
      <c r="AD2298" s="1768"/>
    </row>
    <row r="2299" spans="6:30" ht="18" customHeight="1">
      <c r="F2299" s="49"/>
      <c r="I2299" s="1847"/>
      <c r="J2299" s="883"/>
      <c r="L2299" s="49"/>
      <c r="M2299" s="1901"/>
      <c r="P2299" s="1764"/>
      <c r="R2299" s="1765"/>
      <c r="T2299" s="1767"/>
      <c r="V2299" s="1768"/>
      <c r="X2299" s="1767"/>
      <c r="Z2299" s="1768"/>
      <c r="AB2299" s="1767"/>
      <c r="AD2299" s="1768"/>
    </row>
    <row r="2300" spans="6:30" ht="18" customHeight="1">
      <c r="F2300" s="49"/>
      <c r="I2300" s="1847"/>
      <c r="J2300" s="883"/>
      <c r="L2300" s="49"/>
      <c r="M2300" s="1901"/>
      <c r="P2300" s="1764"/>
      <c r="R2300" s="1765"/>
      <c r="T2300" s="1767"/>
      <c r="V2300" s="1768"/>
      <c r="X2300" s="1767"/>
      <c r="Z2300" s="1768"/>
      <c r="AB2300" s="1767"/>
      <c r="AD2300" s="1768"/>
    </row>
    <row r="2301" spans="6:30" ht="18" customHeight="1">
      <c r="F2301" s="49"/>
      <c r="I2301" s="1847"/>
      <c r="J2301" s="883"/>
      <c r="L2301" s="49"/>
      <c r="M2301" s="1901"/>
      <c r="P2301" s="1764"/>
      <c r="R2301" s="1765"/>
      <c r="T2301" s="1767"/>
      <c r="V2301" s="1768"/>
      <c r="X2301" s="1767"/>
      <c r="Z2301" s="1768"/>
      <c r="AB2301" s="1767"/>
      <c r="AD2301" s="1768"/>
    </row>
    <row r="2302" spans="6:30" ht="18" customHeight="1">
      <c r="F2302" s="49"/>
      <c r="I2302" s="1847"/>
      <c r="J2302" s="883"/>
      <c r="L2302" s="49"/>
      <c r="M2302" s="1901"/>
      <c r="P2302" s="1764"/>
      <c r="R2302" s="1765"/>
      <c r="T2302" s="1767"/>
      <c r="V2302" s="1768"/>
      <c r="X2302" s="1767"/>
      <c r="Z2302" s="1768"/>
      <c r="AB2302" s="1767"/>
      <c r="AD2302" s="1768"/>
    </row>
    <row r="2303" spans="6:30" ht="18" customHeight="1">
      <c r="F2303" s="49"/>
      <c r="I2303" s="1847"/>
      <c r="J2303" s="883"/>
      <c r="L2303" s="49"/>
      <c r="M2303" s="1901"/>
      <c r="P2303" s="1764"/>
      <c r="R2303" s="1765"/>
      <c r="T2303" s="1767"/>
      <c r="V2303" s="1768"/>
      <c r="X2303" s="1767"/>
      <c r="Z2303" s="1768"/>
      <c r="AB2303" s="1767"/>
      <c r="AD2303" s="1768"/>
    </row>
    <row r="2304" spans="6:30" ht="18" customHeight="1">
      <c r="F2304" s="49"/>
      <c r="I2304" s="1847"/>
      <c r="J2304" s="883"/>
      <c r="L2304" s="49"/>
      <c r="M2304" s="1901"/>
      <c r="P2304" s="1764"/>
      <c r="R2304" s="1765"/>
      <c r="T2304" s="1767"/>
      <c r="V2304" s="1768"/>
      <c r="X2304" s="1767"/>
      <c r="Z2304" s="1768"/>
      <c r="AB2304" s="1767"/>
      <c r="AD2304" s="1768"/>
    </row>
    <row r="2305" spans="6:30" ht="18" customHeight="1">
      <c r="F2305" s="49"/>
      <c r="I2305" s="1847"/>
      <c r="J2305" s="883"/>
      <c r="L2305" s="49"/>
      <c r="M2305" s="1901"/>
      <c r="P2305" s="1764"/>
      <c r="R2305" s="1765"/>
      <c r="T2305" s="1767"/>
      <c r="V2305" s="1768"/>
      <c r="X2305" s="1767"/>
      <c r="Z2305" s="1768"/>
      <c r="AB2305" s="1767"/>
      <c r="AD2305" s="1768"/>
    </row>
    <row r="2306" spans="6:30" ht="18" customHeight="1">
      <c r="F2306" s="49"/>
      <c r="I2306" s="1847"/>
      <c r="J2306" s="883"/>
      <c r="L2306" s="49"/>
      <c r="M2306" s="1901"/>
      <c r="P2306" s="1764"/>
      <c r="R2306" s="1765"/>
      <c r="T2306" s="1767"/>
      <c r="V2306" s="1768"/>
      <c r="X2306" s="1767"/>
      <c r="Z2306" s="1768"/>
      <c r="AB2306" s="1767"/>
      <c r="AD2306" s="1768"/>
    </row>
    <row r="2307" spans="6:30" ht="18" customHeight="1">
      <c r="F2307" s="49"/>
      <c r="I2307" s="1847"/>
      <c r="J2307" s="883"/>
      <c r="L2307" s="49"/>
      <c r="M2307" s="1901"/>
      <c r="P2307" s="1764"/>
      <c r="R2307" s="1765"/>
      <c r="T2307" s="1767"/>
      <c r="V2307" s="1768"/>
      <c r="X2307" s="1767"/>
      <c r="Z2307" s="1768"/>
      <c r="AB2307" s="1767"/>
      <c r="AD2307" s="1768"/>
    </row>
    <row r="2308" spans="6:30" ht="18" customHeight="1">
      <c r="F2308" s="49"/>
      <c r="I2308" s="1847"/>
      <c r="J2308" s="883"/>
      <c r="L2308" s="49"/>
      <c r="M2308" s="1901"/>
      <c r="P2308" s="1764"/>
      <c r="R2308" s="1765"/>
      <c r="T2308" s="1767"/>
      <c r="V2308" s="1768"/>
      <c r="X2308" s="1767"/>
      <c r="Z2308" s="1768"/>
      <c r="AB2308" s="1767"/>
      <c r="AD2308" s="1768"/>
    </row>
    <row r="2309" spans="6:30" ht="18" customHeight="1">
      <c r="F2309" s="49"/>
      <c r="I2309" s="1847"/>
      <c r="J2309" s="883"/>
      <c r="L2309" s="49"/>
      <c r="M2309" s="1901"/>
      <c r="P2309" s="1764"/>
      <c r="R2309" s="1765"/>
      <c r="T2309" s="1767"/>
      <c r="V2309" s="1768"/>
      <c r="X2309" s="1767"/>
      <c r="Z2309" s="1768"/>
      <c r="AB2309" s="1767"/>
      <c r="AD2309" s="1768"/>
    </row>
    <row r="2310" spans="6:30" ht="18" customHeight="1">
      <c r="F2310" s="49"/>
      <c r="I2310" s="1847"/>
      <c r="J2310" s="883"/>
      <c r="L2310" s="49"/>
      <c r="M2310" s="1901"/>
      <c r="P2310" s="1764"/>
      <c r="R2310" s="1765"/>
      <c r="T2310" s="1767"/>
      <c r="V2310" s="1768"/>
      <c r="X2310" s="1767"/>
      <c r="Z2310" s="1768"/>
      <c r="AB2310" s="1767"/>
      <c r="AD2310" s="1768"/>
    </row>
    <row r="2311" spans="6:30" ht="18" customHeight="1">
      <c r="F2311" s="49"/>
      <c r="I2311" s="1847"/>
      <c r="J2311" s="883"/>
      <c r="L2311" s="49"/>
      <c r="M2311" s="1901"/>
      <c r="P2311" s="1764"/>
      <c r="R2311" s="1765"/>
      <c r="T2311" s="1767"/>
      <c r="V2311" s="1768"/>
      <c r="X2311" s="1767"/>
      <c r="Z2311" s="1768"/>
      <c r="AB2311" s="1767"/>
      <c r="AD2311" s="1768"/>
    </row>
    <row r="2312" spans="6:30" ht="18" customHeight="1">
      <c r="F2312" s="49"/>
      <c r="I2312" s="1847"/>
      <c r="J2312" s="883"/>
      <c r="L2312" s="49"/>
      <c r="M2312" s="1901"/>
      <c r="P2312" s="1764"/>
      <c r="R2312" s="1765"/>
      <c r="T2312" s="1767"/>
      <c r="V2312" s="1768"/>
      <c r="X2312" s="1767"/>
      <c r="Z2312" s="1768"/>
      <c r="AB2312" s="1767"/>
      <c r="AD2312" s="1768"/>
    </row>
    <row r="2313" spans="6:30" ht="18" customHeight="1">
      <c r="F2313" s="49"/>
      <c r="I2313" s="1847"/>
      <c r="J2313" s="883"/>
      <c r="L2313" s="49"/>
      <c r="M2313" s="1901"/>
      <c r="P2313" s="1764"/>
      <c r="R2313" s="1765"/>
      <c r="T2313" s="1767"/>
      <c r="V2313" s="1768"/>
      <c r="X2313" s="1767"/>
      <c r="Z2313" s="1768"/>
      <c r="AB2313" s="1767"/>
      <c r="AD2313" s="1768"/>
    </row>
    <row r="2314" spans="6:30" ht="18" customHeight="1">
      <c r="F2314" s="49"/>
      <c r="I2314" s="1847"/>
      <c r="J2314" s="883"/>
      <c r="L2314" s="49"/>
      <c r="M2314" s="1901"/>
      <c r="P2314" s="1764"/>
      <c r="R2314" s="1765"/>
      <c r="T2314" s="1767"/>
      <c r="V2314" s="1768"/>
      <c r="X2314" s="1767"/>
      <c r="Z2314" s="1768"/>
      <c r="AB2314" s="1767"/>
      <c r="AD2314" s="1768"/>
    </row>
    <row r="2315" spans="6:30" ht="18" customHeight="1">
      <c r="F2315" s="49"/>
      <c r="I2315" s="1847"/>
      <c r="J2315" s="883"/>
      <c r="L2315" s="49"/>
      <c r="M2315" s="1901"/>
      <c r="P2315" s="1764"/>
      <c r="R2315" s="1765"/>
      <c r="T2315" s="1767"/>
      <c r="V2315" s="1768"/>
      <c r="X2315" s="1767"/>
      <c r="Z2315" s="1768"/>
      <c r="AB2315" s="1767"/>
      <c r="AD2315" s="1768"/>
    </row>
    <row r="2316" spans="6:30" ht="18" customHeight="1">
      <c r="F2316" s="49"/>
      <c r="I2316" s="1847"/>
      <c r="J2316" s="883"/>
      <c r="L2316" s="49"/>
      <c r="M2316" s="1901"/>
      <c r="P2316" s="1764"/>
      <c r="R2316" s="1765"/>
      <c r="T2316" s="1767"/>
      <c r="V2316" s="1768"/>
      <c r="X2316" s="1767"/>
      <c r="Z2316" s="1768"/>
      <c r="AB2316" s="1767"/>
      <c r="AD2316" s="1768"/>
    </row>
    <row r="2317" spans="6:30" ht="18" customHeight="1">
      <c r="F2317" s="49"/>
      <c r="I2317" s="1847"/>
      <c r="J2317" s="883"/>
      <c r="L2317" s="49"/>
      <c r="M2317" s="1901"/>
      <c r="P2317" s="1764"/>
      <c r="R2317" s="1765"/>
      <c r="T2317" s="1767"/>
      <c r="V2317" s="1768"/>
      <c r="X2317" s="1767"/>
      <c r="Z2317" s="1768"/>
      <c r="AB2317" s="1767"/>
      <c r="AD2317" s="1768"/>
    </row>
    <row r="2318" spans="6:30" ht="18" customHeight="1">
      <c r="F2318" s="49"/>
      <c r="I2318" s="1847"/>
      <c r="J2318" s="883"/>
      <c r="L2318" s="49"/>
      <c r="M2318" s="1901"/>
      <c r="P2318" s="1764"/>
      <c r="R2318" s="1765"/>
      <c r="T2318" s="1767"/>
      <c r="V2318" s="1768"/>
      <c r="X2318" s="1767"/>
      <c r="Z2318" s="1768"/>
      <c r="AB2318" s="1767"/>
      <c r="AD2318" s="1768"/>
    </row>
    <row r="2319" spans="6:30" ht="18" customHeight="1">
      <c r="F2319" s="49"/>
      <c r="I2319" s="1847"/>
      <c r="J2319" s="883"/>
      <c r="L2319" s="49"/>
      <c r="M2319" s="1901"/>
      <c r="P2319" s="1764"/>
      <c r="R2319" s="1765"/>
      <c r="T2319" s="1767"/>
      <c r="V2319" s="1768"/>
      <c r="X2319" s="1767"/>
      <c r="Z2319" s="1768"/>
      <c r="AB2319" s="1767"/>
      <c r="AD2319" s="1768"/>
    </row>
    <row r="2320" spans="6:30" ht="18" customHeight="1">
      <c r="F2320" s="49"/>
      <c r="I2320" s="1847"/>
      <c r="J2320" s="883"/>
      <c r="L2320" s="49"/>
      <c r="M2320" s="1901"/>
      <c r="P2320" s="1764"/>
      <c r="R2320" s="1765"/>
      <c r="T2320" s="1767"/>
      <c r="V2320" s="1768"/>
      <c r="X2320" s="1767"/>
      <c r="Z2320" s="1768"/>
      <c r="AB2320" s="1767"/>
      <c r="AD2320" s="1768"/>
    </row>
    <row r="2321" spans="6:30" ht="18" customHeight="1">
      <c r="F2321" s="49"/>
      <c r="I2321" s="1847"/>
      <c r="J2321" s="883"/>
      <c r="L2321" s="49"/>
      <c r="M2321" s="1901"/>
      <c r="P2321" s="1764"/>
      <c r="R2321" s="1765"/>
      <c r="T2321" s="1767"/>
      <c r="V2321" s="1768"/>
      <c r="X2321" s="1767"/>
      <c r="Z2321" s="1768"/>
      <c r="AB2321" s="1767"/>
      <c r="AD2321" s="1768"/>
    </row>
    <row r="2322" spans="6:30" ht="18" customHeight="1">
      <c r="F2322" s="49"/>
      <c r="I2322" s="1847"/>
      <c r="J2322" s="883"/>
      <c r="L2322" s="49"/>
      <c r="M2322" s="1901"/>
      <c r="P2322" s="1764"/>
      <c r="R2322" s="1765"/>
      <c r="T2322" s="1767"/>
      <c r="V2322" s="1768"/>
      <c r="X2322" s="1767"/>
      <c r="Z2322" s="1768"/>
      <c r="AB2322" s="1767"/>
      <c r="AD2322" s="1768"/>
    </row>
    <row r="2323" spans="6:30" ht="18" customHeight="1">
      <c r="F2323" s="49"/>
      <c r="I2323" s="1847"/>
      <c r="J2323" s="883"/>
      <c r="L2323" s="49"/>
      <c r="M2323" s="1901"/>
      <c r="P2323" s="1764"/>
      <c r="R2323" s="1765"/>
      <c r="T2323" s="1767"/>
      <c r="V2323" s="1768"/>
      <c r="X2323" s="1767"/>
      <c r="Z2323" s="1768"/>
      <c r="AB2323" s="1767"/>
      <c r="AD2323" s="1768"/>
    </row>
    <row r="2324" spans="6:30" ht="18" customHeight="1">
      <c r="F2324" s="49"/>
      <c r="I2324" s="1847"/>
      <c r="J2324" s="883"/>
      <c r="L2324" s="49"/>
      <c r="M2324" s="1901"/>
      <c r="P2324" s="1764"/>
      <c r="R2324" s="1765"/>
      <c r="T2324" s="1767"/>
      <c r="V2324" s="1768"/>
      <c r="X2324" s="1767"/>
      <c r="Z2324" s="1768"/>
      <c r="AB2324" s="1767"/>
      <c r="AD2324" s="1768"/>
    </row>
    <row r="2325" spans="6:30" ht="18" customHeight="1">
      <c r="F2325" s="49"/>
      <c r="I2325" s="1847"/>
      <c r="J2325" s="883"/>
      <c r="L2325" s="49"/>
      <c r="M2325" s="1901"/>
      <c r="P2325" s="1764"/>
      <c r="R2325" s="1765"/>
      <c r="T2325" s="1767"/>
      <c r="V2325" s="1768"/>
      <c r="X2325" s="1767"/>
      <c r="Z2325" s="1768"/>
      <c r="AB2325" s="1767"/>
      <c r="AD2325" s="1768"/>
    </row>
    <row r="2326" spans="6:30" ht="18" customHeight="1">
      <c r="F2326" s="49"/>
      <c r="I2326" s="1847"/>
      <c r="J2326" s="883"/>
      <c r="L2326" s="49"/>
      <c r="M2326" s="1901"/>
      <c r="P2326" s="1764"/>
      <c r="R2326" s="1765"/>
      <c r="T2326" s="1767"/>
      <c r="V2326" s="1768"/>
      <c r="X2326" s="1767"/>
      <c r="Z2326" s="1768"/>
      <c r="AB2326" s="1767"/>
      <c r="AD2326" s="1768"/>
    </row>
    <row r="2327" spans="6:30" ht="18" customHeight="1">
      <c r="F2327" s="49"/>
      <c r="I2327" s="1847"/>
      <c r="J2327" s="883"/>
      <c r="L2327" s="49"/>
      <c r="M2327" s="1901"/>
      <c r="P2327" s="1764"/>
      <c r="R2327" s="1765"/>
      <c r="T2327" s="1767"/>
      <c r="V2327" s="1768"/>
      <c r="X2327" s="1767"/>
      <c r="Z2327" s="1768"/>
      <c r="AB2327" s="1767"/>
      <c r="AD2327" s="1768"/>
    </row>
    <row r="2328" spans="6:30" ht="18" customHeight="1">
      <c r="F2328" s="49"/>
      <c r="I2328" s="1847"/>
      <c r="J2328" s="883"/>
      <c r="L2328" s="49"/>
      <c r="M2328" s="1901"/>
      <c r="P2328" s="1764"/>
      <c r="R2328" s="1765"/>
      <c r="T2328" s="1767"/>
      <c r="V2328" s="1768"/>
      <c r="X2328" s="1767"/>
      <c r="Z2328" s="1768"/>
      <c r="AB2328" s="1767"/>
      <c r="AD2328" s="1768"/>
    </row>
    <row r="2329" spans="6:30" ht="18" customHeight="1">
      <c r="F2329" s="49"/>
      <c r="I2329" s="1847"/>
      <c r="J2329" s="883"/>
      <c r="L2329" s="49"/>
      <c r="M2329" s="1901"/>
      <c r="P2329" s="1764"/>
      <c r="R2329" s="1765"/>
      <c r="T2329" s="1767"/>
      <c r="V2329" s="1768"/>
      <c r="X2329" s="1767"/>
      <c r="Z2329" s="1768"/>
      <c r="AB2329" s="1767"/>
      <c r="AD2329" s="1768"/>
    </row>
    <row r="2330" spans="6:30" ht="18" customHeight="1">
      <c r="F2330" s="49"/>
      <c r="I2330" s="1847"/>
      <c r="J2330" s="883"/>
      <c r="L2330" s="49"/>
      <c r="M2330" s="1901"/>
      <c r="P2330" s="1764"/>
      <c r="R2330" s="1765"/>
      <c r="T2330" s="1767"/>
      <c r="V2330" s="1768"/>
      <c r="X2330" s="1767"/>
      <c r="Z2330" s="1768"/>
      <c r="AB2330" s="1767"/>
      <c r="AD2330" s="1768"/>
    </row>
    <row r="2331" spans="6:30" ht="18" customHeight="1">
      <c r="F2331" s="49"/>
      <c r="I2331" s="1847"/>
      <c r="J2331" s="883"/>
      <c r="L2331" s="49"/>
      <c r="M2331" s="1901"/>
      <c r="P2331" s="1764"/>
      <c r="R2331" s="1765"/>
      <c r="T2331" s="1767"/>
      <c r="V2331" s="1768"/>
      <c r="X2331" s="1767"/>
      <c r="Z2331" s="1768"/>
      <c r="AB2331" s="1767"/>
      <c r="AD2331" s="1768"/>
    </row>
    <row r="2332" spans="6:30" ht="18" customHeight="1">
      <c r="F2332" s="49"/>
      <c r="I2332" s="1847"/>
      <c r="J2332" s="883"/>
      <c r="L2332" s="49"/>
      <c r="M2332" s="1901"/>
      <c r="P2332" s="1764"/>
      <c r="R2332" s="1765"/>
      <c r="T2332" s="1767"/>
      <c r="V2332" s="1768"/>
      <c r="X2332" s="1767"/>
      <c r="Z2332" s="1768"/>
      <c r="AB2332" s="1767"/>
      <c r="AD2332" s="1768"/>
    </row>
    <row r="2333" spans="6:30" ht="18" customHeight="1">
      <c r="F2333" s="49"/>
      <c r="I2333" s="1847"/>
      <c r="J2333" s="883"/>
      <c r="L2333" s="49"/>
      <c r="M2333" s="1901"/>
      <c r="P2333" s="1764"/>
      <c r="R2333" s="1765"/>
      <c r="T2333" s="1767"/>
      <c r="V2333" s="1768"/>
      <c r="X2333" s="1767"/>
      <c r="Z2333" s="1768"/>
      <c r="AB2333" s="1767"/>
      <c r="AD2333" s="1768"/>
    </row>
    <row r="2334" spans="6:30" ht="18" customHeight="1">
      <c r="F2334" s="49"/>
      <c r="I2334" s="1847"/>
      <c r="J2334" s="883"/>
      <c r="L2334" s="49"/>
      <c r="M2334" s="1901"/>
      <c r="P2334" s="1764"/>
      <c r="R2334" s="1765"/>
      <c r="T2334" s="1767"/>
      <c r="V2334" s="1768"/>
      <c r="X2334" s="1767"/>
      <c r="Z2334" s="1768"/>
      <c r="AB2334" s="1767"/>
      <c r="AD2334" s="1768"/>
    </row>
    <row r="2335" spans="6:30" ht="18" customHeight="1">
      <c r="F2335" s="49"/>
      <c r="I2335" s="1847"/>
      <c r="J2335" s="883"/>
      <c r="L2335" s="49"/>
      <c r="M2335" s="1901"/>
      <c r="P2335" s="1764"/>
      <c r="R2335" s="1765"/>
      <c r="T2335" s="1767"/>
      <c r="V2335" s="1768"/>
      <c r="X2335" s="1767"/>
      <c r="Z2335" s="1768"/>
      <c r="AB2335" s="1767"/>
      <c r="AD2335" s="1768"/>
    </row>
    <row r="2336" spans="6:30" ht="18" customHeight="1">
      <c r="F2336" s="49"/>
      <c r="I2336" s="1847"/>
      <c r="J2336" s="883"/>
      <c r="L2336" s="49"/>
      <c r="M2336" s="1901"/>
      <c r="P2336" s="1764"/>
      <c r="R2336" s="1765"/>
      <c r="T2336" s="1767"/>
      <c r="V2336" s="1768"/>
      <c r="X2336" s="1767"/>
      <c r="Z2336" s="1768"/>
      <c r="AB2336" s="1767"/>
      <c r="AD2336" s="1768"/>
    </row>
    <row r="2337" spans="6:30" ht="18" customHeight="1">
      <c r="F2337" s="49"/>
      <c r="I2337" s="1847"/>
      <c r="J2337" s="883"/>
      <c r="L2337" s="49"/>
      <c r="M2337" s="1901"/>
      <c r="P2337" s="1764"/>
      <c r="R2337" s="1765"/>
      <c r="T2337" s="1767"/>
      <c r="V2337" s="1768"/>
      <c r="X2337" s="1767"/>
      <c r="Z2337" s="1768"/>
      <c r="AB2337" s="1767"/>
      <c r="AD2337" s="1768"/>
    </row>
    <row r="2338" spans="6:30" ht="18" customHeight="1">
      <c r="F2338" s="49"/>
      <c r="I2338" s="1847"/>
      <c r="J2338" s="883"/>
      <c r="L2338" s="49"/>
      <c r="M2338" s="1901"/>
      <c r="P2338" s="1764"/>
      <c r="R2338" s="1765"/>
      <c r="T2338" s="1767"/>
      <c r="V2338" s="1768"/>
      <c r="X2338" s="1767"/>
      <c r="Z2338" s="1768"/>
      <c r="AB2338" s="1767"/>
      <c r="AD2338" s="1768"/>
    </row>
    <row r="2339" spans="6:30" ht="18" customHeight="1">
      <c r="F2339" s="49"/>
      <c r="I2339" s="1847"/>
      <c r="J2339" s="883"/>
      <c r="L2339" s="49"/>
      <c r="M2339" s="1901"/>
      <c r="P2339" s="1764"/>
      <c r="R2339" s="1765"/>
      <c r="T2339" s="1767"/>
      <c r="V2339" s="1768"/>
      <c r="X2339" s="1767"/>
      <c r="Z2339" s="1768"/>
      <c r="AB2339" s="1767"/>
      <c r="AD2339" s="1768"/>
    </row>
    <row r="2340" spans="6:30" ht="18" customHeight="1">
      <c r="F2340" s="49"/>
      <c r="I2340" s="1847"/>
      <c r="J2340" s="883"/>
      <c r="L2340" s="49"/>
      <c r="M2340" s="1901"/>
      <c r="P2340" s="1764"/>
      <c r="R2340" s="1765"/>
      <c r="T2340" s="1767"/>
      <c r="V2340" s="1768"/>
      <c r="X2340" s="1767"/>
      <c r="Z2340" s="1768"/>
      <c r="AB2340" s="1767"/>
      <c r="AD2340" s="1768"/>
    </row>
    <row r="2341" spans="6:30" ht="18" customHeight="1">
      <c r="F2341" s="49"/>
      <c r="I2341" s="1847"/>
      <c r="J2341" s="883"/>
      <c r="L2341" s="49"/>
      <c r="M2341" s="1901"/>
      <c r="P2341" s="1764"/>
      <c r="R2341" s="1765"/>
      <c r="T2341" s="1767"/>
      <c r="V2341" s="1768"/>
      <c r="X2341" s="1767"/>
      <c r="Z2341" s="1768"/>
      <c r="AB2341" s="1767"/>
      <c r="AD2341" s="1768"/>
    </row>
    <row r="2342" spans="6:30" ht="18" customHeight="1">
      <c r="F2342" s="49"/>
      <c r="I2342" s="1847"/>
      <c r="J2342" s="883"/>
      <c r="L2342" s="49"/>
      <c r="M2342" s="1901"/>
      <c r="P2342" s="1764"/>
      <c r="R2342" s="1765"/>
      <c r="T2342" s="1767"/>
      <c r="V2342" s="1768"/>
      <c r="X2342" s="1767"/>
      <c r="Z2342" s="1768"/>
      <c r="AB2342" s="1767"/>
      <c r="AD2342" s="1768"/>
    </row>
    <row r="2343" spans="6:30" ht="18" customHeight="1">
      <c r="F2343" s="49"/>
      <c r="I2343" s="1847"/>
      <c r="J2343" s="883"/>
      <c r="L2343" s="49"/>
      <c r="M2343" s="1901"/>
      <c r="P2343" s="1764"/>
      <c r="R2343" s="1765"/>
      <c r="T2343" s="1767"/>
      <c r="V2343" s="1768"/>
      <c r="X2343" s="1767"/>
      <c r="Z2343" s="1768"/>
      <c r="AB2343" s="1767"/>
      <c r="AD2343" s="1768"/>
    </row>
    <row r="2344" spans="6:30" ht="18" customHeight="1">
      <c r="F2344" s="49"/>
      <c r="I2344" s="1847"/>
      <c r="J2344" s="883"/>
      <c r="L2344" s="49"/>
      <c r="M2344" s="1901"/>
      <c r="P2344" s="1764"/>
      <c r="R2344" s="1765"/>
      <c r="T2344" s="1767"/>
      <c r="V2344" s="1768"/>
      <c r="X2344" s="1767"/>
      <c r="Z2344" s="1768"/>
      <c r="AB2344" s="1767"/>
      <c r="AD2344" s="1768"/>
    </row>
    <row r="2345" spans="6:30" ht="18" customHeight="1">
      <c r="F2345" s="49"/>
      <c r="I2345" s="1847"/>
      <c r="J2345" s="883"/>
      <c r="L2345" s="49"/>
      <c r="M2345" s="1901"/>
      <c r="P2345" s="1764"/>
      <c r="R2345" s="1765"/>
      <c r="T2345" s="1767"/>
      <c r="V2345" s="1768"/>
      <c r="X2345" s="1767"/>
      <c r="Z2345" s="1768"/>
      <c r="AB2345" s="1767"/>
      <c r="AD2345" s="1768"/>
    </row>
    <row r="2346" spans="6:30" ht="18" customHeight="1">
      <c r="F2346" s="49"/>
      <c r="I2346" s="1847"/>
      <c r="J2346" s="883"/>
      <c r="L2346" s="49"/>
      <c r="M2346" s="1901"/>
      <c r="P2346" s="1764"/>
      <c r="R2346" s="1765"/>
      <c r="T2346" s="1767"/>
      <c r="V2346" s="1768"/>
      <c r="X2346" s="1767"/>
      <c r="Z2346" s="1768"/>
      <c r="AB2346" s="1767"/>
      <c r="AD2346" s="1768"/>
    </row>
    <row r="2347" spans="6:30" ht="18" customHeight="1">
      <c r="F2347" s="49"/>
      <c r="I2347" s="1847"/>
      <c r="J2347" s="883"/>
      <c r="L2347" s="49"/>
      <c r="M2347" s="1901"/>
      <c r="P2347" s="1764"/>
      <c r="R2347" s="1765"/>
      <c r="T2347" s="1767"/>
      <c r="V2347" s="1768"/>
      <c r="X2347" s="1767"/>
      <c r="Z2347" s="1768"/>
      <c r="AB2347" s="1767"/>
      <c r="AD2347" s="1768"/>
    </row>
    <row r="2348" spans="6:30" ht="18" customHeight="1">
      <c r="F2348" s="49"/>
      <c r="I2348" s="1847"/>
      <c r="J2348" s="883"/>
      <c r="L2348" s="49"/>
      <c r="M2348" s="1901"/>
      <c r="P2348" s="1764"/>
      <c r="R2348" s="1765"/>
      <c r="T2348" s="1767"/>
      <c r="V2348" s="1768"/>
      <c r="X2348" s="1767"/>
      <c r="Z2348" s="1768"/>
      <c r="AB2348" s="1767"/>
      <c r="AD2348" s="1768"/>
    </row>
    <row r="2349" spans="6:30" ht="18" customHeight="1">
      <c r="F2349" s="49"/>
      <c r="I2349" s="1847"/>
      <c r="J2349" s="883"/>
      <c r="L2349" s="49"/>
      <c r="M2349" s="1901"/>
      <c r="P2349" s="1764"/>
      <c r="R2349" s="1765"/>
      <c r="T2349" s="1767"/>
      <c r="V2349" s="1768"/>
      <c r="X2349" s="1767"/>
      <c r="Z2349" s="1768"/>
      <c r="AB2349" s="1767"/>
      <c r="AD2349" s="1768"/>
    </row>
    <row r="2350" spans="6:30" ht="18" customHeight="1">
      <c r="F2350" s="49"/>
      <c r="I2350" s="1847"/>
      <c r="J2350" s="883"/>
      <c r="L2350" s="49"/>
      <c r="M2350" s="1901"/>
      <c r="P2350" s="1764"/>
      <c r="R2350" s="1765"/>
      <c r="T2350" s="1767"/>
      <c r="V2350" s="1768"/>
      <c r="X2350" s="1767"/>
      <c r="Z2350" s="1768"/>
      <c r="AB2350" s="1767"/>
      <c r="AD2350" s="1768"/>
    </row>
    <row r="2351" spans="6:30" ht="18" customHeight="1">
      <c r="F2351" s="49"/>
      <c r="I2351" s="1847"/>
      <c r="J2351" s="883"/>
      <c r="L2351" s="49"/>
      <c r="M2351" s="1901"/>
      <c r="P2351" s="1764"/>
      <c r="R2351" s="1765"/>
      <c r="T2351" s="1767"/>
      <c r="V2351" s="1768"/>
      <c r="X2351" s="1767"/>
      <c r="Z2351" s="1768"/>
      <c r="AB2351" s="1767"/>
      <c r="AD2351" s="1768"/>
    </row>
    <row r="2352" spans="6:30" ht="18" customHeight="1">
      <c r="F2352" s="49"/>
      <c r="I2352" s="1847"/>
      <c r="J2352" s="883"/>
      <c r="L2352" s="49"/>
      <c r="M2352" s="1901"/>
      <c r="P2352" s="1764"/>
      <c r="R2352" s="1765"/>
      <c r="T2352" s="1767"/>
      <c r="V2352" s="1768"/>
      <c r="X2352" s="1767"/>
      <c r="Z2352" s="1768"/>
      <c r="AB2352" s="1767"/>
      <c r="AD2352" s="1768"/>
    </row>
    <row r="2353" spans="6:30" ht="18" customHeight="1">
      <c r="F2353" s="49"/>
      <c r="I2353" s="1847"/>
      <c r="J2353" s="883"/>
      <c r="L2353" s="49"/>
      <c r="M2353" s="1901"/>
      <c r="P2353" s="1764"/>
      <c r="R2353" s="1765"/>
      <c r="T2353" s="1767"/>
      <c r="V2353" s="1768"/>
      <c r="X2353" s="1767"/>
      <c r="Z2353" s="1768"/>
      <c r="AB2353" s="1767"/>
      <c r="AD2353" s="1768"/>
    </row>
    <row r="2354" spans="6:30" ht="18" customHeight="1">
      <c r="F2354" s="49"/>
      <c r="I2354" s="1847"/>
      <c r="J2354" s="883"/>
      <c r="L2354" s="49"/>
      <c r="M2354" s="1901"/>
      <c r="P2354" s="1764"/>
      <c r="R2354" s="1765"/>
      <c r="T2354" s="1767"/>
      <c r="V2354" s="1768"/>
      <c r="X2354" s="1767"/>
      <c r="Z2354" s="1768"/>
      <c r="AB2354" s="1767"/>
      <c r="AD2354" s="1768"/>
    </row>
    <row r="2355" spans="6:30" ht="18" customHeight="1">
      <c r="F2355" s="49"/>
      <c r="I2355" s="1847"/>
      <c r="J2355" s="883"/>
      <c r="L2355" s="49"/>
      <c r="M2355" s="1901"/>
      <c r="P2355" s="1764"/>
      <c r="R2355" s="1765"/>
      <c r="T2355" s="1767"/>
      <c r="V2355" s="1768"/>
      <c r="X2355" s="1767"/>
      <c r="Z2355" s="1768"/>
      <c r="AB2355" s="1767"/>
      <c r="AD2355" s="1768"/>
    </row>
    <row r="2356" spans="6:30" ht="18" customHeight="1">
      <c r="F2356" s="49"/>
      <c r="I2356" s="1847"/>
      <c r="J2356" s="883"/>
      <c r="L2356" s="49"/>
      <c r="M2356" s="1901"/>
      <c r="P2356" s="1764"/>
      <c r="R2356" s="1765"/>
      <c r="T2356" s="1767"/>
      <c r="V2356" s="1768"/>
      <c r="X2356" s="1767"/>
      <c r="Z2356" s="1768"/>
      <c r="AB2356" s="1767"/>
      <c r="AD2356" s="1768"/>
    </row>
    <row r="2357" spans="6:30" ht="18" customHeight="1">
      <c r="F2357" s="49"/>
      <c r="I2357" s="1847"/>
      <c r="J2357" s="883"/>
      <c r="L2357" s="49"/>
      <c r="M2357" s="1901"/>
      <c r="P2357" s="1764"/>
      <c r="R2357" s="1765"/>
      <c r="T2357" s="1767"/>
      <c r="V2357" s="1768"/>
      <c r="X2357" s="1767"/>
      <c r="Z2357" s="1768"/>
      <c r="AB2357" s="1767"/>
      <c r="AD2357" s="1768"/>
    </row>
    <row r="2358" spans="6:30" ht="18" customHeight="1">
      <c r="F2358" s="49"/>
      <c r="I2358" s="1847"/>
      <c r="J2358" s="883"/>
      <c r="L2358" s="49"/>
      <c r="M2358" s="1901"/>
      <c r="P2358" s="1764"/>
      <c r="R2358" s="1765"/>
      <c r="T2358" s="1767"/>
      <c r="V2358" s="1768"/>
      <c r="X2358" s="1767"/>
      <c r="Z2358" s="1768"/>
      <c r="AB2358" s="1767"/>
      <c r="AD2358" s="1768"/>
    </row>
    <row r="2359" spans="6:30" ht="18" customHeight="1">
      <c r="F2359" s="49"/>
      <c r="I2359" s="1847"/>
      <c r="J2359" s="883"/>
      <c r="L2359" s="49"/>
      <c r="M2359" s="1901"/>
      <c r="P2359" s="1764"/>
      <c r="R2359" s="1765"/>
      <c r="T2359" s="1767"/>
      <c r="V2359" s="1768"/>
      <c r="X2359" s="1767"/>
      <c r="Z2359" s="1768"/>
      <c r="AB2359" s="1767"/>
      <c r="AD2359" s="1768"/>
    </row>
    <row r="2360" spans="6:30" ht="18" customHeight="1">
      <c r="F2360" s="49"/>
      <c r="I2360" s="1847"/>
      <c r="J2360" s="883"/>
      <c r="L2360" s="49"/>
      <c r="M2360" s="1901"/>
      <c r="P2360" s="1764"/>
      <c r="R2360" s="1765"/>
      <c r="T2360" s="1767"/>
      <c r="V2360" s="1768"/>
      <c r="X2360" s="1767"/>
      <c r="Z2360" s="1768"/>
      <c r="AB2360" s="1767"/>
      <c r="AD2360" s="1768"/>
    </row>
    <row r="2361" spans="6:30" ht="18" customHeight="1">
      <c r="F2361" s="49"/>
      <c r="I2361" s="1847"/>
      <c r="J2361" s="883"/>
      <c r="L2361" s="49"/>
      <c r="M2361" s="1901"/>
      <c r="P2361" s="1764"/>
      <c r="R2361" s="1765"/>
      <c r="T2361" s="1767"/>
      <c r="V2361" s="1768"/>
      <c r="X2361" s="1767"/>
      <c r="Z2361" s="1768"/>
      <c r="AB2361" s="1767"/>
      <c r="AD2361" s="1768"/>
    </row>
    <row r="2362" spans="6:30" ht="18" customHeight="1">
      <c r="F2362" s="49"/>
      <c r="I2362" s="1847"/>
      <c r="J2362" s="883"/>
      <c r="L2362" s="49"/>
      <c r="M2362" s="1901"/>
      <c r="P2362" s="1764"/>
      <c r="R2362" s="1765"/>
      <c r="T2362" s="1767"/>
      <c r="V2362" s="1768"/>
      <c r="X2362" s="1767"/>
      <c r="Z2362" s="1768"/>
      <c r="AB2362" s="1767"/>
      <c r="AD2362" s="1768"/>
    </row>
    <row r="2363" spans="6:30" ht="18" customHeight="1">
      <c r="F2363" s="49"/>
      <c r="I2363" s="1847"/>
      <c r="J2363" s="883"/>
      <c r="L2363" s="49"/>
      <c r="M2363" s="1901"/>
      <c r="P2363" s="1764"/>
      <c r="R2363" s="1765"/>
      <c r="T2363" s="1767"/>
      <c r="V2363" s="1768"/>
      <c r="X2363" s="1767"/>
      <c r="Z2363" s="1768"/>
      <c r="AB2363" s="1767"/>
      <c r="AD2363" s="1768"/>
    </row>
    <row r="2364" spans="6:30" ht="18" customHeight="1">
      <c r="F2364" s="49"/>
      <c r="I2364" s="1847"/>
      <c r="J2364" s="883"/>
      <c r="L2364" s="49"/>
      <c r="M2364" s="1901"/>
      <c r="P2364" s="1764"/>
      <c r="R2364" s="1765"/>
      <c r="T2364" s="1767"/>
      <c r="V2364" s="1768"/>
      <c r="X2364" s="1767"/>
      <c r="Z2364" s="1768"/>
      <c r="AB2364" s="1767"/>
      <c r="AD2364" s="1768"/>
    </row>
    <row r="2365" spans="6:30" ht="18" customHeight="1">
      <c r="F2365" s="49"/>
      <c r="I2365" s="1847"/>
      <c r="J2365" s="883"/>
      <c r="L2365" s="49"/>
      <c r="M2365" s="1901"/>
      <c r="P2365" s="1764"/>
      <c r="R2365" s="1765"/>
      <c r="T2365" s="1767"/>
      <c r="V2365" s="1768"/>
      <c r="X2365" s="1767"/>
      <c r="Z2365" s="1768"/>
      <c r="AB2365" s="1767"/>
      <c r="AD2365" s="1768"/>
    </row>
    <row r="2366" spans="6:30" ht="18" customHeight="1">
      <c r="F2366" s="49"/>
      <c r="I2366" s="1847"/>
      <c r="J2366" s="883"/>
      <c r="L2366" s="49"/>
      <c r="M2366" s="1901"/>
      <c r="P2366" s="1764"/>
      <c r="R2366" s="1765"/>
      <c r="T2366" s="1767"/>
      <c r="V2366" s="1768"/>
      <c r="X2366" s="1767"/>
      <c r="Z2366" s="1768"/>
      <c r="AB2366" s="1767"/>
      <c r="AD2366" s="1768"/>
    </row>
    <row r="2367" spans="6:30" ht="18" customHeight="1">
      <c r="F2367" s="49"/>
      <c r="I2367" s="1847"/>
      <c r="J2367" s="883"/>
      <c r="L2367" s="49"/>
      <c r="M2367" s="1901"/>
      <c r="P2367" s="1764"/>
      <c r="R2367" s="1765"/>
      <c r="T2367" s="1767"/>
      <c r="V2367" s="1768"/>
      <c r="X2367" s="1767"/>
      <c r="Z2367" s="1768"/>
      <c r="AB2367" s="1767"/>
      <c r="AD2367" s="1768"/>
    </row>
    <row r="2368" spans="6:30" ht="18" customHeight="1">
      <c r="F2368" s="49"/>
      <c r="I2368" s="1847"/>
      <c r="J2368" s="883"/>
      <c r="L2368" s="49"/>
      <c r="M2368" s="1901"/>
      <c r="P2368" s="1764"/>
      <c r="R2368" s="1765"/>
      <c r="T2368" s="1767"/>
      <c r="V2368" s="1768"/>
      <c r="X2368" s="1767"/>
      <c r="Z2368" s="1768"/>
      <c r="AB2368" s="1767"/>
      <c r="AD2368" s="1768"/>
    </row>
    <row r="2369" spans="6:30" ht="18" customHeight="1">
      <c r="F2369" s="49"/>
      <c r="I2369" s="1847"/>
      <c r="J2369" s="883"/>
      <c r="L2369" s="49"/>
      <c r="M2369" s="1901"/>
      <c r="P2369" s="1764"/>
      <c r="R2369" s="1765"/>
      <c r="T2369" s="1767"/>
      <c r="V2369" s="1768"/>
      <c r="X2369" s="1767"/>
      <c r="Z2369" s="1768"/>
      <c r="AB2369" s="1767"/>
      <c r="AD2369" s="1768"/>
    </row>
    <row r="2370" spans="6:30" ht="18" customHeight="1">
      <c r="F2370" s="49"/>
      <c r="I2370" s="1847"/>
      <c r="J2370" s="883"/>
      <c r="L2370" s="49"/>
      <c r="M2370" s="1901"/>
      <c r="P2370" s="1764"/>
      <c r="R2370" s="1765"/>
      <c r="T2370" s="1767"/>
      <c r="V2370" s="1768"/>
      <c r="X2370" s="1767"/>
      <c r="Z2370" s="1768"/>
      <c r="AB2370" s="1767"/>
      <c r="AD2370" s="1768"/>
    </row>
    <row r="2371" spans="6:30" ht="18" customHeight="1">
      <c r="F2371" s="49"/>
      <c r="I2371" s="1847"/>
      <c r="J2371" s="883"/>
      <c r="L2371" s="49"/>
      <c r="M2371" s="1901"/>
      <c r="P2371" s="1764"/>
      <c r="R2371" s="1765"/>
      <c r="T2371" s="1767"/>
      <c r="V2371" s="1768"/>
      <c r="X2371" s="1767"/>
      <c r="Z2371" s="1768"/>
      <c r="AB2371" s="1767"/>
      <c r="AD2371" s="1768"/>
    </row>
    <row r="2372" spans="6:30" ht="18" customHeight="1">
      <c r="F2372" s="49"/>
      <c r="I2372" s="1847"/>
      <c r="J2372" s="883"/>
      <c r="L2372" s="49"/>
      <c r="M2372" s="1901"/>
      <c r="P2372" s="1764"/>
      <c r="R2372" s="1765"/>
      <c r="T2372" s="1767"/>
      <c r="V2372" s="1768"/>
      <c r="X2372" s="1767"/>
      <c r="Z2372" s="1768"/>
      <c r="AB2372" s="1767"/>
      <c r="AD2372" s="1768"/>
    </row>
    <row r="2373" spans="6:30" ht="18" customHeight="1">
      <c r="F2373" s="49"/>
      <c r="I2373" s="1847"/>
      <c r="J2373" s="883"/>
      <c r="L2373" s="49"/>
      <c r="M2373" s="1901"/>
      <c r="P2373" s="1764"/>
      <c r="R2373" s="1765"/>
      <c r="T2373" s="1767"/>
      <c r="V2373" s="1768"/>
      <c r="X2373" s="1767"/>
      <c r="Z2373" s="1768"/>
      <c r="AB2373" s="1767"/>
      <c r="AD2373" s="1768"/>
    </row>
    <row r="2374" spans="6:30" ht="18" customHeight="1">
      <c r="F2374" s="49"/>
      <c r="I2374" s="1847"/>
      <c r="J2374" s="883"/>
      <c r="L2374" s="49"/>
      <c r="M2374" s="1901"/>
      <c r="P2374" s="1764"/>
      <c r="R2374" s="1765"/>
      <c r="T2374" s="1767"/>
      <c r="V2374" s="1768"/>
      <c r="X2374" s="1767"/>
      <c r="Z2374" s="1768"/>
      <c r="AB2374" s="1767"/>
      <c r="AD2374" s="1768"/>
    </row>
    <row r="2375" spans="6:30" ht="18" customHeight="1">
      <c r="F2375" s="49"/>
      <c r="I2375" s="1847"/>
      <c r="J2375" s="883"/>
      <c r="L2375" s="49"/>
      <c r="M2375" s="1901"/>
      <c r="P2375" s="1764"/>
      <c r="R2375" s="1765"/>
      <c r="T2375" s="1767"/>
      <c r="V2375" s="1768"/>
      <c r="X2375" s="1767"/>
      <c r="Z2375" s="1768"/>
      <c r="AB2375" s="1767"/>
      <c r="AD2375" s="1768"/>
    </row>
    <row r="2376" spans="6:30" ht="18" customHeight="1">
      <c r="F2376" s="49"/>
      <c r="I2376" s="1847"/>
      <c r="J2376" s="883"/>
      <c r="L2376" s="49"/>
      <c r="M2376" s="1901"/>
      <c r="P2376" s="1764"/>
      <c r="R2376" s="1765"/>
      <c r="T2376" s="1767"/>
      <c r="V2376" s="1768"/>
      <c r="X2376" s="1767"/>
      <c r="Z2376" s="1768"/>
      <c r="AB2376" s="1767"/>
      <c r="AD2376" s="1768"/>
    </row>
    <row r="2377" spans="6:30" ht="18" customHeight="1">
      <c r="F2377" s="49"/>
      <c r="I2377" s="1847"/>
      <c r="J2377" s="883"/>
      <c r="L2377" s="49"/>
      <c r="M2377" s="1901"/>
      <c r="P2377" s="1764"/>
      <c r="R2377" s="1765"/>
      <c r="T2377" s="1767"/>
      <c r="V2377" s="1768"/>
      <c r="X2377" s="1767"/>
      <c r="Z2377" s="1768"/>
      <c r="AB2377" s="1767"/>
      <c r="AD2377" s="1768"/>
    </row>
    <row r="2378" spans="6:30" ht="18" customHeight="1">
      <c r="F2378" s="49"/>
      <c r="I2378" s="1847"/>
      <c r="J2378" s="883"/>
      <c r="L2378" s="49"/>
      <c r="M2378" s="1901"/>
      <c r="P2378" s="1764"/>
      <c r="R2378" s="1765"/>
      <c r="T2378" s="1767"/>
      <c r="V2378" s="1768"/>
      <c r="X2378" s="1767"/>
      <c r="Z2378" s="1768"/>
      <c r="AB2378" s="1767"/>
      <c r="AD2378" s="1768"/>
    </row>
    <row r="2379" spans="6:30" ht="18" customHeight="1">
      <c r="F2379" s="49"/>
      <c r="I2379" s="1847"/>
      <c r="J2379" s="883"/>
      <c r="L2379" s="49"/>
      <c r="M2379" s="1901"/>
      <c r="P2379" s="1764"/>
      <c r="R2379" s="1765"/>
      <c r="T2379" s="1767"/>
      <c r="V2379" s="1768"/>
      <c r="X2379" s="1767"/>
      <c r="Z2379" s="1768"/>
      <c r="AB2379" s="1767"/>
      <c r="AD2379" s="1768"/>
    </row>
    <row r="2380" spans="6:30" ht="18" customHeight="1">
      <c r="F2380" s="49"/>
      <c r="I2380" s="1847"/>
      <c r="J2380" s="883"/>
      <c r="L2380" s="49"/>
      <c r="M2380" s="1901"/>
      <c r="P2380" s="1764"/>
      <c r="R2380" s="1765"/>
      <c r="T2380" s="1767"/>
      <c r="V2380" s="1768"/>
      <c r="X2380" s="1767"/>
      <c r="Z2380" s="1768"/>
      <c r="AB2380" s="1767"/>
      <c r="AD2380" s="1768"/>
    </row>
    <row r="2381" spans="6:30" ht="18" customHeight="1">
      <c r="F2381" s="49"/>
      <c r="I2381" s="1847"/>
      <c r="J2381" s="883"/>
      <c r="L2381" s="49"/>
      <c r="M2381" s="1901"/>
      <c r="P2381" s="1764"/>
      <c r="R2381" s="1765"/>
      <c r="T2381" s="1767"/>
      <c r="V2381" s="1768"/>
      <c r="X2381" s="1767"/>
      <c r="Z2381" s="1768"/>
      <c r="AB2381" s="1767"/>
      <c r="AD2381" s="1768"/>
    </row>
    <row r="2382" spans="6:30" ht="18" customHeight="1">
      <c r="F2382" s="49"/>
      <c r="I2382" s="1847"/>
      <c r="J2382" s="883"/>
      <c r="L2382" s="49"/>
      <c r="M2382" s="1901"/>
      <c r="P2382" s="1764"/>
      <c r="R2382" s="1765"/>
      <c r="T2382" s="1767"/>
      <c r="V2382" s="1768"/>
      <c r="X2382" s="1767"/>
      <c r="Z2382" s="1768"/>
      <c r="AB2382" s="1767"/>
      <c r="AD2382" s="1768"/>
    </row>
    <row r="2383" spans="6:30" ht="18" customHeight="1">
      <c r="F2383" s="49"/>
      <c r="I2383" s="1847"/>
      <c r="J2383" s="883"/>
      <c r="L2383" s="49"/>
      <c r="M2383" s="1901"/>
      <c r="P2383" s="1764"/>
      <c r="R2383" s="1765"/>
      <c r="T2383" s="1767"/>
      <c r="V2383" s="1768"/>
      <c r="X2383" s="1767"/>
      <c r="Z2383" s="1768"/>
      <c r="AB2383" s="1767"/>
      <c r="AD2383" s="1768"/>
    </row>
    <row r="2384" spans="6:30" ht="18" customHeight="1">
      <c r="F2384" s="49"/>
      <c r="I2384" s="1847"/>
      <c r="J2384" s="883"/>
      <c r="L2384" s="49"/>
      <c r="M2384" s="1901"/>
      <c r="P2384" s="1764"/>
      <c r="R2384" s="1765"/>
      <c r="T2384" s="1767"/>
      <c r="V2384" s="1768"/>
      <c r="X2384" s="1767"/>
      <c r="Z2384" s="1768"/>
      <c r="AB2384" s="1767"/>
      <c r="AD2384" s="1768"/>
    </row>
    <row r="2385" spans="6:30" ht="18" customHeight="1">
      <c r="F2385" s="49"/>
      <c r="I2385" s="1847"/>
      <c r="J2385" s="883"/>
      <c r="L2385" s="49"/>
      <c r="M2385" s="1901"/>
      <c r="P2385" s="1764"/>
      <c r="R2385" s="1765"/>
      <c r="T2385" s="1767"/>
      <c r="V2385" s="1768"/>
      <c r="X2385" s="1767"/>
      <c r="Z2385" s="1768"/>
      <c r="AB2385" s="1767"/>
      <c r="AD2385" s="1768"/>
    </row>
    <row r="2386" spans="6:30" ht="18" customHeight="1">
      <c r="F2386" s="49"/>
      <c r="I2386" s="1847"/>
      <c r="J2386" s="883"/>
      <c r="L2386" s="49"/>
      <c r="M2386" s="1901"/>
      <c r="P2386" s="1764"/>
      <c r="R2386" s="1765"/>
      <c r="T2386" s="1767"/>
      <c r="V2386" s="1768"/>
      <c r="X2386" s="1767"/>
      <c r="Z2386" s="1768"/>
      <c r="AB2386" s="1767"/>
      <c r="AD2386" s="1768"/>
    </row>
    <row r="2387" spans="6:30" ht="18" customHeight="1">
      <c r="F2387" s="49"/>
      <c r="I2387" s="1847"/>
      <c r="J2387" s="883"/>
      <c r="L2387" s="49"/>
      <c r="M2387" s="1901"/>
      <c r="P2387" s="1764"/>
      <c r="R2387" s="1765"/>
      <c r="T2387" s="1767"/>
      <c r="V2387" s="1768"/>
      <c r="X2387" s="1767"/>
      <c r="Z2387" s="1768"/>
      <c r="AB2387" s="1767"/>
      <c r="AD2387" s="1768"/>
    </row>
    <row r="2388" spans="6:30" ht="18" customHeight="1">
      <c r="F2388" s="49"/>
      <c r="I2388" s="1847"/>
      <c r="J2388" s="883"/>
      <c r="L2388" s="49"/>
      <c r="M2388" s="1901"/>
      <c r="P2388" s="1764"/>
      <c r="R2388" s="1765"/>
      <c r="T2388" s="1767"/>
      <c r="V2388" s="1768"/>
      <c r="X2388" s="1767"/>
      <c r="Z2388" s="1768"/>
      <c r="AB2388" s="1767"/>
      <c r="AD2388" s="1768"/>
    </row>
    <row r="2389" spans="6:30" ht="18" customHeight="1">
      <c r="F2389" s="49"/>
      <c r="I2389" s="1847"/>
      <c r="J2389" s="883"/>
      <c r="L2389" s="49"/>
      <c r="M2389" s="1901"/>
      <c r="P2389" s="1764"/>
      <c r="R2389" s="1765"/>
      <c r="T2389" s="1767"/>
      <c r="V2389" s="1768"/>
      <c r="X2389" s="1767"/>
      <c r="Z2389" s="1768"/>
      <c r="AB2389" s="1767"/>
      <c r="AD2389" s="1768"/>
    </row>
    <row r="2390" spans="6:30" ht="18" customHeight="1">
      <c r="F2390" s="49"/>
      <c r="I2390" s="1847"/>
      <c r="J2390" s="883"/>
      <c r="L2390" s="49"/>
      <c r="M2390" s="1901"/>
      <c r="P2390" s="1764"/>
      <c r="R2390" s="1765"/>
      <c r="T2390" s="1767"/>
      <c r="V2390" s="1768"/>
      <c r="X2390" s="1767"/>
      <c r="Z2390" s="1768"/>
      <c r="AB2390" s="1767"/>
      <c r="AD2390" s="1768"/>
    </row>
    <row r="2391" spans="6:30" ht="18" customHeight="1">
      <c r="F2391" s="49"/>
      <c r="I2391" s="1847"/>
      <c r="J2391" s="883"/>
      <c r="L2391" s="49"/>
      <c r="M2391" s="1901"/>
      <c r="P2391" s="1764"/>
      <c r="R2391" s="1765"/>
      <c r="T2391" s="1767"/>
      <c r="V2391" s="1768"/>
      <c r="X2391" s="1767"/>
      <c r="Z2391" s="1768"/>
      <c r="AB2391" s="1767"/>
      <c r="AD2391" s="1768"/>
    </row>
    <row r="2392" spans="6:30" ht="18" customHeight="1">
      <c r="F2392" s="49"/>
      <c r="I2392" s="1847"/>
      <c r="J2392" s="883"/>
      <c r="L2392" s="49"/>
      <c r="M2392" s="1901"/>
      <c r="P2392" s="1764"/>
      <c r="R2392" s="1765"/>
      <c r="T2392" s="1767"/>
      <c r="V2392" s="1768"/>
      <c r="X2392" s="1767"/>
      <c r="Z2392" s="1768"/>
      <c r="AB2392" s="1767"/>
      <c r="AD2392" s="1768"/>
    </row>
    <row r="2393" spans="6:30" ht="18" customHeight="1">
      <c r="F2393" s="49"/>
      <c r="I2393" s="1847"/>
      <c r="J2393" s="883"/>
      <c r="L2393" s="49"/>
      <c r="M2393" s="1901"/>
      <c r="P2393" s="1764"/>
      <c r="R2393" s="1765"/>
      <c r="T2393" s="1767"/>
      <c r="V2393" s="1768"/>
      <c r="X2393" s="1767"/>
      <c r="Z2393" s="1768"/>
      <c r="AB2393" s="1767"/>
      <c r="AD2393" s="1768"/>
    </row>
    <row r="2394" spans="6:30" ht="18" customHeight="1">
      <c r="F2394" s="49"/>
      <c r="I2394" s="1847"/>
      <c r="J2394" s="883"/>
      <c r="L2394" s="49"/>
      <c r="M2394" s="1901"/>
      <c r="P2394" s="1764"/>
      <c r="R2394" s="1765"/>
      <c r="T2394" s="1767"/>
      <c r="V2394" s="1768"/>
      <c r="X2394" s="1767"/>
      <c r="Z2394" s="1768"/>
      <c r="AB2394" s="1767"/>
      <c r="AD2394" s="1768"/>
    </row>
    <row r="2395" spans="6:30" ht="18" customHeight="1">
      <c r="F2395" s="49"/>
      <c r="I2395" s="1847"/>
      <c r="J2395" s="883"/>
      <c r="L2395" s="49"/>
      <c r="M2395" s="1901"/>
      <c r="P2395" s="1764"/>
      <c r="R2395" s="1765"/>
      <c r="T2395" s="1767"/>
      <c r="V2395" s="1768"/>
      <c r="X2395" s="1767"/>
      <c r="Z2395" s="1768"/>
      <c r="AB2395" s="1767"/>
      <c r="AD2395" s="1768"/>
    </row>
    <row r="2396" spans="6:30" ht="18" customHeight="1">
      <c r="F2396" s="49"/>
      <c r="I2396" s="1847"/>
      <c r="J2396" s="883"/>
      <c r="L2396" s="49"/>
      <c r="M2396" s="1901"/>
      <c r="P2396" s="1764"/>
      <c r="R2396" s="1765"/>
      <c r="T2396" s="1767"/>
      <c r="V2396" s="1768"/>
      <c r="X2396" s="1767"/>
      <c r="Z2396" s="1768"/>
      <c r="AB2396" s="1767"/>
      <c r="AD2396" s="1768"/>
    </row>
    <row r="2397" spans="6:30" ht="18" customHeight="1">
      <c r="F2397" s="49"/>
      <c r="I2397" s="1847"/>
      <c r="J2397" s="883"/>
      <c r="L2397" s="49"/>
      <c r="M2397" s="1901"/>
      <c r="P2397" s="1764"/>
      <c r="R2397" s="1765"/>
      <c r="T2397" s="1767"/>
      <c r="V2397" s="1768"/>
      <c r="X2397" s="1767"/>
      <c r="Z2397" s="1768"/>
      <c r="AB2397" s="1767"/>
      <c r="AD2397" s="1768"/>
    </row>
    <row r="2398" spans="6:30" ht="18" customHeight="1">
      <c r="F2398" s="49"/>
      <c r="I2398" s="1847"/>
      <c r="J2398" s="883"/>
      <c r="L2398" s="49"/>
      <c r="M2398" s="1901"/>
      <c r="P2398" s="1764"/>
      <c r="R2398" s="1765"/>
      <c r="T2398" s="1767"/>
      <c r="V2398" s="1768"/>
      <c r="X2398" s="1767"/>
      <c r="Z2398" s="1768"/>
      <c r="AB2398" s="1767"/>
      <c r="AD2398" s="1768"/>
    </row>
    <row r="2399" spans="6:30" ht="18" customHeight="1">
      <c r="F2399" s="49"/>
      <c r="I2399" s="1847"/>
      <c r="J2399" s="883"/>
      <c r="L2399" s="49"/>
      <c r="M2399" s="1901"/>
      <c r="P2399" s="1764"/>
      <c r="R2399" s="1765"/>
      <c r="T2399" s="1767"/>
      <c r="V2399" s="1768"/>
      <c r="X2399" s="1767"/>
      <c r="Z2399" s="1768"/>
      <c r="AB2399" s="1767"/>
      <c r="AD2399" s="1768"/>
    </row>
    <row r="2400" spans="6:30" ht="18" customHeight="1">
      <c r="F2400" s="49"/>
      <c r="I2400" s="1847"/>
      <c r="J2400" s="883"/>
      <c r="L2400" s="49"/>
      <c r="M2400" s="1901"/>
      <c r="P2400" s="1764"/>
      <c r="R2400" s="1765"/>
      <c r="T2400" s="1767"/>
      <c r="V2400" s="1768"/>
      <c r="X2400" s="1767"/>
      <c r="Z2400" s="1768"/>
      <c r="AB2400" s="1767"/>
      <c r="AD2400" s="1768"/>
    </row>
    <row r="2401" spans="6:30" ht="18" customHeight="1">
      <c r="F2401" s="49"/>
      <c r="I2401" s="1847"/>
      <c r="J2401" s="883"/>
      <c r="L2401" s="49"/>
      <c r="M2401" s="1901"/>
      <c r="P2401" s="1764"/>
      <c r="R2401" s="1765"/>
      <c r="T2401" s="1767"/>
      <c r="V2401" s="1768"/>
      <c r="X2401" s="1767"/>
      <c r="Z2401" s="1768"/>
      <c r="AB2401" s="1767"/>
      <c r="AD2401" s="1768"/>
    </row>
    <row r="2402" spans="6:30" ht="18" customHeight="1">
      <c r="F2402" s="49"/>
      <c r="I2402" s="1847"/>
      <c r="J2402" s="883"/>
      <c r="L2402" s="49"/>
      <c r="M2402" s="1901"/>
      <c r="P2402" s="1764"/>
      <c r="R2402" s="1765"/>
      <c r="T2402" s="1767"/>
      <c r="V2402" s="1768"/>
      <c r="X2402" s="1767"/>
      <c r="Z2402" s="1768"/>
      <c r="AB2402" s="1767"/>
      <c r="AD2402" s="1768"/>
    </row>
    <row r="2403" spans="6:30" ht="18" customHeight="1">
      <c r="F2403" s="49"/>
      <c r="I2403" s="1847"/>
      <c r="J2403" s="883"/>
      <c r="L2403" s="49"/>
      <c r="M2403" s="1901"/>
      <c r="P2403" s="1764"/>
      <c r="R2403" s="1765"/>
      <c r="T2403" s="1767"/>
      <c r="V2403" s="1768"/>
      <c r="X2403" s="1767"/>
      <c r="Z2403" s="1768"/>
      <c r="AB2403" s="1767"/>
      <c r="AD2403" s="1768"/>
    </row>
    <row r="2404" spans="6:30" ht="18" customHeight="1">
      <c r="F2404" s="49"/>
      <c r="I2404" s="1847"/>
      <c r="J2404" s="883"/>
      <c r="L2404" s="49"/>
      <c r="M2404" s="1901"/>
      <c r="P2404" s="1764"/>
      <c r="R2404" s="1765"/>
      <c r="T2404" s="1767"/>
      <c r="V2404" s="1768"/>
      <c r="X2404" s="1767"/>
      <c r="Z2404" s="1768"/>
      <c r="AB2404" s="1767"/>
      <c r="AD2404" s="1768"/>
    </row>
    <row r="2405" spans="6:30" ht="18" customHeight="1">
      <c r="F2405" s="49"/>
      <c r="I2405" s="1847"/>
      <c r="J2405" s="883"/>
      <c r="L2405" s="49"/>
      <c r="M2405" s="1901"/>
      <c r="P2405" s="1764"/>
      <c r="R2405" s="1765"/>
      <c r="T2405" s="1767"/>
      <c r="V2405" s="1768"/>
      <c r="X2405" s="1767"/>
      <c r="Z2405" s="1768"/>
      <c r="AB2405" s="1767"/>
      <c r="AD2405" s="1768"/>
    </row>
    <row r="2406" spans="6:30" ht="18" customHeight="1">
      <c r="F2406" s="49"/>
      <c r="I2406" s="1847"/>
      <c r="J2406" s="883"/>
      <c r="L2406" s="49"/>
      <c r="M2406" s="1901"/>
      <c r="P2406" s="1764"/>
      <c r="R2406" s="1765"/>
      <c r="T2406" s="1767"/>
      <c r="V2406" s="1768"/>
      <c r="X2406" s="1767"/>
      <c r="Z2406" s="1768"/>
      <c r="AB2406" s="1767"/>
      <c r="AD2406" s="1768"/>
    </row>
    <row r="2407" spans="6:30" ht="18" customHeight="1">
      <c r="F2407" s="49"/>
      <c r="I2407" s="1847"/>
      <c r="J2407" s="883"/>
      <c r="L2407" s="49"/>
      <c r="M2407" s="1901"/>
      <c r="P2407" s="1764"/>
      <c r="R2407" s="1765"/>
      <c r="T2407" s="1767"/>
      <c r="V2407" s="1768"/>
      <c r="X2407" s="1767"/>
      <c r="Z2407" s="1768"/>
      <c r="AB2407" s="1767"/>
      <c r="AD2407" s="1768"/>
    </row>
    <row r="2408" spans="6:30" ht="18" customHeight="1">
      <c r="F2408" s="49"/>
      <c r="I2408" s="1847"/>
      <c r="J2408" s="883"/>
      <c r="L2408" s="49"/>
      <c r="M2408" s="1901"/>
      <c r="P2408" s="1764"/>
      <c r="R2408" s="1765"/>
      <c r="T2408" s="1767"/>
      <c r="V2408" s="1768"/>
      <c r="X2408" s="1767"/>
      <c r="Z2408" s="1768"/>
      <c r="AB2408" s="1767"/>
      <c r="AD2408" s="1768"/>
    </row>
    <row r="2409" spans="6:30" ht="18" customHeight="1">
      <c r="F2409" s="49"/>
      <c r="I2409" s="1847"/>
      <c r="J2409" s="883"/>
      <c r="L2409" s="49"/>
      <c r="M2409" s="1901"/>
      <c r="P2409" s="1764"/>
      <c r="R2409" s="1765"/>
      <c r="T2409" s="1767"/>
      <c r="V2409" s="1768"/>
      <c r="X2409" s="1767"/>
      <c r="Z2409" s="1768"/>
      <c r="AB2409" s="1767"/>
      <c r="AD2409" s="1768"/>
    </row>
    <row r="2410" spans="6:30" ht="18" customHeight="1">
      <c r="F2410" s="49"/>
      <c r="I2410" s="1847"/>
      <c r="J2410" s="883"/>
      <c r="L2410" s="49"/>
      <c r="M2410" s="1901"/>
      <c r="P2410" s="1764"/>
      <c r="R2410" s="1765"/>
      <c r="T2410" s="1767"/>
      <c r="V2410" s="1768"/>
      <c r="X2410" s="1767"/>
      <c r="Z2410" s="1768"/>
      <c r="AB2410" s="1767"/>
      <c r="AD2410" s="1768"/>
    </row>
    <row r="2411" spans="6:30" ht="18" customHeight="1">
      <c r="F2411" s="49"/>
      <c r="I2411" s="1847"/>
      <c r="J2411" s="883"/>
      <c r="L2411" s="49"/>
      <c r="M2411" s="1901"/>
      <c r="P2411" s="1764"/>
      <c r="R2411" s="1765"/>
      <c r="T2411" s="1767"/>
      <c r="V2411" s="1768"/>
      <c r="X2411" s="1767"/>
      <c r="Z2411" s="1768"/>
      <c r="AB2411" s="1767"/>
      <c r="AD2411" s="1768"/>
    </row>
    <row r="2412" spans="6:30" ht="18" customHeight="1">
      <c r="F2412" s="49"/>
      <c r="I2412" s="1847"/>
      <c r="J2412" s="883"/>
      <c r="L2412" s="49"/>
      <c r="M2412" s="1901"/>
      <c r="P2412" s="1764"/>
      <c r="R2412" s="1765"/>
      <c r="T2412" s="1767"/>
      <c r="V2412" s="1768"/>
      <c r="X2412" s="1767"/>
      <c r="Z2412" s="1768"/>
      <c r="AB2412" s="1767"/>
      <c r="AD2412" s="1768"/>
    </row>
    <row r="2413" spans="6:30" ht="18" customHeight="1">
      <c r="F2413" s="49"/>
      <c r="I2413" s="1847"/>
      <c r="J2413" s="883"/>
      <c r="L2413" s="49"/>
      <c r="M2413" s="1901"/>
      <c r="P2413" s="1764"/>
      <c r="R2413" s="1765"/>
      <c r="T2413" s="1767"/>
      <c r="V2413" s="1768"/>
      <c r="X2413" s="1767"/>
      <c r="Z2413" s="1768"/>
      <c r="AB2413" s="1767"/>
      <c r="AD2413" s="1768"/>
    </row>
    <row r="2414" spans="6:30" ht="18" customHeight="1">
      <c r="F2414" s="49"/>
      <c r="I2414" s="1847"/>
      <c r="J2414" s="883"/>
      <c r="L2414" s="49"/>
      <c r="M2414" s="1901"/>
      <c r="P2414" s="1764"/>
      <c r="R2414" s="1765"/>
      <c r="T2414" s="1767"/>
      <c r="V2414" s="1768"/>
      <c r="X2414" s="1767"/>
      <c r="Z2414" s="1768"/>
      <c r="AB2414" s="1767"/>
      <c r="AD2414" s="1768"/>
    </row>
    <row r="2415" spans="6:30" ht="18" customHeight="1">
      <c r="F2415" s="49"/>
      <c r="I2415" s="1847"/>
      <c r="J2415" s="883"/>
      <c r="L2415" s="49"/>
      <c r="M2415" s="1901"/>
      <c r="P2415" s="1764"/>
      <c r="R2415" s="1765"/>
      <c r="T2415" s="1767"/>
      <c r="V2415" s="1768"/>
      <c r="X2415" s="1767"/>
      <c r="Z2415" s="1768"/>
      <c r="AB2415" s="1767"/>
      <c r="AD2415" s="1768"/>
    </row>
    <row r="2416" spans="6:30" ht="18" customHeight="1">
      <c r="F2416" s="49"/>
      <c r="I2416" s="1847"/>
      <c r="J2416" s="883"/>
      <c r="L2416" s="49"/>
      <c r="M2416" s="1901"/>
      <c r="P2416" s="1764"/>
      <c r="R2416" s="1765"/>
      <c r="T2416" s="1767"/>
      <c r="V2416" s="1768"/>
      <c r="X2416" s="1767"/>
      <c r="Z2416" s="1768"/>
      <c r="AB2416" s="1767"/>
      <c r="AD2416" s="1768"/>
    </row>
    <row r="2417" spans="6:30" ht="18" customHeight="1">
      <c r="F2417" s="49"/>
      <c r="I2417" s="1847"/>
      <c r="J2417" s="883"/>
      <c r="L2417" s="49"/>
      <c r="M2417" s="1901"/>
      <c r="P2417" s="1764"/>
      <c r="R2417" s="1765"/>
      <c r="T2417" s="1767"/>
      <c r="V2417" s="1768"/>
      <c r="X2417" s="1767"/>
      <c r="Z2417" s="1768"/>
      <c r="AB2417" s="1767"/>
      <c r="AD2417" s="1768"/>
    </row>
    <row r="2418" spans="6:30" ht="18" customHeight="1">
      <c r="F2418" s="49"/>
      <c r="I2418" s="1847"/>
      <c r="J2418" s="883"/>
      <c r="L2418" s="49"/>
      <c r="M2418" s="1901"/>
      <c r="P2418" s="1764"/>
      <c r="R2418" s="1765"/>
      <c r="T2418" s="1767"/>
      <c r="V2418" s="1768"/>
      <c r="X2418" s="1767"/>
      <c r="Z2418" s="1768"/>
      <c r="AB2418" s="1767"/>
      <c r="AD2418" s="1768"/>
    </row>
    <row r="2419" spans="6:30" ht="18" customHeight="1">
      <c r="F2419" s="49"/>
      <c r="I2419" s="1847"/>
      <c r="J2419" s="883"/>
      <c r="L2419" s="49"/>
      <c r="M2419" s="1901"/>
      <c r="P2419" s="1764"/>
      <c r="R2419" s="1765"/>
      <c r="T2419" s="1767"/>
      <c r="V2419" s="1768"/>
      <c r="X2419" s="1767"/>
      <c r="Z2419" s="1768"/>
      <c r="AB2419" s="1767"/>
      <c r="AD2419" s="1768"/>
    </row>
    <row r="2420" spans="6:30" ht="18" customHeight="1">
      <c r="F2420" s="49"/>
      <c r="I2420" s="1847"/>
      <c r="J2420" s="883"/>
      <c r="L2420" s="49"/>
      <c r="M2420" s="1901"/>
      <c r="P2420" s="1764"/>
      <c r="R2420" s="1765"/>
      <c r="T2420" s="1767"/>
      <c r="V2420" s="1768"/>
      <c r="X2420" s="1767"/>
      <c r="Z2420" s="1768"/>
      <c r="AB2420" s="1767"/>
      <c r="AD2420" s="1768"/>
    </row>
    <row r="2421" spans="6:30" ht="18" customHeight="1">
      <c r="F2421" s="49"/>
      <c r="I2421" s="1847"/>
      <c r="J2421" s="883"/>
      <c r="L2421" s="49"/>
      <c r="M2421" s="1901"/>
      <c r="P2421" s="1764"/>
      <c r="R2421" s="1765"/>
      <c r="T2421" s="1767"/>
      <c r="V2421" s="1768"/>
      <c r="X2421" s="1767"/>
      <c r="Z2421" s="1768"/>
      <c r="AB2421" s="1767"/>
      <c r="AD2421" s="1768"/>
    </row>
    <row r="2422" spans="6:30" ht="18" customHeight="1">
      <c r="F2422" s="49"/>
      <c r="I2422" s="1847"/>
      <c r="J2422" s="883"/>
      <c r="L2422" s="49"/>
      <c r="M2422" s="1901"/>
      <c r="P2422" s="1764"/>
      <c r="R2422" s="1765"/>
      <c r="T2422" s="1767"/>
      <c r="V2422" s="1768"/>
      <c r="X2422" s="1767"/>
      <c r="Z2422" s="1768"/>
      <c r="AB2422" s="1767"/>
      <c r="AD2422" s="1768"/>
    </row>
    <row r="2423" spans="6:30" ht="18" customHeight="1">
      <c r="F2423" s="49"/>
      <c r="I2423" s="1847"/>
      <c r="J2423" s="883"/>
      <c r="L2423" s="49"/>
      <c r="M2423" s="1901"/>
      <c r="P2423" s="1764"/>
      <c r="R2423" s="1765"/>
      <c r="T2423" s="1767"/>
      <c r="V2423" s="1768"/>
      <c r="X2423" s="1767"/>
      <c r="Z2423" s="1768"/>
      <c r="AB2423" s="1767"/>
      <c r="AD2423" s="1768"/>
    </row>
    <row r="2424" spans="6:30" ht="18" customHeight="1">
      <c r="F2424" s="49"/>
      <c r="I2424" s="1847"/>
      <c r="J2424" s="883"/>
      <c r="L2424" s="49"/>
      <c r="M2424" s="1901"/>
      <c r="P2424" s="1764"/>
      <c r="R2424" s="1765"/>
      <c r="T2424" s="1767"/>
      <c r="V2424" s="1768"/>
      <c r="X2424" s="1767"/>
      <c r="Z2424" s="1768"/>
      <c r="AB2424" s="1767"/>
      <c r="AD2424" s="1768"/>
    </row>
    <row r="2425" spans="6:30" ht="18" customHeight="1">
      <c r="F2425" s="49"/>
      <c r="I2425" s="1847"/>
      <c r="J2425" s="883"/>
      <c r="L2425" s="49"/>
      <c r="M2425" s="1901"/>
      <c r="P2425" s="1764"/>
      <c r="R2425" s="1765"/>
      <c r="T2425" s="1767"/>
      <c r="V2425" s="1768"/>
      <c r="X2425" s="1767"/>
      <c r="Z2425" s="1768"/>
      <c r="AB2425" s="1767"/>
      <c r="AD2425" s="1768"/>
    </row>
    <row r="2426" spans="6:30" ht="18" customHeight="1">
      <c r="F2426" s="49"/>
      <c r="I2426" s="1847"/>
      <c r="J2426" s="883"/>
      <c r="L2426" s="49"/>
      <c r="M2426" s="1901"/>
      <c r="P2426" s="1764"/>
      <c r="R2426" s="1765"/>
      <c r="T2426" s="1767"/>
      <c r="V2426" s="1768"/>
      <c r="X2426" s="1767"/>
      <c r="Z2426" s="1768"/>
      <c r="AB2426" s="1767"/>
      <c r="AD2426" s="1768"/>
    </row>
    <row r="2427" spans="6:30" ht="18" customHeight="1">
      <c r="F2427" s="49"/>
      <c r="I2427" s="1847"/>
      <c r="J2427" s="883"/>
      <c r="L2427" s="49"/>
      <c r="M2427" s="1901"/>
      <c r="P2427" s="1764"/>
      <c r="R2427" s="1765"/>
      <c r="T2427" s="1767"/>
      <c r="V2427" s="1768"/>
      <c r="X2427" s="1767"/>
      <c r="Z2427" s="1768"/>
      <c r="AB2427" s="1767"/>
      <c r="AD2427" s="1768"/>
    </row>
    <row r="2428" spans="6:30" ht="18" customHeight="1">
      <c r="F2428" s="49"/>
      <c r="I2428" s="1847"/>
      <c r="J2428" s="883"/>
      <c r="L2428" s="49"/>
      <c r="M2428" s="1901"/>
      <c r="P2428" s="1764"/>
      <c r="R2428" s="1765"/>
      <c r="T2428" s="1767"/>
      <c r="V2428" s="1768"/>
      <c r="X2428" s="1767"/>
      <c r="Z2428" s="1768"/>
      <c r="AB2428" s="1767"/>
      <c r="AD2428" s="1768"/>
    </row>
    <row r="2429" spans="6:30" ht="18" customHeight="1">
      <c r="F2429" s="49"/>
      <c r="I2429" s="1847"/>
      <c r="J2429" s="883"/>
      <c r="L2429" s="49"/>
      <c r="M2429" s="1901"/>
      <c r="P2429" s="1764"/>
      <c r="R2429" s="1765"/>
      <c r="T2429" s="1767"/>
      <c r="V2429" s="1768"/>
      <c r="X2429" s="1767"/>
      <c r="Z2429" s="1768"/>
      <c r="AB2429" s="1767"/>
      <c r="AD2429" s="1768"/>
    </row>
    <row r="2430" spans="6:30" ht="18" customHeight="1">
      <c r="F2430" s="49"/>
      <c r="I2430" s="1847"/>
      <c r="J2430" s="883"/>
      <c r="L2430" s="49"/>
      <c r="M2430" s="1901"/>
      <c r="P2430" s="1764"/>
      <c r="R2430" s="1765"/>
      <c r="T2430" s="1767"/>
      <c r="V2430" s="1768"/>
      <c r="X2430" s="1767"/>
      <c r="Z2430" s="1768"/>
      <c r="AB2430" s="1767"/>
      <c r="AD2430" s="1768"/>
    </row>
    <row r="2431" spans="6:30" ht="18" customHeight="1">
      <c r="F2431" s="49"/>
      <c r="I2431" s="1847"/>
      <c r="J2431" s="883"/>
      <c r="L2431" s="49"/>
      <c r="M2431" s="1901"/>
      <c r="P2431" s="1764"/>
      <c r="R2431" s="1765"/>
      <c r="T2431" s="1767"/>
      <c r="V2431" s="1768"/>
      <c r="X2431" s="1767"/>
      <c r="Z2431" s="1768"/>
      <c r="AB2431" s="1767"/>
      <c r="AD2431" s="1768"/>
    </row>
    <row r="2432" spans="6:30" ht="18" customHeight="1">
      <c r="F2432" s="49"/>
      <c r="I2432" s="1847"/>
      <c r="J2432" s="883"/>
      <c r="L2432" s="49"/>
      <c r="M2432" s="1901"/>
      <c r="P2432" s="1764"/>
      <c r="R2432" s="1765"/>
      <c r="T2432" s="1767"/>
      <c r="V2432" s="1768"/>
      <c r="X2432" s="1767"/>
      <c r="Z2432" s="1768"/>
      <c r="AB2432" s="1767"/>
      <c r="AD2432" s="1768"/>
    </row>
    <row r="2433" spans="6:30" ht="18" customHeight="1">
      <c r="F2433" s="49"/>
      <c r="I2433" s="1847"/>
      <c r="J2433" s="883"/>
      <c r="L2433" s="49"/>
      <c r="M2433" s="1901"/>
      <c r="P2433" s="1764"/>
      <c r="R2433" s="1765"/>
      <c r="T2433" s="1767"/>
      <c r="V2433" s="1768"/>
      <c r="X2433" s="1767"/>
      <c r="Z2433" s="1768"/>
      <c r="AB2433" s="1767"/>
      <c r="AD2433" s="1768"/>
    </row>
    <row r="2434" spans="6:30" ht="18" customHeight="1">
      <c r="F2434" s="49"/>
      <c r="I2434" s="1847"/>
      <c r="J2434" s="883"/>
      <c r="L2434" s="49"/>
      <c r="M2434" s="1901"/>
      <c r="P2434" s="1764"/>
      <c r="R2434" s="1765"/>
      <c r="T2434" s="1767"/>
      <c r="V2434" s="1768"/>
      <c r="X2434" s="1767"/>
      <c r="Z2434" s="1768"/>
      <c r="AB2434" s="1767"/>
      <c r="AD2434" s="1768"/>
    </row>
    <row r="2435" spans="6:30" ht="18" customHeight="1">
      <c r="F2435" s="49"/>
      <c r="I2435" s="1847"/>
      <c r="J2435" s="883"/>
      <c r="L2435" s="49"/>
      <c r="M2435" s="1901"/>
      <c r="P2435" s="1764"/>
      <c r="R2435" s="1765"/>
      <c r="T2435" s="1767"/>
      <c r="V2435" s="1768"/>
      <c r="X2435" s="1767"/>
      <c r="Z2435" s="1768"/>
      <c r="AB2435" s="1767"/>
      <c r="AD2435" s="1768"/>
    </row>
    <row r="2436" spans="6:30" ht="18" customHeight="1">
      <c r="F2436" s="49"/>
      <c r="I2436" s="1847"/>
      <c r="J2436" s="883"/>
      <c r="L2436" s="49"/>
      <c r="M2436" s="1901"/>
      <c r="P2436" s="1764"/>
      <c r="R2436" s="1765"/>
      <c r="T2436" s="1767"/>
      <c r="V2436" s="1768"/>
      <c r="X2436" s="1767"/>
      <c r="Z2436" s="1768"/>
      <c r="AB2436" s="1767"/>
      <c r="AD2436" s="1768"/>
    </row>
    <row r="2437" spans="6:30" ht="18" customHeight="1">
      <c r="F2437" s="49"/>
      <c r="I2437" s="1847"/>
      <c r="J2437" s="883"/>
      <c r="L2437" s="49"/>
      <c r="M2437" s="1901"/>
      <c r="P2437" s="1764"/>
      <c r="R2437" s="1765"/>
      <c r="T2437" s="1767"/>
      <c r="V2437" s="1768"/>
      <c r="X2437" s="1767"/>
      <c r="Z2437" s="1768"/>
      <c r="AB2437" s="1767"/>
      <c r="AD2437" s="1768"/>
    </row>
    <row r="2438" spans="6:30" ht="18" customHeight="1">
      <c r="F2438" s="49"/>
      <c r="I2438" s="1847"/>
      <c r="J2438" s="883"/>
      <c r="L2438" s="49"/>
      <c r="M2438" s="1901"/>
      <c r="P2438" s="1764"/>
      <c r="R2438" s="1765"/>
      <c r="T2438" s="1767"/>
      <c r="V2438" s="1768"/>
      <c r="X2438" s="1767"/>
      <c r="Z2438" s="1768"/>
      <c r="AB2438" s="1767"/>
      <c r="AD2438" s="1768"/>
    </row>
    <row r="2439" spans="6:30" ht="18" customHeight="1">
      <c r="F2439" s="49"/>
      <c r="I2439" s="1847"/>
      <c r="J2439" s="883"/>
      <c r="L2439" s="49"/>
      <c r="M2439" s="1901"/>
      <c r="P2439" s="1764"/>
      <c r="R2439" s="1765"/>
      <c r="T2439" s="1767"/>
      <c r="V2439" s="1768"/>
      <c r="X2439" s="1767"/>
      <c r="Z2439" s="1768"/>
      <c r="AB2439" s="1767"/>
      <c r="AD2439" s="1768"/>
    </row>
    <row r="2440" spans="6:30" ht="18" customHeight="1">
      <c r="F2440" s="49"/>
      <c r="I2440" s="1847"/>
      <c r="J2440" s="883"/>
      <c r="L2440" s="49"/>
      <c r="M2440" s="1901"/>
      <c r="P2440" s="1764"/>
      <c r="R2440" s="1765"/>
      <c r="T2440" s="1767"/>
      <c r="V2440" s="1768"/>
      <c r="X2440" s="1767"/>
      <c r="Z2440" s="1768"/>
      <c r="AB2440" s="1767"/>
      <c r="AD2440" s="1768"/>
    </row>
    <row r="2441" spans="6:30" ht="18" customHeight="1">
      <c r="F2441" s="49"/>
      <c r="I2441" s="1847"/>
      <c r="J2441" s="883"/>
      <c r="L2441" s="49"/>
      <c r="M2441" s="1901"/>
      <c r="P2441" s="1764"/>
      <c r="R2441" s="1765"/>
      <c r="T2441" s="1767"/>
      <c r="V2441" s="1768"/>
      <c r="X2441" s="1767"/>
      <c r="Z2441" s="1768"/>
      <c r="AB2441" s="1767"/>
      <c r="AD2441" s="1768"/>
    </row>
    <row r="2442" spans="6:30" ht="18" customHeight="1">
      <c r="F2442" s="49"/>
      <c r="I2442" s="1847"/>
      <c r="J2442" s="883"/>
      <c r="L2442" s="49"/>
      <c r="M2442" s="1901"/>
      <c r="P2442" s="1764"/>
      <c r="R2442" s="1765"/>
      <c r="T2442" s="1767"/>
      <c r="V2442" s="1768"/>
      <c r="X2442" s="1767"/>
      <c r="Z2442" s="1768"/>
      <c r="AB2442" s="1767"/>
      <c r="AD2442" s="1768"/>
    </row>
    <row r="2443" spans="6:30" ht="18" customHeight="1">
      <c r="F2443" s="49"/>
      <c r="I2443" s="1847"/>
      <c r="J2443" s="883"/>
      <c r="L2443" s="49"/>
      <c r="M2443" s="1901"/>
      <c r="P2443" s="1764"/>
      <c r="R2443" s="1765"/>
      <c r="T2443" s="1767"/>
      <c r="V2443" s="1768"/>
      <c r="X2443" s="1767"/>
      <c r="Z2443" s="1768"/>
      <c r="AB2443" s="1767"/>
      <c r="AD2443" s="1768"/>
    </row>
    <row r="2444" spans="6:30" ht="18" customHeight="1">
      <c r="F2444" s="49"/>
      <c r="I2444" s="1847"/>
      <c r="J2444" s="883"/>
      <c r="L2444" s="49"/>
      <c r="M2444" s="1901"/>
      <c r="P2444" s="1764"/>
      <c r="R2444" s="1765"/>
      <c r="T2444" s="1767"/>
      <c r="V2444" s="1768"/>
      <c r="X2444" s="1767"/>
      <c r="Z2444" s="1768"/>
      <c r="AB2444" s="1767"/>
      <c r="AD2444" s="1768"/>
    </row>
    <row r="2445" spans="6:30" ht="18" customHeight="1">
      <c r="F2445" s="49"/>
      <c r="I2445" s="1847"/>
      <c r="J2445" s="883"/>
      <c r="L2445" s="49"/>
      <c r="M2445" s="1901"/>
      <c r="P2445" s="1764"/>
      <c r="R2445" s="1765"/>
      <c r="T2445" s="1767"/>
      <c r="V2445" s="1768"/>
      <c r="X2445" s="1767"/>
      <c r="Z2445" s="1768"/>
      <c r="AB2445" s="1767"/>
      <c r="AD2445" s="1768"/>
    </row>
    <row r="2446" spans="6:30" ht="18" customHeight="1">
      <c r="F2446" s="49"/>
      <c r="I2446" s="1847"/>
      <c r="J2446" s="883"/>
      <c r="L2446" s="49"/>
      <c r="M2446" s="1901"/>
      <c r="P2446" s="1764"/>
      <c r="R2446" s="1765"/>
      <c r="T2446" s="1767"/>
      <c r="V2446" s="1768"/>
      <c r="X2446" s="1767"/>
      <c r="Z2446" s="1768"/>
      <c r="AB2446" s="1767"/>
      <c r="AD2446" s="1768"/>
    </row>
    <row r="2447" spans="6:30" ht="18" customHeight="1">
      <c r="F2447" s="49"/>
      <c r="I2447" s="1847"/>
      <c r="J2447" s="883"/>
      <c r="L2447" s="49"/>
      <c r="M2447" s="1901"/>
      <c r="P2447" s="1764"/>
      <c r="R2447" s="1765"/>
      <c r="T2447" s="1767"/>
      <c r="V2447" s="1768"/>
      <c r="X2447" s="1767"/>
      <c r="Z2447" s="1768"/>
      <c r="AB2447" s="1767"/>
      <c r="AD2447" s="1768"/>
    </row>
    <row r="2448" spans="6:30" ht="18" customHeight="1">
      <c r="F2448" s="49"/>
      <c r="I2448" s="1847"/>
      <c r="J2448" s="883"/>
      <c r="L2448" s="49"/>
      <c r="M2448" s="1901"/>
      <c r="P2448" s="1764"/>
      <c r="R2448" s="1765"/>
      <c r="T2448" s="1767"/>
      <c r="V2448" s="1768"/>
      <c r="X2448" s="1767"/>
      <c r="Z2448" s="1768"/>
      <c r="AB2448" s="1767"/>
      <c r="AD2448" s="1768"/>
    </row>
    <row r="2449" spans="6:30" ht="18" customHeight="1">
      <c r="F2449" s="49"/>
      <c r="I2449" s="1847"/>
      <c r="J2449" s="883"/>
      <c r="L2449" s="49"/>
      <c r="M2449" s="1901"/>
      <c r="P2449" s="1764"/>
      <c r="R2449" s="1765"/>
      <c r="T2449" s="1767"/>
      <c r="V2449" s="1768"/>
      <c r="X2449" s="1767"/>
      <c r="Z2449" s="1768"/>
      <c r="AB2449" s="1767"/>
      <c r="AD2449" s="1768"/>
    </row>
    <row r="2450" spans="6:30" ht="18" customHeight="1">
      <c r="F2450" s="49"/>
      <c r="I2450" s="1847"/>
      <c r="J2450" s="883"/>
      <c r="L2450" s="49"/>
      <c r="M2450" s="1901"/>
      <c r="P2450" s="1764"/>
      <c r="R2450" s="1765"/>
      <c r="T2450" s="1767"/>
      <c r="V2450" s="1768"/>
      <c r="X2450" s="1767"/>
      <c r="Z2450" s="1768"/>
      <c r="AB2450" s="1767"/>
      <c r="AD2450" s="1768"/>
    </row>
    <row r="2451" spans="6:30" ht="18" customHeight="1">
      <c r="F2451" s="49"/>
      <c r="I2451" s="1847"/>
      <c r="J2451" s="883"/>
      <c r="L2451" s="49"/>
      <c r="M2451" s="1901"/>
      <c r="P2451" s="1764"/>
      <c r="R2451" s="1765"/>
      <c r="T2451" s="1767"/>
      <c r="V2451" s="1768"/>
      <c r="X2451" s="1767"/>
      <c r="Z2451" s="1768"/>
      <c r="AB2451" s="1767"/>
      <c r="AD2451" s="1768"/>
    </row>
    <row r="2452" spans="6:30" ht="18" customHeight="1">
      <c r="F2452" s="49"/>
      <c r="I2452" s="1847"/>
      <c r="J2452" s="883"/>
      <c r="L2452" s="49"/>
      <c r="M2452" s="1901"/>
      <c r="P2452" s="1764"/>
      <c r="R2452" s="1765"/>
      <c r="T2452" s="1767"/>
      <c r="V2452" s="1768"/>
      <c r="X2452" s="1767"/>
      <c r="Z2452" s="1768"/>
      <c r="AB2452" s="1767"/>
      <c r="AD2452" s="1768"/>
    </row>
    <row r="2453" spans="6:30" ht="18" customHeight="1">
      <c r="F2453" s="49"/>
      <c r="I2453" s="1847"/>
      <c r="J2453" s="883"/>
      <c r="L2453" s="49"/>
      <c r="M2453" s="1901"/>
      <c r="P2453" s="1764"/>
      <c r="R2453" s="1765"/>
      <c r="T2453" s="1767"/>
      <c r="V2453" s="1768"/>
      <c r="X2453" s="1767"/>
      <c r="Z2453" s="1768"/>
      <c r="AB2453" s="1767"/>
      <c r="AD2453" s="1768"/>
    </row>
    <row r="2454" spans="6:30" ht="18" customHeight="1">
      <c r="F2454" s="49"/>
      <c r="I2454" s="1847"/>
      <c r="J2454" s="883"/>
      <c r="L2454" s="49"/>
      <c r="M2454" s="1901"/>
      <c r="P2454" s="1764"/>
      <c r="R2454" s="1765"/>
      <c r="T2454" s="1767"/>
      <c r="V2454" s="1768"/>
      <c r="X2454" s="1767"/>
      <c r="Z2454" s="1768"/>
      <c r="AB2454" s="1767"/>
      <c r="AD2454" s="1768"/>
    </row>
    <row r="2455" spans="6:30" ht="18" customHeight="1">
      <c r="F2455" s="49"/>
      <c r="I2455" s="1847"/>
      <c r="J2455" s="883"/>
      <c r="L2455" s="49"/>
      <c r="M2455" s="1901"/>
      <c r="P2455" s="1764"/>
      <c r="R2455" s="1765"/>
      <c r="T2455" s="1767"/>
      <c r="V2455" s="1768"/>
      <c r="X2455" s="1767"/>
      <c r="Z2455" s="1768"/>
      <c r="AB2455" s="1767"/>
      <c r="AD2455" s="1768"/>
    </row>
    <row r="2456" spans="6:30" ht="18" customHeight="1">
      <c r="F2456" s="49"/>
      <c r="I2456" s="1847"/>
      <c r="J2456" s="883"/>
      <c r="L2456" s="49"/>
      <c r="M2456" s="1901"/>
      <c r="P2456" s="1764"/>
      <c r="R2456" s="1765"/>
      <c r="T2456" s="1767"/>
      <c r="V2456" s="1768"/>
      <c r="X2456" s="1767"/>
      <c r="Z2456" s="1768"/>
      <c r="AB2456" s="1767"/>
      <c r="AD2456" s="1768"/>
    </row>
    <row r="2457" spans="6:30" ht="18" customHeight="1">
      <c r="F2457" s="49"/>
      <c r="I2457" s="1847"/>
      <c r="J2457" s="883"/>
      <c r="L2457" s="49"/>
      <c r="M2457" s="1901"/>
      <c r="P2457" s="1764"/>
      <c r="R2457" s="1765"/>
      <c r="T2457" s="1767"/>
      <c r="V2457" s="1768"/>
      <c r="X2457" s="1767"/>
      <c r="Z2457" s="1768"/>
      <c r="AB2457" s="1767"/>
      <c r="AD2457" s="1768"/>
    </row>
    <row r="2458" spans="6:30" ht="18" customHeight="1">
      <c r="F2458" s="49"/>
      <c r="I2458" s="1847"/>
      <c r="J2458" s="883"/>
      <c r="L2458" s="49"/>
      <c r="M2458" s="1901"/>
      <c r="P2458" s="1764"/>
      <c r="R2458" s="1765"/>
      <c r="T2458" s="1767"/>
      <c r="V2458" s="1768"/>
      <c r="X2458" s="1767"/>
      <c r="Z2458" s="1768"/>
      <c r="AB2458" s="1767"/>
      <c r="AD2458" s="1768"/>
    </row>
    <row r="2459" spans="6:30" ht="18" customHeight="1">
      <c r="F2459" s="49"/>
      <c r="I2459" s="1847"/>
      <c r="J2459" s="883"/>
      <c r="L2459" s="49"/>
      <c r="M2459" s="1901"/>
      <c r="P2459" s="1764"/>
      <c r="R2459" s="1765"/>
      <c r="T2459" s="1767"/>
      <c r="V2459" s="1768"/>
      <c r="X2459" s="1767"/>
      <c r="Z2459" s="1768"/>
      <c r="AB2459" s="1767"/>
      <c r="AD2459" s="1768"/>
    </row>
    <row r="2460" spans="6:30" ht="18" customHeight="1">
      <c r="F2460" s="49"/>
      <c r="I2460" s="1847"/>
      <c r="J2460" s="883"/>
      <c r="L2460" s="49"/>
      <c r="M2460" s="1901"/>
      <c r="P2460" s="1764"/>
      <c r="R2460" s="1765"/>
      <c r="T2460" s="1767"/>
      <c r="V2460" s="1768"/>
      <c r="X2460" s="1767"/>
      <c r="Z2460" s="1768"/>
      <c r="AB2460" s="1767"/>
      <c r="AD2460" s="1768"/>
    </row>
    <row r="2461" spans="6:30" ht="18" customHeight="1">
      <c r="F2461" s="49"/>
      <c r="I2461" s="1847"/>
      <c r="J2461" s="883"/>
      <c r="L2461" s="49"/>
      <c r="M2461" s="1901"/>
      <c r="P2461" s="1764"/>
      <c r="R2461" s="1765"/>
      <c r="T2461" s="1767"/>
      <c r="V2461" s="1768"/>
      <c r="X2461" s="1767"/>
      <c r="Z2461" s="1768"/>
      <c r="AB2461" s="1767"/>
      <c r="AD2461" s="1768"/>
    </row>
    <row r="2462" spans="6:30" ht="18" customHeight="1">
      <c r="F2462" s="49"/>
      <c r="I2462" s="1847"/>
      <c r="J2462" s="883"/>
      <c r="L2462" s="49"/>
      <c r="M2462" s="1901"/>
      <c r="P2462" s="1764"/>
      <c r="R2462" s="1765"/>
      <c r="T2462" s="1767"/>
      <c r="V2462" s="1768"/>
      <c r="X2462" s="1767"/>
      <c r="Z2462" s="1768"/>
      <c r="AB2462" s="1767"/>
      <c r="AD2462" s="1768"/>
    </row>
    <row r="2463" spans="6:30" ht="18" customHeight="1">
      <c r="F2463" s="49"/>
      <c r="I2463" s="1847"/>
      <c r="J2463" s="883"/>
      <c r="L2463" s="49"/>
      <c r="M2463" s="1901"/>
      <c r="P2463" s="1764"/>
      <c r="R2463" s="1765"/>
      <c r="T2463" s="1767"/>
      <c r="V2463" s="1768"/>
      <c r="X2463" s="1767"/>
      <c r="Z2463" s="1768"/>
      <c r="AB2463" s="1767"/>
      <c r="AD2463" s="1768"/>
    </row>
    <row r="2464" spans="6:30" ht="18" customHeight="1">
      <c r="F2464" s="49"/>
      <c r="I2464" s="1847"/>
      <c r="J2464" s="883"/>
      <c r="L2464" s="49"/>
      <c r="M2464" s="1901"/>
      <c r="P2464" s="1764"/>
      <c r="R2464" s="1765"/>
      <c r="T2464" s="1767"/>
      <c r="V2464" s="1768"/>
      <c r="X2464" s="1767"/>
      <c r="Z2464" s="1768"/>
      <c r="AB2464" s="1767"/>
      <c r="AD2464" s="1768"/>
    </row>
    <row r="2465" spans="6:30" ht="18" customHeight="1">
      <c r="F2465" s="49"/>
      <c r="I2465" s="1847"/>
      <c r="J2465" s="883"/>
      <c r="L2465" s="49"/>
      <c r="M2465" s="1901"/>
      <c r="P2465" s="1764"/>
      <c r="R2465" s="1765"/>
      <c r="T2465" s="1767"/>
      <c r="V2465" s="1768"/>
      <c r="X2465" s="1767"/>
      <c r="Z2465" s="1768"/>
      <c r="AB2465" s="1767"/>
      <c r="AD2465" s="1768"/>
    </row>
    <row r="2466" spans="6:30" ht="18" customHeight="1">
      <c r="F2466" s="49"/>
      <c r="I2466" s="1847"/>
      <c r="J2466" s="883"/>
      <c r="L2466" s="49"/>
      <c r="M2466" s="1901"/>
      <c r="P2466" s="1764"/>
      <c r="R2466" s="1765"/>
      <c r="T2466" s="1767"/>
      <c r="V2466" s="1768"/>
      <c r="X2466" s="1767"/>
      <c r="Z2466" s="1768"/>
      <c r="AB2466" s="1767"/>
      <c r="AD2466" s="1768"/>
    </row>
    <row r="2467" spans="6:30" ht="18" customHeight="1">
      <c r="F2467" s="49"/>
      <c r="I2467" s="1847"/>
      <c r="J2467" s="883"/>
      <c r="L2467" s="49"/>
      <c r="M2467" s="1901"/>
      <c r="P2467" s="1764"/>
      <c r="R2467" s="1765"/>
      <c r="T2467" s="1767"/>
      <c r="V2467" s="1768"/>
      <c r="X2467" s="1767"/>
      <c r="Z2467" s="1768"/>
      <c r="AB2467" s="1767"/>
      <c r="AD2467" s="1768"/>
    </row>
    <row r="2468" spans="6:30" ht="18" customHeight="1">
      <c r="F2468" s="49"/>
      <c r="I2468" s="1847"/>
      <c r="J2468" s="883"/>
      <c r="L2468" s="49"/>
      <c r="M2468" s="1901"/>
      <c r="P2468" s="1764"/>
      <c r="R2468" s="1765"/>
      <c r="T2468" s="1767"/>
      <c r="V2468" s="1768"/>
      <c r="X2468" s="1767"/>
      <c r="Z2468" s="1768"/>
      <c r="AB2468" s="1767"/>
      <c r="AD2468" s="1768"/>
    </row>
    <row r="2469" spans="6:30" ht="18" customHeight="1">
      <c r="F2469" s="49"/>
      <c r="I2469" s="1847"/>
      <c r="J2469" s="883"/>
      <c r="L2469" s="49"/>
      <c r="M2469" s="1901"/>
      <c r="P2469" s="1764"/>
      <c r="R2469" s="1765"/>
      <c r="T2469" s="1767"/>
      <c r="V2469" s="1768"/>
      <c r="X2469" s="1767"/>
      <c r="Z2469" s="1768"/>
      <c r="AB2469" s="1767"/>
      <c r="AD2469" s="1768"/>
    </row>
    <row r="2470" spans="6:30" ht="18" customHeight="1">
      <c r="F2470" s="49"/>
      <c r="I2470" s="1847"/>
      <c r="J2470" s="883"/>
      <c r="L2470" s="49"/>
      <c r="M2470" s="1901"/>
      <c r="P2470" s="1764"/>
      <c r="R2470" s="1765"/>
      <c r="T2470" s="1767"/>
      <c r="V2470" s="1768"/>
      <c r="X2470" s="1767"/>
      <c r="Z2470" s="1768"/>
      <c r="AB2470" s="1767"/>
      <c r="AD2470" s="1768"/>
    </row>
    <row r="2471" spans="6:30" ht="18" customHeight="1">
      <c r="F2471" s="49"/>
      <c r="I2471" s="1847"/>
      <c r="J2471" s="883"/>
      <c r="L2471" s="49"/>
      <c r="M2471" s="1901"/>
      <c r="P2471" s="1764"/>
      <c r="R2471" s="1765"/>
      <c r="T2471" s="1767"/>
      <c r="V2471" s="1768"/>
      <c r="X2471" s="1767"/>
      <c r="Z2471" s="1768"/>
      <c r="AB2471" s="1767"/>
      <c r="AD2471" s="1768"/>
    </row>
    <row r="2472" spans="6:30" ht="18" customHeight="1">
      <c r="F2472" s="49"/>
      <c r="I2472" s="1847"/>
      <c r="J2472" s="883"/>
      <c r="L2472" s="49"/>
      <c r="M2472" s="1901"/>
      <c r="P2472" s="1764"/>
      <c r="R2472" s="1765"/>
      <c r="T2472" s="1767"/>
      <c r="V2472" s="1768"/>
      <c r="X2472" s="1767"/>
      <c r="Z2472" s="1768"/>
      <c r="AB2472" s="1767"/>
      <c r="AD2472" s="1768"/>
    </row>
    <row r="2473" spans="6:30" ht="18" customHeight="1">
      <c r="F2473" s="49"/>
      <c r="I2473" s="1847"/>
      <c r="J2473" s="883"/>
      <c r="L2473" s="49"/>
      <c r="M2473" s="1901"/>
      <c r="P2473" s="1764"/>
      <c r="R2473" s="1765"/>
      <c r="T2473" s="1767"/>
      <c r="V2473" s="1768"/>
      <c r="X2473" s="1767"/>
      <c r="Z2473" s="1768"/>
      <c r="AB2473" s="1767"/>
      <c r="AD2473" s="1768"/>
    </row>
    <row r="2474" spans="6:30" ht="18" customHeight="1">
      <c r="F2474" s="49"/>
      <c r="I2474" s="1847"/>
      <c r="J2474" s="883"/>
      <c r="L2474" s="49"/>
      <c r="M2474" s="1901"/>
      <c r="P2474" s="1764"/>
      <c r="R2474" s="1765"/>
      <c r="T2474" s="1767"/>
      <c r="V2474" s="1768"/>
      <c r="X2474" s="1767"/>
      <c r="Z2474" s="1768"/>
      <c r="AB2474" s="1767"/>
      <c r="AD2474" s="1768"/>
    </row>
    <row r="2475" spans="6:30" ht="18" customHeight="1">
      <c r="F2475" s="49"/>
      <c r="I2475" s="1847"/>
      <c r="J2475" s="883"/>
      <c r="L2475" s="49"/>
      <c r="M2475" s="1901"/>
      <c r="P2475" s="1764"/>
      <c r="R2475" s="1765"/>
      <c r="T2475" s="1767"/>
      <c r="V2475" s="1768"/>
      <c r="X2475" s="1767"/>
      <c r="Z2475" s="1768"/>
      <c r="AB2475" s="1767"/>
      <c r="AD2475" s="1768"/>
    </row>
    <row r="2476" spans="6:30" ht="18" customHeight="1">
      <c r="F2476" s="49"/>
      <c r="I2476" s="1847"/>
      <c r="J2476" s="883"/>
      <c r="L2476" s="49"/>
      <c r="M2476" s="1901"/>
      <c r="P2476" s="1764"/>
      <c r="R2476" s="1765"/>
      <c r="T2476" s="1767"/>
      <c r="V2476" s="1768"/>
      <c r="X2476" s="1767"/>
      <c r="Z2476" s="1768"/>
      <c r="AB2476" s="1767"/>
      <c r="AD2476" s="1768"/>
    </row>
    <row r="2477" spans="6:30" ht="18" customHeight="1">
      <c r="F2477" s="49"/>
      <c r="I2477" s="1847"/>
      <c r="J2477" s="883"/>
      <c r="L2477" s="49"/>
      <c r="M2477" s="1901"/>
      <c r="P2477" s="1764"/>
      <c r="R2477" s="1765"/>
      <c r="T2477" s="1767"/>
      <c r="V2477" s="1768"/>
      <c r="X2477" s="1767"/>
      <c r="Z2477" s="1768"/>
      <c r="AB2477" s="1767"/>
      <c r="AD2477" s="1768"/>
    </row>
    <row r="2478" spans="6:30" ht="18" customHeight="1">
      <c r="F2478" s="49"/>
      <c r="I2478" s="1847"/>
      <c r="J2478" s="883"/>
      <c r="L2478" s="49"/>
      <c r="M2478" s="1901"/>
      <c r="P2478" s="1764"/>
      <c r="R2478" s="1765"/>
      <c r="T2478" s="1767"/>
      <c r="V2478" s="1768"/>
      <c r="X2478" s="1767"/>
      <c r="Z2478" s="1768"/>
      <c r="AB2478" s="1767"/>
      <c r="AD2478" s="1768"/>
    </row>
    <row r="2479" spans="6:30" ht="18" customHeight="1">
      <c r="F2479" s="49"/>
      <c r="I2479" s="1847"/>
      <c r="J2479" s="883"/>
      <c r="L2479" s="49"/>
      <c r="M2479" s="1901"/>
      <c r="P2479" s="1764"/>
      <c r="R2479" s="1765"/>
      <c r="T2479" s="1767"/>
      <c r="V2479" s="1768"/>
      <c r="X2479" s="1767"/>
      <c r="Z2479" s="1768"/>
      <c r="AB2479" s="1767"/>
      <c r="AD2479" s="1768"/>
    </row>
    <row r="2480" spans="6:30" ht="18" customHeight="1">
      <c r="F2480" s="49"/>
      <c r="I2480" s="1847"/>
      <c r="J2480" s="883"/>
      <c r="L2480" s="49"/>
      <c r="M2480" s="1901"/>
      <c r="P2480" s="1764"/>
      <c r="R2480" s="1765"/>
      <c r="T2480" s="1767"/>
      <c r="V2480" s="1768"/>
      <c r="X2480" s="1767"/>
      <c r="Z2480" s="1768"/>
      <c r="AB2480" s="1767"/>
      <c r="AD2480" s="1768"/>
    </row>
    <row r="2481" spans="6:30" ht="18" customHeight="1">
      <c r="F2481" s="49"/>
      <c r="I2481" s="1847"/>
      <c r="J2481" s="883"/>
      <c r="L2481" s="49"/>
      <c r="M2481" s="1901"/>
      <c r="P2481" s="1764"/>
      <c r="R2481" s="1765"/>
      <c r="T2481" s="1767"/>
      <c r="V2481" s="1768"/>
      <c r="X2481" s="1767"/>
      <c r="Z2481" s="1768"/>
      <c r="AB2481" s="1767"/>
      <c r="AD2481" s="1768"/>
    </row>
    <row r="2482" spans="6:30" ht="18" customHeight="1">
      <c r="F2482" s="49"/>
      <c r="I2482" s="1847"/>
      <c r="J2482" s="883"/>
      <c r="L2482" s="49"/>
      <c r="M2482" s="1901"/>
      <c r="P2482" s="1764"/>
      <c r="R2482" s="1765"/>
      <c r="T2482" s="1767"/>
      <c r="V2482" s="1768"/>
      <c r="X2482" s="1767"/>
      <c r="Z2482" s="1768"/>
      <c r="AB2482" s="1767"/>
      <c r="AD2482" s="1768"/>
    </row>
    <row r="2483" spans="6:30" ht="18" customHeight="1">
      <c r="F2483" s="49"/>
      <c r="I2483" s="1847"/>
      <c r="J2483" s="883"/>
      <c r="L2483" s="49"/>
      <c r="M2483" s="1901"/>
      <c r="P2483" s="1764"/>
      <c r="R2483" s="1765"/>
      <c r="T2483" s="1767"/>
      <c r="V2483" s="1768"/>
      <c r="X2483" s="1767"/>
      <c r="Z2483" s="1768"/>
      <c r="AB2483" s="1767"/>
      <c r="AD2483" s="1768"/>
    </row>
    <row r="2484" spans="6:30" ht="18" customHeight="1">
      <c r="F2484" s="49"/>
      <c r="I2484" s="1847"/>
      <c r="J2484" s="883"/>
      <c r="L2484" s="49"/>
      <c r="M2484" s="1901"/>
      <c r="P2484" s="1764"/>
      <c r="R2484" s="1765"/>
      <c r="T2484" s="1767"/>
      <c r="V2484" s="1768"/>
      <c r="X2484" s="1767"/>
      <c r="Z2484" s="1768"/>
      <c r="AB2484" s="1767"/>
      <c r="AD2484" s="1768"/>
    </row>
    <row r="2485" spans="6:30" ht="18" customHeight="1">
      <c r="F2485" s="49"/>
      <c r="I2485" s="1847"/>
      <c r="J2485" s="883"/>
      <c r="L2485" s="49"/>
      <c r="M2485" s="1901"/>
      <c r="P2485" s="1764"/>
      <c r="R2485" s="1765"/>
      <c r="T2485" s="1767"/>
      <c r="V2485" s="1768"/>
      <c r="X2485" s="1767"/>
      <c r="Z2485" s="1768"/>
      <c r="AB2485" s="1767"/>
      <c r="AD2485" s="1768"/>
    </row>
    <row r="2486" spans="6:30" ht="18" customHeight="1">
      <c r="F2486" s="49"/>
      <c r="I2486" s="1847"/>
      <c r="J2486" s="883"/>
      <c r="L2486" s="49"/>
      <c r="M2486" s="1901"/>
      <c r="P2486" s="1764"/>
      <c r="R2486" s="1765"/>
      <c r="T2486" s="1767"/>
      <c r="V2486" s="1768"/>
      <c r="X2486" s="1767"/>
      <c r="Z2486" s="1768"/>
      <c r="AB2486" s="1767"/>
      <c r="AD2486" s="1768"/>
    </row>
    <row r="2487" spans="6:30" ht="18" customHeight="1">
      <c r="F2487" s="49"/>
      <c r="I2487" s="1847"/>
      <c r="J2487" s="883"/>
      <c r="L2487" s="49"/>
      <c r="M2487" s="1901"/>
      <c r="P2487" s="1764"/>
      <c r="R2487" s="1765"/>
      <c r="T2487" s="1767"/>
      <c r="V2487" s="1768"/>
      <c r="X2487" s="1767"/>
      <c r="Z2487" s="1768"/>
      <c r="AB2487" s="1767"/>
      <c r="AD2487" s="1768"/>
    </row>
    <row r="2488" spans="6:30" ht="18" customHeight="1">
      <c r="F2488" s="49"/>
      <c r="I2488" s="1847"/>
      <c r="J2488" s="883"/>
      <c r="L2488" s="49"/>
      <c r="M2488" s="1901"/>
      <c r="P2488" s="1764"/>
      <c r="R2488" s="1765"/>
      <c r="T2488" s="1767"/>
      <c r="V2488" s="1768"/>
      <c r="X2488" s="1767"/>
      <c r="Z2488" s="1768"/>
      <c r="AB2488" s="1767"/>
      <c r="AD2488" s="1768"/>
    </row>
    <row r="2489" spans="6:30" ht="18" customHeight="1">
      <c r="F2489" s="49"/>
      <c r="I2489" s="1847"/>
      <c r="J2489" s="883"/>
      <c r="L2489" s="49"/>
      <c r="M2489" s="1901"/>
      <c r="P2489" s="1764"/>
      <c r="R2489" s="1765"/>
      <c r="T2489" s="1767"/>
      <c r="V2489" s="1768"/>
      <c r="X2489" s="1767"/>
      <c r="Z2489" s="1768"/>
      <c r="AB2489" s="1767"/>
      <c r="AD2489" s="1768"/>
    </row>
    <row r="2490" spans="6:30" ht="18" customHeight="1">
      <c r="F2490" s="49"/>
      <c r="I2490" s="1847"/>
      <c r="J2490" s="883"/>
      <c r="L2490" s="49"/>
      <c r="M2490" s="1901"/>
      <c r="P2490" s="1764"/>
      <c r="R2490" s="1765"/>
      <c r="T2490" s="1767"/>
      <c r="V2490" s="1768"/>
      <c r="X2490" s="1767"/>
      <c r="Z2490" s="1768"/>
      <c r="AB2490" s="1767"/>
      <c r="AD2490" s="1768"/>
    </row>
    <row r="2491" spans="6:30" ht="18" customHeight="1">
      <c r="F2491" s="49"/>
      <c r="I2491" s="1847"/>
      <c r="J2491" s="883"/>
      <c r="L2491" s="49"/>
      <c r="M2491" s="1901"/>
      <c r="P2491" s="1764"/>
      <c r="R2491" s="1765"/>
      <c r="T2491" s="1767"/>
      <c r="V2491" s="1768"/>
      <c r="X2491" s="1767"/>
      <c r="Z2491" s="1768"/>
      <c r="AB2491" s="1767"/>
      <c r="AD2491" s="1768"/>
    </row>
    <row r="2492" spans="6:30" ht="18" customHeight="1">
      <c r="F2492" s="49"/>
      <c r="I2492" s="1847"/>
      <c r="J2492" s="883"/>
      <c r="L2492" s="49"/>
      <c r="M2492" s="1901"/>
      <c r="P2492" s="1764"/>
      <c r="R2492" s="1765"/>
      <c r="T2492" s="1767"/>
      <c r="V2492" s="1768"/>
      <c r="X2492" s="1767"/>
      <c r="Z2492" s="1768"/>
      <c r="AB2492" s="1767"/>
      <c r="AD2492" s="1768"/>
    </row>
    <row r="2493" spans="6:30" ht="18" customHeight="1">
      <c r="F2493" s="49"/>
      <c r="I2493" s="1847"/>
      <c r="J2493" s="883"/>
      <c r="L2493" s="49"/>
      <c r="M2493" s="1901"/>
      <c r="P2493" s="1764"/>
      <c r="R2493" s="1765"/>
      <c r="T2493" s="1767"/>
      <c r="V2493" s="1768"/>
      <c r="X2493" s="1767"/>
      <c r="Z2493" s="1768"/>
      <c r="AB2493" s="1767"/>
      <c r="AD2493" s="1768"/>
    </row>
    <row r="2494" spans="6:30" ht="18" customHeight="1">
      <c r="F2494" s="49"/>
      <c r="I2494" s="1847"/>
      <c r="J2494" s="883"/>
      <c r="L2494" s="49"/>
      <c r="M2494" s="1901"/>
      <c r="P2494" s="1764"/>
      <c r="R2494" s="1765"/>
      <c r="T2494" s="1767"/>
      <c r="V2494" s="1768"/>
      <c r="X2494" s="1767"/>
      <c r="Z2494" s="1768"/>
      <c r="AB2494" s="1767"/>
      <c r="AD2494" s="1768"/>
    </row>
    <row r="2495" spans="6:30" ht="18" customHeight="1">
      <c r="F2495" s="49"/>
      <c r="I2495" s="1847"/>
      <c r="J2495" s="883"/>
      <c r="L2495" s="49"/>
      <c r="M2495" s="1901"/>
      <c r="P2495" s="1764"/>
      <c r="R2495" s="1765"/>
      <c r="T2495" s="1767"/>
      <c r="V2495" s="1768"/>
      <c r="X2495" s="1767"/>
      <c r="Z2495" s="1768"/>
      <c r="AB2495" s="1767"/>
      <c r="AD2495" s="1768"/>
    </row>
    <row r="2496" spans="6:30" ht="18" customHeight="1">
      <c r="F2496" s="49"/>
      <c r="I2496" s="1847"/>
      <c r="J2496" s="883"/>
      <c r="L2496" s="49"/>
      <c r="M2496" s="1901"/>
      <c r="P2496" s="1764"/>
      <c r="R2496" s="1765"/>
      <c r="T2496" s="1767"/>
      <c r="V2496" s="1768"/>
      <c r="X2496" s="1767"/>
      <c r="Z2496" s="1768"/>
      <c r="AB2496" s="1767"/>
      <c r="AD2496" s="1768"/>
    </row>
    <row r="2497" spans="6:30" ht="18" customHeight="1">
      <c r="F2497" s="49"/>
      <c r="I2497" s="1847"/>
      <c r="J2497" s="883"/>
      <c r="L2497" s="49"/>
      <c r="M2497" s="1901"/>
      <c r="P2497" s="1764"/>
      <c r="R2497" s="1765"/>
      <c r="T2497" s="1767"/>
      <c r="V2497" s="1768"/>
      <c r="X2497" s="1767"/>
      <c r="Z2497" s="1768"/>
      <c r="AB2497" s="1767"/>
      <c r="AD2497" s="1768"/>
    </row>
    <row r="2498" spans="6:30" ht="18" customHeight="1">
      <c r="F2498" s="49"/>
      <c r="I2498" s="1847"/>
      <c r="J2498" s="883"/>
      <c r="L2498" s="49"/>
      <c r="M2498" s="1901"/>
      <c r="P2498" s="1764"/>
      <c r="R2498" s="1765"/>
      <c r="T2498" s="1767"/>
      <c r="V2498" s="1768"/>
      <c r="X2498" s="1767"/>
      <c r="Z2498" s="1768"/>
      <c r="AB2498" s="1767"/>
      <c r="AD2498" s="1768"/>
    </row>
    <row r="2499" spans="6:30" ht="18" customHeight="1">
      <c r="F2499" s="49"/>
      <c r="I2499" s="1847"/>
      <c r="J2499" s="883"/>
      <c r="L2499" s="49"/>
      <c r="M2499" s="1901"/>
      <c r="P2499" s="1764"/>
      <c r="R2499" s="1765"/>
      <c r="T2499" s="1767"/>
      <c r="V2499" s="1768"/>
      <c r="X2499" s="1767"/>
      <c r="Z2499" s="1768"/>
      <c r="AB2499" s="1767"/>
      <c r="AD2499" s="1768"/>
    </row>
    <row r="2500" spans="6:30" ht="18" customHeight="1">
      <c r="F2500" s="49"/>
      <c r="I2500" s="1847"/>
      <c r="J2500" s="883"/>
      <c r="L2500" s="49"/>
      <c r="M2500" s="1901"/>
      <c r="P2500" s="1764"/>
      <c r="R2500" s="1765"/>
      <c r="T2500" s="1767"/>
      <c r="V2500" s="1768"/>
      <c r="X2500" s="1767"/>
      <c r="Z2500" s="1768"/>
      <c r="AB2500" s="1767"/>
      <c r="AD2500" s="1768"/>
    </row>
    <row r="2501" spans="6:30" ht="18" customHeight="1">
      <c r="F2501" s="49"/>
      <c r="I2501" s="1847"/>
      <c r="J2501" s="883"/>
      <c r="L2501" s="49"/>
      <c r="M2501" s="1901"/>
      <c r="P2501" s="1764"/>
      <c r="R2501" s="1765"/>
      <c r="T2501" s="1767"/>
      <c r="V2501" s="1768"/>
      <c r="X2501" s="1767"/>
      <c r="Z2501" s="1768"/>
      <c r="AB2501" s="1767"/>
      <c r="AD2501" s="1768"/>
    </row>
    <row r="2502" spans="6:30" ht="18" customHeight="1">
      <c r="F2502" s="49"/>
      <c r="I2502" s="1847"/>
      <c r="J2502" s="883"/>
      <c r="L2502" s="49"/>
      <c r="M2502" s="1901"/>
      <c r="P2502" s="1764"/>
      <c r="R2502" s="1765"/>
      <c r="T2502" s="1767"/>
      <c r="V2502" s="1768"/>
      <c r="X2502" s="1767"/>
      <c r="Z2502" s="1768"/>
      <c r="AB2502" s="1767"/>
      <c r="AD2502" s="1768"/>
    </row>
    <row r="2503" spans="6:30" ht="18" customHeight="1">
      <c r="F2503" s="49"/>
      <c r="I2503" s="1847"/>
      <c r="J2503" s="883"/>
      <c r="L2503" s="49"/>
      <c r="M2503" s="1901"/>
      <c r="P2503" s="1764"/>
      <c r="R2503" s="1765"/>
      <c r="T2503" s="1767"/>
      <c r="V2503" s="1768"/>
      <c r="X2503" s="1767"/>
      <c r="Z2503" s="1768"/>
      <c r="AB2503" s="1767"/>
      <c r="AD2503" s="1768"/>
    </row>
    <row r="2504" spans="6:30" ht="18" customHeight="1">
      <c r="F2504" s="49"/>
      <c r="I2504" s="1847"/>
      <c r="J2504" s="883"/>
      <c r="L2504" s="49"/>
      <c r="M2504" s="1901"/>
      <c r="P2504" s="1764"/>
      <c r="R2504" s="1765"/>
      <c r="T2504" s="1767"/>
      <c r="V2504" s="1768"/>
      <c r="X2504" s="1767"/>
      <c r="Z2504" s="1768"/>
      <c r="AB2504" s="1767"/>
      <c r="AD2504" s="1768"/>
    </row>
    <row r="2505" spans="6:30" ht="18" customHeight="1">
      <c r="F2505" s="49"/>
      <c r="I2505" s="1847"/>
      <c r="J2505" s="883"/>
      <c r="L2505" s="49"/>
      <c r="M2505" s="1901"/>
      <c r="P2505" s="1764"/>
      <c r="R2505" s="1765"/>
      <c r="T2505" s="1767"/>
      <c r="V2505" s="1768"/>
      <c r="X2505" s="1767"/>
      <c r="Z2505" s="1768"/>
      <c r="AB2505" s="1767"/>
      <c r="AD2505" s="1768"/>
    </row>
    <row r="2506" spans="6:30" ht="18" customHeight="1">
      <c r="F2506" s="49"/>
      <c r="I2506" s="1847"/>
      <c r="J2506" s="883"/>
      <c r="L2506" s="49"/>
      <c r="M2506" s="1901"/>
      <c r="P2506" s="1764"/>
      <c r="R2506" s="1765"/>
      <c r="T2506" s="1767"/>
      <c r="V2506" s="1768"/>
      <c r="X2506" s="1767"/>
      <c r="Z2506" s="1768"/>
      <c r="AB2506" s="1767"/>
      <c r="AD2506" s="1768"/>
    </row>
    <row r="2507" spans="6:30" ht="18" customHeight="1">
      <c r="F2507" s="49"/>
      <c r="I2507" s="1847"/>
      <c r="J2507" s="883"/>
      <c r="L2507" s="49"/>
      <c r="M2507" s="1901"/>
      <c r="P2507" s="1764"/>
      <c r="R2507" s="1765"/>
      <c r="T2507" s="1767"/>
      <c r="V2507" s="1768"/>
      <c r="X2507" s="1767"/>
      <c r="Z2507" s="1768"/>
      <c r="AB2507" s="1767"/>
      <c r="AD2507" s="1768"/>
    </row>
    <row r="2508" spans="6:30" ht="18" customHeight="1">
      <c r="F2508" s="49"/>
      <c r="I2508" s="1847"/>
      <c r="J2508" s="883"/>
      <c r="L2508" s="49"/>
      <c r="M2508" s="1901"/>
      <c r="P2508" s="1764"/>
      <c r="R2508" s="1765"/>
      <c r="T2508" s="1767"/>
      <c r="V2508" s="1768"/>
      <c r="X2508" s="1767"/>
      <c r="Z2508" s="1768"/>
      <c r="AB2508" s="1767"/>
      <c r="AD2508" s="1768"/>
    </row>
    <row r="2509" spans="6:30" ht="18" customHeight="1">
      <c r="F2509" s="49"/>
      <c r="I2509" s="1847"/>
      <c r="J2509" s="883"/>
      <c r="L2509" s="49"/>
      <c r="M2509" s="1901"/>
      <c r="P2509" s="1764"/>
      <c r="R2509" s="1765"/>
      <c r="T2509" s="1767"/>
      <c r="V2509" s="1768"/>
      <c r="X2509" s="1767"/>
      <c r="Z2509" s="1768"/>
      <c r="AB2509" s="1767"/>
      <c r="AD2509" s="1768"/>
    </row>
    <row r="2510" spans="6:30" ht="18" customHeight="1">
      <c r="F2510" s="49"/>
      <c r="I2510" s="1847"/>
      <c r="J2510" s="883"/>
      <c r="L2510" s="49"/>
      <c r="M2510" s="1901"/>
      <c r="P2510" s="1764"/>
      <c r="R2510" s="1765"/>
      <c r="T2510" s="1767"/>
      <c r="V2510" s="1768"/>
      <c r="X2510" s="1767"/>
      <c r="Z2510" s="1768"/>
      <c r="AB2510" s="1767"/>
      <c r="AD2510" s="1768"/>
    </row>
    <row r="2511" spans="6:30" ht="18" customHeight="1">
      <c r="F2511" s="49"/>
      <c r="I2511" s="1847"/>
      <c r="J2511" s="883"/>
      <c r="L2511" s="49"/>
      <c r="M2511" s="1901"/>
      <c r="P2511" s="1764"/>
      <c r="R2511" s="1765"/>
      <c r="T2511" s="1767"/>
      <c r="V2511" s="1768"/>
      <c r="X2511" s="1767"/>
      <c r="Z2511" s="1768"/>
      <c r="AB2511" s="1767"/>
      <c r="AD2511" s="1768"/>
    </row>
    <row r="2512" spans="6:30" ht="18" customHeight="1">
      <c r="F2512" s="49"/>
      <c r="I2512" s="1847"/>
      <c r="J2512" s="883"/>
      <c r="L2512" s="49"/>
      <c r="M2512" s="1901"/>
      <c r="P2512" s="1764"/>
      <c r="R2512" s="1765"/>
      <c r="T2512" s="1767"/>
      <c r="V2512" s="1768"/>
      <c r="X2512" s="1767"/>
      <c r="Z2512" s="1768"/>
      <c r="AB2512" s="1767"/>
      <c r="AD2512" s="1768"/>
    </row>
    <row r="2513" spans="6:30" ht="18" customHeight="1">
      <c r="F2513" s="49"/>
      <c r="I2513" s="1847"/>
      <c r="J2513" s="883"/>
      <c r="L2513" s="49"/>
      <c r="M2513" s="1901"/>
      <c r="P2513" s="1764"/>
      <c r="R2513" s="1765"/>
      <c r="T2513" s="1767"/>
      <c r="V2513" s="1768"/>
      <c r="X2513" s="1767"/>
      <c r="Z2513" s="1768"/>
      <c r="AB2513" s="1767"/>
      <c r="AD2513" s="1768"/>
    </row>
    <row r="2514" spans="6:30" ht="18" customHeight="1">
      <c r="F2514" s="49"/>
      <c r="I2514" s="1847"/>
      <c r="J2514" s="883"/>
      <c r="L2514" s="49"/>
      <c r="M2514" s="1901"/>
      <c r="P2514" s="1764"/>
      <c r="R2514" s="1765"/>
      <c r="T2514" s="1767"/>
      <c r="V2514" s="1768"/>
      <c r="X2514" s="1767"/>
      <c r="Z2514" s="1768"/>
      <c r="AB2514" s="1767"/>
      <c r="AD2514" s="1768"/>
    </row>
    <row r="2515" spans="6:30" ht="18" customHeight="1">
      <c r="F2515" s="49"/>
      <c r="I2515" s="1847"/>
      <c r="J2515" s="883"/>
      <c r="L2515" s="49"/>
      <c r="M2515" s="1901"/>
      <c r="P2515" s="1764"/>
      <c r="R2515" s="1765"/>
      <c r="T2515" s="1767"/>
      <c r="V2515" s="1768"/>
      <c r="X2515" s="1767"/>
      <c r="Z2515" s="1768"/>
      <c r="AB2515" s="1767"/>
      <c r="AD2515" s="1768"/>
    </row>
    <row r="2516" spans="6:30" ht="18" customHeight="1">
      <c r="F2516" s="49"/>
      <c r="I2516" s="1847"/>
      <c r="J2516" s="883"/>
      <c r="L2516" s="49"/>
      <c r="M2516" s="1901"/>
      <c r="P2516" s="1764"/>
      <c r="R2516" s="1765"/>
      <c r="T2516" s="1767"/>
      <c r="V2516" s="1768"/>
      <c r="X2516" s="1767"/>
      <c r="Z2516" s="1768"/>
      <c r="AB2516" s="1767"/>
      <c r="AD2516" s="1768"/>
    </row>
    <row r="2517" spans="6:30" ht="18" customHeight="1">
      <c r="F2517" s="49"/>
      <c r="I2517" s="1847"/>
      <c r="J2517" s="883"/>
      <c r="L2517" s="49"/>
      <c r="M2517" s="1901"/>
      <c r="P2517" s="1764"/>
      <c r="R2517" s="1765"/>
      <c r="T2517" s="1767"/>
      <c r="V2517" s="1768"/>
      <c r="X2517" s="1767"/>
      <c r="Z2517" s="1768"/>
      <c r="AB2517" s="1767"/>
      <c r="AD2517" s="1768"/>
    </row>
    <row r="2518" spans="6:30" ht="18" customHeight="1">
      <c r="F2518" s="49"/>
      <c r="I2518" s="1847"/>
      <c r="J2518" s="883"/>
      <c r="L2518" s="49"/>
      <c r="M2518" s="1901"/>
      <c r="P2518" s="1764"/>
      <c r="R2518" s="1765"/>
      <c r="T2518" s="1767"/>
      <c r="V2518" s="1768"/>
      <c r="X2518" s="1767"/>
      <c r="Z2518" s="1768"/>
      <c r="AB2518" s="1767"/>
      <c r="AD2518" s="1768"/>
    </row>
    <row r="2519" spans="6:30" ht="18" customHeight="1">
      <c r="F2519" s="49"/>
      <c r="I2519" s="1847"/>
      <c r="J2519" s="883"/>
      <c r="L2519" s="49"/>
      <c r="M2519" s="1901"/>
      <c r="P2519" s="1764"/>
      <c r="R2519" s="1765"/>
      <c r="T2519" s="1767"/>
      <c r="V2519" s="1768"/>
      <c r="X2519" s="1767"/>
      <c r="Z2519" s="1768"/>
      <c r="AB2519" s="1767"/>
      <c r="AD2519" s="1768"/>
    </row>
    <row r="2520" spans="6:30" ht="18" customHeight="1">
      <c r="F2520" s="49"/>
      <c r="I2520" s="1847"/>
      <c r="J2520" s="883"/>
      <c r="L2520" s="49"/>
      <c r="M2520" s="1901"/>
      <c r="P2520" s="1764"/>
      <c r="R2520" s="1765"/>
      <c r="T2520" s="1767"/>
      <c r="V2520" s="1768"/>
      <c r="X2520" s="1767"/>
      <c r="Z2520" s="1768"/>
      <c r="AB2520" s="1767"/>
      <c r="AD2520" s="1768"/>
    </row>
    <row r="2521" spans="6:30" ht="18" customHeight="1">
      <c r="F2521" s="49"/>
      <c r="I2521" s="1847"/>
      <c r="J2521" s="883"/>
      <c r="L2521" s="49"/>
      <c r="M2521" s="1901"/>
      <c r="P2521" s="1764"/>
      <c r="R2521" s="1765"/>
      <c r="T2521" s="1767"/>
      <c r="V2521" s="1768"/>
      <c r="X2521" s="1767"/>
      <c r="Z2521" s="1768"/>
      <c r="AB2521" s="1767"/>
      <c r="AD2521" s="1768"/>
    </row>
    <row r="2522" spans="6:30" ht="18" customHeight="1">
      <c r="F2522" s="49"/>
      <c r="I2522" s="1847"/>
      <c r="J2522" s="883"/>
      <c r="L2522" s="49"/>
      <c r="M2522" s="1901"/>
      <c r="P2522" s="1764"/>
      <c r="R2522" s="1765"/>
      <c r="T2522" s="1767"/>
      <c r="V2522" s="1768"/>
      <c r="X2522" s="1767"/>
      <c r="Z2522" s="1768"/>
      <c r="AB2522" s="1767"/>
      <c r="AD2522" s="1768"/>
    </row>
    <row r="2523" spans="6:30" ht="18" customHeight="1">
      <c r="F2523" s="49"/>
      <c r="I2523" s="1847"/>
      <c r="J2523" s="883"/>
      <c r="L2523" s="49"/>
      <c r="M2523" s="1901"/>
      <c r="P2523" s="1764"/>
      <c r="R2523" s="1765"/>
      <c r="T2523" s="1767"/>
      <c r="V2523" s="1768"/>
      <c r="X2523" s="1767"/>
      <c r="Z2523" s="1768"/>
      <c r="AB2523" s="1767"/>
      <c r="AD2523" s="1768"/>
    </row>
    <row r="2524" spans="6:30" ht="18" customHeight="1">
      <c r="F2524" s="49"/>
      <c r="I2524" s="1847"/>
      <c r="J2524" s="883"/>
      <c r="L2524" s="49"/>
      <c r="M2524" s="1901"/>
      <c r="P2524" s="1764"/>
      <c r="R2524" s="1765"/>
      <c r="T2524" s="1767"/>
      <c r="V2524" s="1768"/>
      <c r="X2524" s="1767"/>
      <c r="Z2524" s="1768"/>
      <c r="AB2524" s="1767"/>
      <c r="AD2524" s="1768"/>
    </row>
    <row r="2525" spans="6:30" ht="18" customHeight="1">
      <c r="F2525" s="49"/>
      <c r="I2525" s="1847"/>
      <c r="J2525" s="883"/>
      <c r="L2525" s="49"/>
      <c r="M2525" s="1901"/>
      <c r="P2525" s="1764"/>
      <c r="R2525" s="1765"/>
      <c r="T2525" s="1767"/>
      <c r="V2525" s="1768"/>
      <c r="X2525" s="1767"/>
      <c r="Z2525" s="1768"/>
      <c r="AB2525" s="1767"/>
      <c r="AD2525" s="1768"/>
    </row>
    <row r="2526" spans="6:30" ht="18" customHeight="1">
      <c r="F2526" s="49"/>
      <c r="I2526" s="1847"/>
      <c r="J2526" s="883"/>
      <c r="L2526" s="49"/>
      <c r="M2526" s="1901"/>
      <c r="P2526" s="1764"/>
      <c r="R2526" s="1765"/>
      <c r="T2526" s="1767"/>
      <c r="V2526" s="1768"/>
      <c r="X2526" s="1767"/>
      <c r="Z2526" s="1768"/>
      <c r="AB2526" s="1767"/>
      <c r="AD2526" s="1768"/>
    </row>
    <row r="2527" spans="6:30" ht="18" customHeight="1">
      <c r="F2527" s="49"/>
      <c r="I2527" s="1847"/>
      <c r="J2527" s="883"/>
      <c r="L2527" s="49"/>
      <c r="M2527" s="1901"/>
      <c r="P2527" s="1764"/>
      <c r="R2527" s="1765"/>
      <c r="T2527" s="1767"/>
      <c r="V2527" s="1768"/>
      <c r="X2527" s="1767"/>
      <c r="Z2527" s="1768"/>
      <c r="AB2527" s="1767"/>
      <c r="AD2527" s="1768"/>
    </row>
    <row r="2528" spans="6:30" ht="18" customHeight="1">
      <c r="F2528" s="49"/>
      <c r="I2528" s="1847"/>
      <c r="J2528" s="883"/>
      <c r="L2528" s="49"/>
      <c r="M2528" s="1901"/>
      <c r="P2528" s="1764"/>
      <c r="R2528" s="1765"/>
      <c r="T2528" s="1767"/>
      <c r="V2528" s="1768"/>
      <c r="X2528" s="1767"/>
      <c r="Z2528" s="1768"/>
      <c r="AB2528" s="1767"/>
      <c r="AD2528" s="1768"/>
    </row>
    <row r="2529" spans="6:30" ht="18" customHeight="1">
      <c r="F2529" s="49"/>
      <c r="I2529" s="1847"/>
      <c r="J2529" s="883"/>
      <c r="L2529" s="49"/>
      <c r="M2529" s="1901"/>
      <c r="P2529" s="1764"/>
      <c r="R2529" s="1765"/>
      <c r="T2529" s="1767"/>
      <c r="V2529" s="1768"/>
      <c r="X2529" s="1767"/>
      <c r="Z2529" s="1768"/>
      <c r="AB2529" s="1767"/>
      <c r="AD2529" s="1768"/>
    </row>
    <row r="2530" spans="6:30" ht="18" customHeight="1">
      <c r="F2530" s="49"/>
      <c r="I2530" s="1847"/>
      <c r="J2530" s="883"/>
      <c r="L2530" s="49"/>
      <c r="M2530" s="1901"/>
      <c r="P2530" s="1764"/>
      <c r="R2530" s="1765"/>
      <c r="T2530" s="1767"/>
      <c r="V2530" s="1768"/>
      <c r="X2530" s="1767"/>
      <c r="Z2530" s="1768"/>
      <c r="AB2530" s="1767"/>
      <c r="AD2530" s="1768"/>
    </row>
    <row r="2531" spans="6:30" ht="18" customHeight="1">
      <c r="F2531" s="49"/>
      <c r="I2531" s="1847"/>
      <c r="J2531" s="883"/>
      <c r="L2531" s="49"/>
      <c r="M2531" s="1901"/>
      <c r="P2531" s="1764"/>
      <c r="R2531" s="1765"/>
      <c r="T2531" s="1767"/>
      <c r="V2531" s="1768"/>
      <c r="X2531" s="1767"/>
      <c r="Z2531" s="1768"/>
      <c r="AB2531" s="1767"/>
      <c r="AD2531" s="1768"/>
    </row>
    <row r="2532" spans="6:30" ht="18" customHeight="1">
      <c r="F2532" s="49"/>
      <c r="I2532" s="1847"/>
      <c r="J2532" s="883"/>
      <c r="L2532" s="49"/>
      <c r="M2532" s="1901"/>
      <c r="P2532" s="1764"/>
      <c r="R2532" s="1765"/>
      <c r="T2532" s="1767"/>
      <c r="V2532" s="1768"/>
      <c r="X2532" s="1767"/>
      <c r="Z2532" s="1768"/>
      <c r="AB2532" s="1767"/>
      <c r="AD2532" s="1768"/>
    </row>
    <row r="2533" spans="6:30" ht="18" customHeight="1">
      <c r="F2533" s="49"/>
      <c r="I2533" s="1847"/>
      <c r="J2533" s="883"/>
      <c r="L2533" s="49"/>
      <c r="M2533" s="1901"/>
      <c r="P2533" s="1764"/>
      <c r="R2533" s="1765"/>
      <c r="T2533" s="1767"/>
      <c r="V2533" s="1768"/>
      <c r="X2533" s="1767"/>
      <c r="Z2533" s="1768"/>
      <c r="AB2533" s="1767"/>
      <c r="AD2533" s="1768"/>
    </row>
    <row r="2534" spans="6:30" ht="18" customHeight="1">
      <c r="F2534" s="49"/>
      <c r="I2534" s="1847"/>
      <c r="J2534" s="883"/>
      <c r="L2534" s="49"/>
      <c r="M2534" s="1901"/>
      <c r="P2534" s="1764"/>
      <c r="R2534" s="1765"/>
      <c r="T2534" s="1767"/>
      <c r="V2534" s="1768"/>
      <c r="X2534" s="1767"/>
      <c r="Z2534" s="1768"/>
      <c r="AB2534" s="1767"/>
      <c r="AD2534" s="1768"/>
    </row>
    <row r="2535" spans="6:30" ht="18" customHeight="1">
      <c r="F2535" s="49"/>
      <c r="I2535" s="1847"/>
      <c r="J2535" s="883"/>
      <c r="L2535" s="49"/>
      <c r="M2535" s="1901"/>
      <c r="P2535" s="1764"/>
      <c r="R2535" s="1765"/>
      <c r="T2535" s="1767"/>
      <c r="V2535" s="1768"/>
      <c r="X2535" s="1767"/>
      <c r="Z2535" s="1768"/>
      <c r="AB2535" s="1767"/>
      <c r="AD2535" s="1768"/>
    </row>
    <row r="2536" spans="6:30" ht="18" customHeight="1">
      <c r="F2536" s="49"/>
      <c r="I2536" s="1847"/>
      <c r="J2536" s="883"/>
      <c r="L2536" s="49"/>
      <c r="M2536" s="1901"/>
      <c r="P2536" s="1764"/>
      <c r="R2536" s="1765"/>
      <c r="T2536" s="1767"/>
      <c r="V2536" s="1768"/>
      <c r="X2536" s="1767"/>
      <c r="Z2536" s="1768"/>
      <c r="AB2536" s="1767"/>
      <c r="AD2536" s="1768"/>
    </row>
    <row r="2537" spans="6:30" ht="18" customHeight="1">
      <c r="F2537" s="49"/>
      <c r="I2537" s="1847"/>
      <c r="J2537" s="883"/>
      <c r="L2537" s="49"/>
      <c r="M2537" s="1901"/>
      <c r="P2537" s="1764"/>
      <c r="R2537" s="1765"/>
      <c r="T2537" s="1767"/>
      <c r="V2537" s="1768"/>
      <c r="X2537" s="1767"/>
      <c r="Z2537" s="1768"/>
      <c r="AB2537" s="1767"/>
      <c r="AD2537" s="1768"/>
    </row>
    <row r="2538" spans="6:30" ht="18" customHeight="1">
      <c r="F2538" s="49"/>
      <c r="I2538" s="1847"/>
      <c r="J2538" s="883"/>
      <c r="L2538" s="49"/>
      <c r="M2538" s="1901"/>
      <c r="P2538" s="1764"/>
      <c r="R2538" s="1765"/>
      <c r="T2538" s="1767"/>
      <c r="V2538" s="1768"/>
      <c r="X2538" s="1767"/>
      <c r="Z2538" s="1768"/>
      <c r="AB2538" s="1767"/>
      <c r="AD2538" s="1768"/>
    </row>
    <row r="2539" spans="6:30" ht="18" customHeight="1">
      <c r="F2539" s="49"/>
      <c r="I2539" s="1847"/>
      <c r="J2539" s="883"/>
      <c r="L2539" s="49"/>
      <c r="M2539" s="1901"/>
      <c r="P2539" s="1764"/>
      <c r="R2539" s="1765"/>
      <c r="T2539" s="1767"/>
      <c r="V2539" s="1768"/>
      <c r="X2539" s="1767"/>
      <c r="Z2539" s="1768"/>
      <c r="AB2539" s="1767"/>
      <c r="AD2539" s="1768"/>
    </row>
    <row r="2540" spans="6:30" ht="18" customHeight="1">
      <c r="F2540" s="49"/>
      <c r="I2540" s="1847"/>
      <c r="J2540" s="883"/>
      <c r="L2540" s="49"/>
      <c r="M2540" s="1901"/>
      <c r="P2540" s="1764"/>
      <c r="R2540" s="1765"/>
      <c r="T2540" s="1767"/>
      <c r="V2540" s="1768"/>
      <c r="X2540" s="1767"/>
      <c r="Z2540" s="1768"/>
      <c r="AB2540" s="1767"/>
      <c r="AD2540" s="1768"/>
    </row>
    <row r="2541" spans="6:30" ht="18" customHeight="1">
      <c r="F2541" s="49"/>
      <c r="I2541" s="1847"/>
      <c r="J2541" s="883"/>
      <c r="L2541" s="49"/>
      <c r="M2541" s="1901"/>
      <c r="P2541" s="1764"/>
      <c r="R2541" s="1765"/>
      <c r="T2541" s="1767"/>
      <c r="V2541" s="1768"/>
      <c r="X2541" s="1767"/>
      <c r="Z2541" s="1768"/>
      <c r="AB2541" s="1767"/>
      <c r="AD2541" s="1768"/>
    </row>
    <row r="2542" spans="6:30" ht="18" customHeight="1">
      <c r="F2542" s="49"/>
      <c r="I2542" s="1847"/>
      <c r="J2542" s="883"/>
      <c r="L2542" s="49"/>
      <c r="M2542" s="1901"/>
      <c r="P2542" s="1764"/>
      <c r="R2542" s="1765"/>
      <c r="T2542" s="1767"/>
      <c r="V2542" s="1768"/>
      <c r="X2542" s="1767"/>
      <c r="Z2542" s="1768"/>
      <c r="AB2542" s="1767"/>
      <c r="AD2542" s="1768"/>
    </row>
    <row r="2543" spans="6:30" ht="18" customHeight="1">
      <c r="F2543" s="49"/>
      <c r="I2543" s="1847"/>
      <c r="J2543" s="883"/>
      <c r="L2543" s="49"/>
      <c r="M2543" s="1901"/>
      <c r="P2543" s="1764"/>
      <c r="R2543" s="1765"/>
      <c r="T2543" s="1767"/>
      <c r="V2543" s="1768"/>
      <c r="X2543" s="1767"/>
      <c r="Z2543" s="1768"/>
      <c r="AB2543" s="1767"/>
      <c r="AD2543" s="1768"/>
    </row>
    <row r="2544" spans="6:30" ht="18" customHeight="1">
      <c r="F2544" s="49"/>
      <c r="I2544" s="1847"/>
      <c r="J2544" s="883"/>
      <c r="L2544" s="49"/>
      <c r="M2544" s="1901"/>
      <c r="P2544" s="1764"/>
      <c r="R2544" s="1765"/>
      <c r="T2544" s="1767"/>
      <c r="V2544" s="1768"/>
      <c r="X2544" s="1767"/>
      <c r="Z2544" s="1768"/>
      <c r="AB2544" s="1767"/>
      <c r="AD2544" s="1768"/>
    </row>
    <row r="2545" spans="6:30" ht="18" customHeight="1">
      <c r="F2545" s="49"/>
      <c r="I2545" s="1847"/>
      <c r="J2545" s="883"/>
      <c r="L2545" s="49"/>
      <c r="M2545" s="1901"/>
      <c r="P2545" s="1764"/>
      <c r="R2545" s="1765"/>
      <c r="T2545" s="1767"/>
      <c r="V2545" s="1768"/>
      <c r="X2545" s="1767"/>
      <c r="Z2545" s="1768"/>
      <c r="AB2545" s="1767"/>
      <c r="AD2545" s="1768"/>
    </row>
    <row r="2546" spans="6:30" ht="18" customHeight="1">
      <c r="F2546" s="49"/>
      <c r="I2546" s="1847"/>
      <c r="J2546" s="883"/>
      <c r="L2546" s="49"/>
      <c r="M2546" s="1901"/>
      <c r="P2546" s="1764"/>
      <c r="R2546" s="1765"/>
      <c r="T2546" s="1767"/>
      <c r="V2546" s="1768"/>
      <c r="X2546" s="1767"/>
      <c r="Z2546" s="1768"/>
      <c r="AB2546" s="1767"/>
      <c r="AD2546" s="1768"/>
    </row>
    <row r="2547" spans="6:30" ht="18" customHeight="1">
      <c r="F2547" s="49"/>
      <c r="I2547" s="1847"/>
      <c r="J2547" s="883"/>
      <c r="L2547" s="49"/>
      <c r="M2547" s="1901"/>
      <c r="P2547" s="1764"/>
      <c r="R2547" s="1765"/>
      <c r="T2547" s="1767"/>
      <c r="V2547" s="1768"/>
      <c r="X2547" s="1767"/>
      <c r="Z2547" s="1768"/>
      <c r="AB2547" s="1767"/>
      <c r="AD2547" s="1768"/>
    </row>
    <row r="2548" spans="6:30" ht="18" customHeight="1">
      <c r="F2548" s="49"/>
      <c r="I2548" s="1847"/>
      <c r="J2548" s="883"/>
      <c r="L2548" s="49"/>
      <c r="M2548" s="1901"/>
      <c r="P2548" s="1764"/>
      <c r="R2548" s="1765"/>
      <c r="T2548" s="1767"/>
      <c r="V2548" s="1768"/>
      <c r="X2548" s="1767"/>
      <c r="Z2548" s="1768"/>
      <c r="AB2548" s="1767"/>
      <c r="AD2548" s="1768"/>
    </row>
    <row r="2549" spans="6:30" ht="18" customHeight="1">
      <c r="F2549" s="49"/>
      <c r="I2549" s="1847"/>
      <c r="J2549" s="883"/>
      <c r="L2549" s="49"/>
      <c r="M2549" s="1901"/>
      <c r="P2549" s="1764"/>
      <c r="R2549" s="1765"/>
      <c r="T2549" s="1767"/>
      <c r="V2549" s="1768"/>
      <c r="X2549" s="1767"/>
      <c r="Z2549" s="1768"/>
      <c r="AB2549" s="1767"/>
      <c r="AD2549" s="1768"/>
    </row>
    <row r="2550" spans="6:30" ht="18" customHeight="1">
      <c r="F2550" s="49"/>
      <c r="I2550" s="1847"/>
      <c r="J2550" s="883"/>
      <c r="L2550" s="49"/>
      <c r="M2550" s="1901"/>
      <c r="P2550" s="1764"/>
      <c r="R2550" s="1765"/>
      <c r="T2550" s="1767"/>
      <c r="V2550" s="1768"/>
      <c r="X2550" s="1767"/>
      <c r="Z2550" s="1768"/>
      <c r="AB2550" s="1767"/>
      <c r="AD2550" s="1768"/>
    </row>
    <row r="2551" spans="6:30" ht="18" customHeight="1">
      <c r="F2551" s="49"/>
      <c r="I2551" s="1847"/>
      <c r="J2551" s="883"/>
      <c r="L2551" s="49"/>
      <c r="M2551" s="1901"/>
      <c r="P2551" s="1764"/>
      <c r="R2551" s="1765"/>
      <c r="T2551" s="1767"/>
      <c r="V2551" s="1768"/>
      <c r="X2551" s="1767"/>
      <c r="Z2551" s="1768"/>
      <c r="AB2551" s="1767"/>
      <c r="AD2551" s="1768"/>
    </row>
    <row r="2552" spans="6:30" ht="18" customHeight="1">
      <c r="F2552" s="49"/>
      <c r="I2552" s="1847"/>
      <c r="J2552" s="883"/>
      <c r="L2552" s="49"/>
      <c r="M2552" s="1901"/>
      <c r="P2552" s="1764"/>
      <c r="R2552" s="1765"/>
      <c r="T2552" s="1767"/>
      <c r="V2552" s="1768"/>
      <c r="X2552" s="1767"/>
      <c r="Z2552" s="1768"/>
      <c r="AB2552" s="1767"/>
      <c r="AD2552" s="1768"/>
    </row>
    <row r="2553" spans="6:30" ht="18" customHeight="1">
      <c r="F2553" s="49"/>
      <c r="I2553" s="1847"/>
      <c r="J2553" s="883"/>
      <c r="L2553" s="49"/>
      <c r="M2553" s="1901"/>
      <c r="P2553" s="1764"/>
      <c r="R2553" s="1765"/>
      <c r="T2553" s="1767"/>
      <c r="V2553" s="1768"/>
      <c r="X2553" s="1767"/>
      <c r="Z2553" s="1768"/>
      <c r="AB2553" s="1767"/>
      <c r="AD2553" s="1768"/>
    </row>
    <row r="2554" spans="6:30" ht="18" customHeight="1">
      <c r="F2554" s="49"/>
      <c r="I2554" s="1847"/>
      <c r="J2554" s="883"/>
      <c r="L2554" s="49"/>
      <c r="M2554" s="1901"/>
      <c r="P2554" s="1764"/>
      <c r="R2554" s="1765"/>
      <c r="T2554" s="1767"/>
      <c r="V2554" s="1768"/>
      <c r="X2554" s="1767"/>
      <c r="Z2554" s="1768"/>
      <c r="AB2554" s="1767"/>
      <c r="AD2554" s="1768"/>
    </row>
    <row r="2555" spans="6:30" ht="18" customHeight="1">
      <c r="F2555" s="49"/>
      <c r="I2555" s="1847"/>
      <c r="J2555" s="883"/>
      <c r="L2555" s="49"/>
      <c r="M2555" s="1901"/>
      <c r="P2555" s="1764"/>
      <c r="R2555" s="1765"/>
      <c r="T2555" s="1767"/>
      <c r="V2555" s="1768"/>
      <c r="X2555" s="1767"/>
      <c r="Z2555" s="1768"/>
      <c r="AB2555" s="1767"/>
      <c r="AD2555" s="1768"/>
    </row>
    <row r="2556" spans="6:30" ht="18" customHeight="1">
      <c r="F2556" s="49"/>
      <c r="I2556" s="1847"/>
      <c r="J2556" s="883"/>
      <c r="L2556" s="49"/>
      <c r="M2556" s="1901"/>
      <c r="P2556" s="1764"/>
      <c r="R2556" s="1765"/>
      <c r="T2556" s="1767"/>
      <c r="V2556" s="1768"/>
      <c r="X2556" s="1767"/>
      <c r="Z2556" s="1768"/>
      <c r="AB2556" s="1767"/>
      <c r="AD2556" s="1768"/>
    </row>
    <row r="2557" spans="6:30" ht="18" customHeight="1">
      <c r="F2557" s="49"/>
      <c r="I2557" s="1847"/>
      <c r="J2557" s="883"/>
      <c r="L2557" s="49"/>
      <c r="M2557" s="1901"/>
      <c r="P2557" s="1764"/>
      <c r="R2557" s="1765"/>
      <c r="T2557" s="1767"/>
      <c r="V2557" s="1768"/>
      <c r="X2557" s="1767"/>
      <c r="Z2557" s="1768"/>
      <c r="AB2557" s="1767"/>
      <c r="AD2557" s="1768"/>
    </row>
    <row r="2558" spans="6:30" ht="18" customHeight="1">
      <c r="F2558" s="49"/>
      <c r="I2558" s="1847"/>
      <c r="J2558" s="883"/>
      <c r="L2558" s="49"/>
      <c r="M2558" s="1901"/>
      <c r="P2558" s="1764"/>
      <c r="R2558" s="1765"/>
      <c r="T2558" s="1767"/>
      <c r="V2558" s="1768"/>
      <c r="X2558" s="1767"/>
      <c r="Z2558" s="1768"/>
      <c r="AB2558" s="1767"/>
      <c r="AD2558" s="1768"/>
    </row>
    <row r="2559" spans="6:30" ht="18" customHeight="1">
      <c r="F2559" s="49"/>
      <c r="I2559" s="1847"/>
      <c r="J2559" s="883"/>
      <c r="L2559" s="49"/>
      <c r="M2559" s="1901"/>
      <c r="P2559" s="1764"/>
      <c r="R2559" s="1765"/>
      <c r="T2559" s="1767"/>
      <c r="V2559" s="1768"/>
      <c r="X2559" s="1767"/>
      <c r="Z2559" s="1768"/>
      <c r="AB2559" s="1767"/>
      <c r="AD2559" s="1768"/>
    </row>
    <row r="2560" spans="6:30" ht="18" customHeight="1">
      <c r="F2560" s="49"/>
      <c r="I2560" s="1847"/>
      <c r="J2560" s="883"/>
      <c r="L2560" s="49"/>
      <c r="M2560" s="1901"/>
      <c r="P2560" s="1764"/>
      <c r="R2560" s="1765"/>
      <c r="T2560" s="1767"/>
      <c r="V2560" s="1768"/>
      <c r="X2560" s="1767"/>
      <c r="Z2560" s="1768"/>
      <c r="AB2560" s="1767"/>
      <c r="AD2560" s="1768"/>
    </row>
    <row r="2561" spans="6:30" ht="18" customHeight="1">
      <c r="F2561" s="49"/>
      <c r="I2561" s="1847"/>
      <c r="J2561" s="883"/>
      <c r="L2561" s="49"/>
      <c r="M2561" s="1901"/>
      <c r="P2561" s="1764"/>
      <c r="R2561" s="1765"/>
      <c r="T2561" s="1767"/>
      <c r="V2561" s="1768"/>
      <c r="X2561" s="1767"/>
      <c r="Z2561" s="1768"/>
      <c r="AB2561" s="1767"/>
      <c r="AD2561" s="1768"/>
    </row>
    <row r="2562" spans="6:30" ht="18" customHeight="1">
      <c r="F2562" s="49"/>
      <c r="I2562" s="1847"/>
      <c r="J2562" s="883"/>
      <c r="L2562" s="49"/>
      <c r="M2562" s="1901"/>
      <c r="P2562" s="1764"/>
      <c r="R2562" s="1765"/>
      <c r="T2562" s="1767"/>
      <c r="V2562" s="1768"/>
      <c r="X2562" s="1767"/>
      <c r="Z2562" s="1768"/>
      <c r="AB2562" s="1767"/>
      <c r="AD2562" s="1768"/>
    </row>
    <row r="2563" spans="6:30" ht="18" customHeight="1">
      <c r="F2563" s="49"/>
      <c r="I2563" s="1847"/>
      <c r="J2563" s="883"/>
      <c r="L2563" s="49"/>
      <c r="M2563" s="1901"/>
      <c r="P2563" s="1764"/>
      <c r="R2563" s="1765"/>
      <c r="T2563" s="1767"/>
      <c r="V2563" s="1768"/>
      <c r="X2563" s="1767"/>
      <c r="Z2563" s="1768"/>
      <c r="AB2563" s="1767"/>
      <c r="AD2563" s="1768"/>
    </row>
    <row r="2564" spans="6:30" ht="18" customHeight="1">
      <c r="F2564" s="49"/>
      <c r="I2564" s="1847"/>
      <c r="J2564" s="883"/>
      <c r="L2564" s="49"/>
      <c r="M2564" s="1901"/>
      <c r="P2564" s="1764"/>
      <c r="R2564" s="1765"/>
      <c r="T2564" s="1767"/>
      <c r="V2564" s="1768"/>
      <c r="X2564" s="1767"/>
      <c r="Z2564" s="1768"/>
      <c r="AB2564" s="1767"/>
      <c r="AD2564" s="1768"/>
    </row>
    <row r="2565" spans="6:30" ht="18" customHeight="1">
      <c r="F2565" s="49"/>
      <c r="I2565" s="1847"/>
      <c r="J2565" s="883"/>
      <c r="L2565" s="49"/>
      <c r="M2565" s="1901"/>
      <c r="P2565" s="1764"/>
      <c r="R2565" s="1765"/>
      <c r="T2565" s="1767"/>
      <c r="V2565" s="1768"/>
      <c r="X2565" s="1767"/>
      <c r="Z2565" s="1768"/>
      <c r="AB2565" s="1767"/>
      <c r="AD2565" s="1768"/>
    </row>
    <row r="2566" spans="6:30" ht="18" customHeight="1">
      <c r="F2566" s="49"/>
      <c r="I2566" s="1847"/>
      <c r="J2566" s="883"/>
      <c r="L2566" s="49"/>
      <c r="M2566" s="1901"/>
      <c r="P2566" s="1764"/>
      <c r="R2566" s="1765"/>
      <c r="T2566" s="1767"/>
      <c r="V2566" s="1768"/>
      <c r="X2566" s="1767"/>
      <c r="Z2566" s="1768"/>
      <c r="AB2566" s="1767"/>
      <c r="AD2566" s="1768"/>
    </row>
    <row r="2567" spans="6:30" ht="18" customHeight="1">
      <c r="F2567" s="49"/>
      <c r="I2567" s="1847"/>
      <c r="J2567" s="883"/>
      <c r="L2567" s="49"/>
      <c r="M2567" s="1901"/>
      <c r="P2567" s="1764"/>
      <c r="R2567" s="1765"/>
      <c r="T2567" s="1767"/>
      <c r="V2567" s="1768"/>
      <c r="X2567" s="1767"/>
      <c r="Z2567" s="1768"/>
      <c r="AB2567" s="1767"/>
      <c r="AD2567" s="1768"/>
    </row>
    <row r="2568" spans="6:30" ht="18" customHeight="1">
      <c r="F2568" s="49"/>
      <c r="I2568" s="1847"/>
      <c r="J2568" s="883"/>
      <c r="L2568" s="49"/>
      <c r="M2568" s="1901"/>
      <c r="P2568" s="1764"/>
      <c r="R2568" s="1765"/>
      <c r="T2568" s="1767"/>
      <c r="V2568" s="1768"/>
      <c r="X2568" s="1767"/>
      <c r="Z2568" s="1768"/>
      <c r="AB2568" s="1767"/>
      <c r="AD2568" s="1768"/>
    </row>
    <row r="2569" spans="6:30" ht="18" customHeight="1">
      <c r="F2569" s="49"/>
      <c r="I2569" s="1847"/>
      <c r="J2569" s="883"/>
      <c r="L2569" s="49"/>
      <c r="M2569" s="1901"/>
      <c r="P2569" s="1764"/>
      <c r="R2569" s="1765"/>
      <c r="T2569" s="1767"/>
      <c r="V2569" s="1768"/>
      <c r="X2569" s="1767"/>
      <c r="Z2569" s="1768"/>
      <c r="AB2569" s="1767"/>
      <c r="AD2569" s="1768"/>
    </row>
    <row r="2570" spans="6:30" ht="18" customHeight="1">
      <c r="F2570" s="49"/>
      <c r="I2570" s="1847"/>
      <c r="J2570" s="883"/>
      <c r="L2570" s="49"/>
      <c r="M2570" s="1901"/>
      <c r="P2570" s="1764"/>
      <c r="R2570" s="1765"/>
      <c r="T2570" s="1767"/>
      <c r="V2570" s="1768"/>
      <c r="X2570" s="1767"/>
      <c r="Z2570" s="1768"/>
      <c r="AB2570" s="1767"/>
      <c r="AD2570" s="1768"/>
    </row>
    <row r="2571" spans="6:30" ht="18" customHeight="1">
      <c r="F2571" s="49"/>
      <c r="I2571" s="1847"/>
      <c r="J2571" s="883"/>
      <c r="L2571" s="49"/>
      <c r="M2571" s="1901"/>
      <c r="P2571" s="1764"/>
      <c r="R2571" s="1765"/>
      <c r="T2571" s="1767"/>
      <c r="V2571" s="1768"/>
      <c r="X2571" s="1767"/>
      <c r="Z2571" s="1768"/>
      <c r="AB2571" s="1767"/>
      <c r="AD2571" s="1768"/>
    </row>
    <row r="2572" spans="6:30" ht="18" customHeight="1">
      <c r="F2572" s="49"/>
      <c r="I2572" s="1847"/>
      <c r="J2572" s="883"/>
      <c r="L2572" s="49"/>
      <c r="M2572" s="1901"/>
      <c r="P2572" s="1764"/>
      <c r="R2572" s="1765"/>
      <c r="T2572" s="1767"/>
      <c r="V2572" s="1768"/>
      <c r="X2572" s="1767"/>
      <c r="Z2572" s="1768"/>
      <c r="AB2572" s="1767"/>
      <c r="AD2572" s="1768"/>
    </row>
    <row r="2573" spans="6:30" ht="18" customHeight="1">
      <c r="F2573" s="49"/>
      <c r="I2573" s="1847"/>
      <c r="J2573" s="883"/>
      <c r="L2573" s="49"/>
      <c r="M2573" s="1901"/>
      <c r="P2573" s="1764"/>
      <c r="R2573" s="1765"/>
      <c r="T2573" s="1767"/>
      <c r="V2573" s="1768"/>
      <c r="X2573" s="1767"/>
      <c r="Z2573" s="1768"/>
      <c r="AB2573" s="1767"/>
      <c r="AD2573" s="1768"/>
    </row>
    <row r="2574" spans="6:30" ht="18" customHeight="1">
      <c r="F2574" s="49"/>
      <c r="I2574" s="1847"/>
      <c r="J2574" s="883"/>
      <c r="L2574" s="49"/>
      <c r="M2574" s="1901"/>
      <c r="P2574" s="1764"/>
      <c r="R2574" s="1765"/>
      <c r="T2574" s="1767"/>
      <c r="V2574" s="1768"/>
      <c r="X2574" s="1767"/>
      <c r="Z2574" s="1768"/>
      <c r="AB2574" s="1767"/>
      <c r="AD2574" s="1768"/>
    </row>
    <row r="2575" spans="6:30" ht="18" customHeight="1">
      <c r="F2575" s="49"/>
      <c r="I2575" s="1847"/>
      <c r="J2575" s="883"/>
      <c r="L2575" s="49"/>
      <c r="M2575" s="1901"/>
      <c r="P2575" s="1764"/>
      <c r="R2575" s="1765"/>
      <c r="T2575" s="1767"/>
      <c r="V2575" s="1768"/>
      <c r="X2575" s="1767"/>
      <c r="Z2575" s="1768"/>
      <c r="AB2575" s="1767"/>
      <c r="AD2575" s="1768"/>
    </row>
    <row r="2576" spans="6:30" ht="18" customHeight="1">
      <c r="F2576" s="49"/>
      <c r="I2576" s="1847"/>
      <c r="J2576" s="883"/>
      <c r="L2576" s="49"/>
      <c r="M2576" s="1901"/>
      <c r="P2576" s="1764"/>
      <c r="R2576" s="1765"/>
      <c r="T2576" s="1767"/>
      <c r="V2576" s="1768"/>
      <c r="X2576" s="1767"/>
      <c r="Z2576" s="1768"/>
      <c r="AB2576" s="1767"/>
      <c r="AD2576" s="1768"/>
    </row>
    <row r="2577" spans="6:30" ht="18" customHeight="1">
      <c r="F2577" s="49"/>
      <c r="I2577" s="1847"/>
      <c r="J2577" s="883"/>
      <c r="L2577" s="49"/>
      <c r="M2577" s="1901"/>
      <c r="P2577" s="1764"/>
      <c r="R2577" s="1765"/>
      <c r="T2577" s="1767"/>
      <c r="V2577" s="1768"/>
      <c r="X2577" s="1767"/>
      <c r="Z2577" s="1768"/>
      <c r="AB2577" s="1767"/>
      <c r="AD2577" s="1768"/>
    </row>
    <row r="2578" spans="6:30" ht="18" customHeight="1">
      <c r="F2578" s="49"/>
      <c r="I2578" s="1847"/>
      <c r="J2578" s="883"/>
      <c r="L2578" s="49"/>
      <c r="M2578" s="1901"/>
      <c r="P2578" s="1764"/>
      <c r="R2578" s="1765"/>
      <c r="T2578" s="1767"/>
      <c r="V2578" s="1768"/>
      <c r="X2578" s="1767"/>
      <c r="Z2578" s="1768"/>
      <c r="AB2578" s="1767"/>
      <c r="AD2578" s="1768"/>
    </row>
    <row r="2579" spans="6:30" ht="18" customHeight="1">
      <c r="F2579" s="49"/>
      <c r="I2579" s="1847"/>
      <c r="J2579" s="883"/>
      <c r="L2579" s="49"/>
      <c r="M2579" s="1901"/>
      <c r="P2579" s="1764"/>
      <c r="R2579" s="1765"/>
      <c r="T2579" s="1767"/>
      <c r="V2579" s="1768"/>
      <c r="X2579" s="1767"/>
      <c r="Z2579" s="1768"/>
      <c r="AB2579" s="1767"/>
      <c r="AD2579" s="1768"/>
    </row>
    <row r="2580" spans="6:30" ht="18" customHeight="1">
      <c r="F2580" s="49"/>
      <c r="I2580" s="1847"/>
      <c r="J2580" s="883"/>
      <c r="L2580" s="49"/>
      <c r="M2580" s="1901"/>
      <c r="P2580" s="1764"/>
      <c r="R2580" s="1765"/>
      <c r="T2580" s="1767"/>
      <c r="V2580" s="1768"/>
      <c r="X2580" s="1767"/>
      <c r="Z2580" s="1768"/>
      <c r="AB2580" s="1767"/>
      <c r="AD2580" s="1768"/>
    </row>
    <row r="2581" spans="6:30" ht="18" customHeight="1">
      <c r="F2581" s="49"/>
      <c r="I2581" s="1847"/>
      <c r="J2581" s="883"/>
      <c r="L2581" s="49"/>
      <c r="M2581" s="1901"/>
      <c r="P2581" s="1764"/>
      <c r="R2581" s="1765"/>
      <c r="T2581" s="1767"/>
      <c r="V2581" s="1768"/>
      <c r="X2581" s="1767"/>
      <c r="Z2581" s="1768"/>
      <c r="AB2581" s="1767"/>
      <c r="AD2581" s="1768"/>
    </row>
    <row r="2582" spans="6:30" ht="18" customHeight="1">
      <c r="F2582" s="49"/>
      <c r="I2582" s="1847"/>
      <c r="J2582" s="883"/>
      <c r="L2582" s="49"/>
      <c r="M2582" s="1901"/>
      <c r="P2582" s="1764"/>
      <c r="R2582" s="1765"/>
      <c r="T2582" s="1767"/>
      <c r="V2582" s="1768"/>
      <c r="X2582" s="1767"/>
      <c r="Z2582" s="1768"/>
      <c r="AB2582" s="1767"/>
      <c r="AD2582" s="1768"/>
    </row>
    <row r="2583" spans="6:30" ht="18" customHeight="1">
      <c r="F2583" s="49"/>
      <c r="I2583" s="1847"/>
      <c r="J2583" s="883"/>
      <c r="L2583" s="49"/>
      <c r="M2583" s="1901"/>
      <c r="P2583" s="1764"/>
      <c r="R2583" s="1765"/>
      <c r="T2583" s="1767"/>
      <c r="V2583" s="1768"/>
      <c r="X2583" s="1767"/>
      <c r="Z2583" s="1768"/>
      <c r="AB2583" s="1767"/>
      <c r="AD2583" s="1768"/>
    </row>
    <row r="2584" spans="6:30" ht="18" customHeight="1">
      <c r="F2584" s="49"/>
      <c r="I2584" s="1847"/>
      <c r="J2584" s="883"/>
      <c r="L2584" s="49"/>
      <c r="M2584" s="1901"/>
      <c r="P2584" s="1764"/>
      <c r="R2584" s="1765"/>
      <c r="T2584" s="1767"/>
      <c r="V2584" s="1768"/>
      <c r="X2584" s="1767"/>
      <c r="Z2584" s="1768"/>
      <c r="AB2584" s="1767"/>
      <c r="AD2584" s="1768"/>
    </row>
    <row r="2585" spans="6:30" ht="18" customHeight="1">
      <c r="F2585" s="49"/>
      <c r="I2585" s="1847"/>
      <c r="J2585" s="883"/>
      <c r="L2585" s="49"/>
      <c r="M2585" s="1901"/>
      <c r="P2585" s="1764"/>
      <c r="R2585" s="1765"/>
      <c r="T2585" s="1767"/>
      <c r="V2585" s="1768"/>
      <c r="X2585" s="1767"/>
      <c r="Z2585" s="1768"/>
      <c r="AB2585" s="1767"/>
      <c r="AD2585" s="1768"/>
    </row>
    <row r="2586" spans="6:30" ht="18" customHeight="1">
      <c r="F2586" s="49"/>
      <c r="I2586" s="1847"/>
      <c r="J2586" s="883"/>
      <c r="L2586" s="49"/>
      <c r="M2586" s="1901"/>
      <c r="P2586" s="1764"/>
      <c r="R2586" s="1765"/>
      <c r="T2586" s="1767"/>
      <c r="V2586" s="1768"/>
      <c r="X2586" s="1767"/>
      <c r="Z2586" s="1768"/>
      <c r="AB2586" s="1767"/>
      <c r="AD2586" s="1768"/>
    </row>
    <row r="2587" spans="6:30" ht="18" customHeight="1">
      <c r="F2587" s="49"/>
      <c r="I2587" s="1847"/>
      <c r="J2587" s="883"/>
      <c r="L2587" s="49"/>
      <c r="M2587" s="1901"/>
      <c r="P2587" s="1764"/>
      <c r="R2587" s="1765"/>
      <c r="T2587" s="1767"/>
      <c r="V2587" s="1768"/>
      <c r="X2587" s="1767"/>
      <c r="Z2587" s="1768"/>
      <c r="AB2587" s="1767"/>
      <c r="AD2587" s="1768"/>
    </row>
    <row r="2588" spans="6:30" ht="18" customHeight="1">
      <c r="F2588" s="49"/>
      <c r="I2588" s="1847"/>
      <c r="J2588" s="883"/>
      <c r="L2588" s="49"/>
      <c r="M2588" s="1901"/>
      <c r="P2588" s="1764"/>
      <c r="R2588" s="1765"/>
      <c r="T2588" s="1767"/>
      <c r="V2588" s="1768"/>
      <c r="X2588" s="1767"/>
      <c r="Z2588" s="1768"/>
      <c r="AB2588" s="1767"/>
      <c r="AD2588" s="1768"/>
    </row>
    <row r="2589" spans="6:30" ht="18" customHeight="1">
      <c r="F2589" s="49"/>
      <c r="I2589" s="1847"/>
      <c r="J2589" s="883"/>
      <c r="L2589" s="49"/>
      <c r="M2589" s="1901"/>
      <c r="P2589" s="1764"/>
      <c r="R2589" s="1765"/>
      <c r="T2589" s="1767"/>
      <c r="V2589" s="1768"/>
      <c r="X2589" s="1767"/>
      <c r="Z2589" s="1768"/>
      <c r="AB2589" s="1767"/>
      <c r="AD2589" s="1768"/>
    </row>
    <row r="2590" spans="6:30" ht="18" customHeight="1">
      <c r="F2590" s="49"/>
      <c r="I2590" s="1847"/>
      <c r="J2590" s="883"/>
      <c r="L2590" s="49"/>
      <c r="M2590" s="1901"/>
      <c r="P2590" s="1764"/>
      <c r="R2590" s="1765"/>
      <c r="T2590" s="1767"/>
      <c r="V2590" s="1768"/>
      <c r="X2590" s="1767"/>
      <c r="Z2590" s="1768"/>
      <c r="AB2590" s="1767"/>
      <c r="AD2590" s="1768"/>
    </row>
    <row r="2591" spans="6:30" ht="18" customHeight="1">
      <c r="F2591" s="49"/>
      <c r="I2591" s="1847"/>
      <c r="J2591" s="883"/>
      <c r="L2591" s="49"/>
      <c r="M2591" s="1901"/>
      <c r="P2591" s="1764"/>
      <c r="R2591" s="1765"/>
      <c r="T2591" s="1767"/>
      <c r="V2591" s="1768"/>
      <c r="X2591" s="1767"/>
      <c r="Z2591" s="1768"/>
      <c r="AB2591" s="1767"/>
      <c r="AD2591" s="1768"/>
    </row>
    <row r="2592" spans="6:30" ht="18" customHeight="1">
      <c r="F2592" s="49"/>
      <c r="I2592" s="1847"/>
      <c r="J2592" s="883"/>
      <c r="L2592" s="49"/>
      <c r="M2592" s="1901"/>
      <c r="P2592" s="1764"/>
      <c r="R2592" s="1765"/>
      <c r="T2592" s="1767"/>
      <c r="V2592" s="1768"/>
      <c r="X2592" s="1767"/>
      <c r="Z2592" s="1768"/>
      <c r="AB2592" s="1767"/>
      <c r="AD2592" s="1768"/>
    </row>
    <row r="2593" spans="6:30" ht="18" customHeight="1">
      <c r="F2593" s="49"/>
      <c r="I2593" s="1847"/>
      <c r="J2593" s="883"/>
      <c r="L2593" s="49"/>
      <c r="M2593" s="1901"/>
      <c r="P2593" s="1764"/>
      <c r="R2593" s="1765"/>
      <c r="T2593" s="1767"/>
      <c r="V2593" s="1768"/>
      <c r="X2593" s="1767"/>
      <c r="Z2593" s="1768"/>
      <c r="AB2593" s="1767"/>
      <c r="AD2593" s="1768"/>
    </row>
    <row r="2594" spans="6:30" ht="18" customHeight="1">
      <c r="F2594" s="49"/>
      <c r="I2594" s="1847"/>
      <c r="J2594" s="883"/>
      <c r="L2594" s="49"/>
      <c r="M2594" s="1901"/>
      <c r="P2594" s="1764"/>
      <c r="R2594" s="1765"/>
      <c r="T2594" s="1767"/>
      <c r="V2594" s="1768"/>
      <c r="X2594" s="1767"/>
      <c r="Z2594" s="1768"/>
      <c r="AB2594" s="1767"/>
      <c r="AD2594" s="1768"/>
    </row>
    <row r="2595" spans="6:30" ht="18" customHeight="1">
      <c r="F2595" s="49"/>
      <c r="I2595" s="1847"/>
      <c r="J2595" s="883"/>
      <c r="L2595" s="49"/>
      <c r="M2595" s="1901"/>
      <c r="P2595" s="1764"/>
      <c r="R2595" s="1765"/>
      <c r="T2595" s="1767"/>
      <c r="V2595" s="1768"/>
      <c r="X2595" s="1767"/>
      <c r="Z2595" s="1768"/>
      <c r="AB2595" s="1767"/>
      <c r="AD2595" s="1768"/>
    </row>
    <row r="2596" spans="6:30" ht="18" customHeight="1">
      <c r="F2596" s="49"/>
      <c r="I2596" s="1847"/>
      <c r="J2596" s="883"/>
      <c r="L2596" s="49"/>
      <c r="M2596" s="1901"/>
      <c r="P2596" s="1764"/>
      <c r="R2596" s="1765"/>
      <c r="T2596" s="1767"/>
      <c r="V2596" s="1768"/>
      <c r="X2596" s="1767"/>
      <c r="Z2596" s="1768"/>
      <c r="AB2596" s="1767"/>
      <c r="AD2596" s="1768"/>
    </row>
    <row r="2597" spans="6:30" ht="18" customHeight="1">
      <c r="F2597" s="49"/>
      <c r="I2597" s="1847"/>
      <c r="J2597" s="883"/>
      <c r="L2597" s="49"/>
      <c r="M2597" s="1901"/>
      <c r="P2597" s="1764"/>
      <c r="R2597" s="1765"/>
      <c r="T2597" s="1767"/>
      <c r="V2597" s="1768"/>
      <c r="X2597" s="1767"/>
      <c r="Z2597" s="1768"/>
      <c r="AB2597" s="1767"/>
      <c r="AD2597" s="1768"/>
    </row>
    <row r="2598" spans="6:30" ht="18" customHeight="1">
      <c r="F2598" s="49"/>
      <c r="I2598" s="1847"/>
      <c r="J2598" s="883"/>
      <c r="L2598" s="49"/>
      <c r="M2598" s="1901"/>
      <c r="P2598" s="1764"/>
      <c r="R2598" s="1765"/>
      <c r="T2598" s="1767"/>
      <c r="V2598" s="1768"/>
      <c r="X2598" s="1767"/>
      <c r="Z2598" s="1768"/>
      <c r="AB2598" s="1767"/>
      <c r="AD2598" s="1768"/>
    </row>
    <row r="2599" spans="6:30" ht="18" customHeight="1">
      <c r="F2599" s="49"/>
      <c r="I2599" s="1847"/>
      <c r="J2599" s="883"/>
      <c r="L2599" s="49"/>
      <c r="M2599" s="1901"/>
      <c r="P2599" s="1764"/>
      <c r="R2599" s="1765"/>
      <c r="T2599" s="1767"/>
      <c r="V2599" s="1768"/>
      <c r="X2599" s="1767"/>
      <c r="Z2599" s="1768"/>
      <c r="AB2599" s="1767"/>
      <c r="AD2599" s="1768"/>
    </row>
    <row r="2600" spans="6:30" ht="18" customHeight="1">
      <c r="F2600" s="49"/>
      <c r="I2600" s="1847"/>
      <c r="J2600" s="883"/>
      <c r="L2600" s="49"/>
      <c r="M2600" s="1901"/>
      <c r="P2600" s="1764"/>
      <c r="R2600" s="1765"/>
      <c r="T2600" s="1767"/>
      <c r="V2600" s="1768"/>
      <c r="X2600" s="1767"/>
      <c r="Z2600" s="1768"/>
      <c r="AB2600" s="1767"/>
      <c r="AD2600" s="1768"/>
    </row>
    <row r="2601" spans="6:30" ht="18" customHeight="1">
      <c r="F2601" s="49"/>
      <c r="I2601" s="1847"/>
      <c r="J2601" s="883"/>
      <c r="L2601" s="49"/>
      <c r="M2601" s="1901"/>
      <c r="P2601" s="1764"/>
      <c r="R2601" s="1765"/>
      <c r="T2601" s="1767"/>
      <c r="V2601" s="1768"/>
      <c r="X2601" s="1767"/>
      <c r="Z2601" s="1768"/>
      <c r="AB2601" s="1767"/>
      <c r="AD2601" s="1768"/>
    </row>
    <row r="2602" spans="6:30" ht="18" customHeight="1">
      <c r="F2602" s="49"/>
      <c r="I2602" s="1847"/>
      <c r="J2602" s="883"/>
      <c r="L2602" s="49"/>
      <c r="M2602" s="1901"/>
      <c r="P2602" s="1764"/>
      <c r="R2602" s="1765"/>
      <c r="T2602" s="1767"/>
      <c r="V2602" s="1768"/>
      <c r="X2602" s="1767"/>
      <c r="Z2602" s="1768"/>
      <c r="AB2602" s="1767"/>
      <c r="AD2602" s="1768"/>
    </row>
    <row r="2603" spans="6:30" ht="18" customHeight="1">
      <c r="F2603" s="49"/>
      <c r="I2603" s="1847"/>
      <c r="J2603" s="883"/>
      <c r="L2603" s="49"/>
      <c r="M2603" s="1901"/>
      <c r="P2603" s="1764"/>
      <c r="R2603" s="1765"/>
      <c r="T2603" s="1767"/>
      <c r="V2603" s="1768"/>
      <c r="X2603" s="1767"/>
      <c r="Z2603" s="1768"/>
      <c r="AB2603" s="1767"/>
      <c r="AD2603" s="1768"/>
    </row>
    <row r="2604" spans="6:30" ht="18" customHeight="1">
      <c r="F2604" s="49"/>
      <c r="I2604" s="1847"/>
      <c r="J2604" s="883"/>
      <c r="L2604" s="49"/>
      <c r="M2604" s="1901"/>
      <c r="P2604" s="1764"/>
      <c r="R2604" s="1765"/>
      <c r="T2604" s="1767"/>
      <c r="V2604" s="1768"/>
      <c r="X2604" s="1767"/>
      <c r="Z2604" s="1768"/>
      <c r="AB2604" s="1767"/>
      <c r="AD2604" s="1768"/>
    </row>
    <row r="2605" spans="6:30" ht="18" customHeight="1">
      <c r="F2605" s="49"/>
      <c r="I2605" s="1847"/>
      <c r="J2605" s="883"/>
      <c r="L2605" s="49"/>
      <c r="M2605" s="1901"/>
      <c r="P2605" s="1764"/>
      <c r="R2605" s="1765"/>
      <c r="T2605" s="1767"/>
      <c r="V2605" s="1768"/>
      <c r="X2605" s="1767"/>
      <c r="Z2605" s="1768"/>
      <c r="AB2605" s="1767"/>
      <c r="AD2605" s="1768"/>
    </row>
    <row r="2606" spans="6:30" ht="18" customHeight="1">
      <c r="F2606" s="49"/>
      <c r="I2606" s="1847"/>
      <c r="J2606" s="883"/>
      <c r="L2606" s="49"/>
      <c r="M2606" s="1901"/>
      <c r="P2606" s="1764"/>
      <c r="R2606" s="1765"/>
      <c r="T2606" s="1767"/>
      <c r="V2606" s="1768"/>
      <c r="X2606" s="1767"/>
      <c r="Z2606" s="1768"/>
      <c r="AB2606" s="1767"/>
      <c r="AD2606" s="1768"/>
    </row>
    <row r="2607" spans="6:30" ht="18" customHeight="1">
      <c r="F2607" s="49"/>
      <c r="I2607" s="1847"/>
      <c r="J2607" s="883"/>
      <c r="L2607" s="49"/>
      <c r="M2607" s="1901"/>
      <c r="P2607" s="1764"/>
      <c r="R2607" s="1765"/>
      <c r="T2607" s="1767"/>
      <c r="V2607" s="1768"/>
      <c r="X2607" s="1767"/>
      <c r="Z2607" s="1768"/>
      <c r="AB2607" s="1767"/>
      <c r="AD2607" s="1768"/>
    </row>
    <row r="2608" spans="6:30" ht="18" customHeight="1">
      <c r="F2608" s="49"/>
      <c r="I2608" s="1847"/>
      <c r="J2608" s="883"/>
      <c r="L2608" s="49"/>
      <c r="M2608" s="1901"/>
      <c r="P2608" s="1764"/>
      <c r="R2608" s="1765"/>
      <c r="T2608" s="1767"/>
      <c r="V2608" s="1768"/>
      <c r="X2608" s="1767"/>
      <c r="Z2608" s="1768"/>
      <c r="AB2608" s="1767"/>
      <c r="AD2608" s="1768"/>
    </row>
    <row r="2609" spans="6:30" ht="18" customHeight="1">
      <c r="F2609" s="49"/>
      <c r="I2609" s="1847"/>
      <c r="J2609" s="883"/>
      <c r="L2609" s="49"/>
      <c r="M2609" s="1901"/>
      <c r="P2609" s="1764"/>
      <c r="R2609" s="1765"/>
      <c r="T2609" s="1767"/>
      <c r="V2609" s="1768"/>
      <c r="X2609" s="1767"/>
      <c r="Z2609" s="1768"/>
      <c r="AB2609" s="1767"/>
      <c r="AD2609" s="1768"/>
    </row>
    <row r="2610" spans="6:30" ht="18" customHeight="1">
      <c r="F2610" s="49"/>
      <c r="I2610" s="1847"/>
      <c r="J2610" s="883"/>
      <c r="L2610" s="49"/>
      <c r="M2610" s="1901"/>
      <c r="P2610" s="1764"/>
      <c r="R2610" s="1765"/>
      <c r="T2610" s="1767"/>
      <c r="V2610" s="1768"/>
      <c r="X2610" s="1767"/>
      <c r="Z2610" s="1768"/>
      <c r="AB2610" s="1767"/>
      <c r="AD2610" s="1768"/>
    </row>
    <row r="2611" spans="6:30" ht="18" customHeight="1">
      <c r="F2611" s="49"/>
      <c r="I2611" s="1847"/>
      <c r="J2611" s="883"/>
      <c r="L2611" s="49"/>
      <c r="M2611" s="1901"/>
      <c r="P2611" s="1764"/>
      <c r="R2611" s="1765"/>
      <c r="T2611" s="1767"/>
      <c r="V2611" s="1768"/>
      <c r="X2611" s="1767"/>
      <c r="Z2611" s="1768"/>
      <c r="AB2611" s="1767"/>
      <c r="AD2611" s="1768"/>
    </row>
    <row r="2612" spans="6:30" ht="18" customHeight="1">
      <c r="F2612" s="49"/>
      <c r="I2612" s="1847"/>
      <c r="J2612" s="883"/>
      <c r="L2612" s="49"/>
      <c r="M2612" s="1901"/>
      <c r="P2612" s="1764"/>
      <c r="R2612" s="1765"/>
      <c r="T2612" s="1767"/>
      <c r="V2612" s="1768"/>
      <c r="X2612" s="1767"/>
      <c r="Z2612" s="1768"/>
      <c r="AB2612" s="1767"/>
      <c r="AD2612" s="1768"/>
    </row>
    <row r="2613" spans="6:30" ht="18" customHeight="1">
      <c r="F2613" s="49"/>
      <c r="I2613" s="1847"/>
      <c r="J2613" s="883"/>
      <c r="L2613" s="49"/>
      <c r="M2613" s="1901"/>
      <c r="P2613" s="1764"/>
      <c r="R2613" s="1765"/>
      <c r="T2613" s="1767"/>
      <c r="V2613" s="1768"/>
      <c r="X2613" s="1767"/>
      <c r="Z2613" s="1768"/>
      <c r="AB2613" s="1767"/>
      <c r="AD2613" s="1768"/>
    </row>
    <row r="2614" spans="6:30" ht="18" customHeight="1">
      <c r="F2614" s="49"/>
      <c r="I2614" s="1847"/>
      <c r="J2614" s="883"/>
      <c r="L2614" s="49"/>
      <c r="M2614" s="1901"/>
      <c r="P2614" s="1764"/>
      <c r="R2614" s="1765"/>
      <c r="T2614" s="1767"/>
      <c r="V2614" s="1768"/>
      <c r="X2614" s="1767"/>
      <c r="Z2614" s="1768"/>
      <c r="AB2614" s="1767"/>
      <c r="AD2614" s="1768"/>
    </row>
    <row r="2615" spans="6:30" ht="18" customHeight="1">
      <c r="F2615" s="49"/>
      <c r="I2615" s="1847"/>
      <c r="J2615" s="883"/>
      <c r="L2615" s="49"/>
      <c r="M2615" s="1901"/>
      <c r="P2615" s="1764"/>
      <c r="R2615" s="1765"/>
      <c r="T2615" s="1767"/>
      <c r="V2615" s="1768"/>
      <c r="X2615" s="1767"/>
      <c r="Z2615" s="1768"/>
      <c r="AB2615" s="1767"/>
      <c r="AD2615" s="1768"/>
    </row>
    <row r="2616" spans="6:30" ht="18" customHeight="1">
      <c r="F2616" s="49"/>
      <c r="I2616" s="1847"/>
      <c r="J2616" s="883"/>
      <c r="L2616" s="49"/>
      <c r="M2616" s="1901"/>
      <c r="P2616" s="1764"/>
      <c r="R2616" s="1765"/>
      <c r="T2616" s="1767"/>
      <c r="V2616" s="1768"/>
      <c r="X2616" s="1767"/>
      <c r="Z2616" s="1768"/>
      <c r="AB2616" s="1767"/>
      <c r="AD2616" s="1768"/>
    </row>
    <row r="2617" spans="6:30" ht="18" customHeight="1">
      <c r="F2617" s="49"/>
      <c r="I2617" s="1847"/>
      <c r="J2617" s="883"/>
      <c r="L2617" s="49"/>
      <c r="M2617" s="1901"/>
      <c r="P2617" s="1764"/>
      <c r="R2617" s="1765"/>
      <c r="T2617" s="1767"/>
      <c r="V2617" s="1768"/>
      <c r="X2617" s="1767"/>
      <c r="Z2617" s="1768"/>
      <c r="AB2617" s="1767"/>
      <c r="AD2617" s="1768"/>
    </row>
    <row r="2618" spans="6:30" ht="18" customHeight="1">
      <c r="F2618" s="49"/>
      <c r="I2618" s="1847"/>
      <c r="J2618" s="883"/>
      <c r="L2618" s="49"/>
      <c r="M2618" s="1901"/>
      <c r="P2618" s="1764"/>
      <c r="R2618" s="1765"/>
      <c r="T2618" s="1767"/>
      <c r="V2618" s="1768"/>
      <c r="X2618" s="1767"/>
      <c r="Z2618" s="1768"/>
      <c r="AB2618" s="1767"/>
      <c r="AD2618" s="1768"/>
    </row>
    <row r="2619" spans="6:30" ht="18" customHeight="1">
      <c r="F2619" s="49"/>
      <c r="I2619" s="1847"/>
      <c r="J2619" s="883"/>
      <c r="L2619" s="49"/>
      <c r="M2619" s="1901"/>
      <c r="P2619" s="1764"/>
      <c r="R2619" s="1765"/>
      <c r="T2619" s="1767"/>
      <c r="V2619" s="1768"/>
      <c r="X2619" s="1767"/>
      <c r="Z2619" s="1768"/>
      <c r="AB2619" s="1767"/>
      <c r="AD2619" s="1768"/>
    </row>
    <row r="2620" spans="6:30" ht="18" customHeight="1">
      <c r="F2620" s="49"/>
      <c r="I2620" s="1847"/>
      <c r="J2620" s="883"/>
      <c r="L2620" s="49"/>
      <c r="M2620" s="1901"/>
      <c r="P2620" s="1764"/>
      <c r="R2620" s="1765"/>
      <c r="T2620" s="1767"/>
      <c r="V2620" s="1768"/>
      <c r="X2620" s="1767"/>
      <c r="Z2620" s="1768"/>
      <c r="AB2620" s="1767"/>
      <c r="AD2620" s="1768"/>
    </row>
    <row r="2621" spans="6:30" ht="18" customHeight="1">
      <c r="F2621" s="49"/>
      <c r="I2621" s="1847"/>
      <c r="J2621" s="883"/>
      <c r="L2621" s="49"/>
      <c r="M2621" s="1901"/>
      <c r="P2621" s="1764"/>
      <c r="R2621" s="1765"/>
      <c r="T2621" s="1767"/>
      <c r="V2621" s="1768"/>
      <c r="X2621" s="1767"/>
      <c r="Z2621" s="1768"/>
      <c r="AB2621" s="1767"/>
      <c r="AD2621" s="1768"/>
    </row>
    <row r="2622" spans="6:30" ht="18" customHeight="1">
      <c r="F2622" s="49"/>
      <c r="I2622" s="1847"/>
      <c r="J2622" s="883"/>
      <c r="L2622" s="49"/>
      <c r="M2622" s="1901"/>
      <c r="P2622" s="1764"/>
      <c r="R2622" s="1765"/>
      <c r="T2622" s="1767"/>
      <c r="V2622" s="1768"/>
      <c r="X2622" s="1767"/>
      <c r="Z2622" s="1768"/>
      <c r="AB2622" s="1767"/>
      <c r="AD2622" s="1768"/>
    </row>
    <row r="2623" spans="6:30" ht="18" customHeight="1">
      <c r="F2623" s="49"/>
      <c r="I2623" s="1847"/>
      <c r="J2623" s="883"/>
      <c r="L2623" s="49"/>
      <c r="M2623" s="1901"/>
      <c r="P2623" s="1764"/>
      <c r="R2623" s="1765"/>
      <c r="T2623" s="1767"/>
      <c r="V2623" s="1768"/>
      <c r="X2623" s="1767"/>
      <c r="Z2623" s="1768"/>
      <c r="AB2623" s="1767"/>
      <c r="AD2623" s="1768"/>
    </row>
    <row r="2624" spans="6:30" ht="18" customHeight="1">
      <c r="F2624" s="49"/>
      <c r="I2624" s="1847"/>
      <c r="J2624" s="883"/>
      <c r="L2624" s="49"/>
      <c r="M2624" s="1901"/>
      <c r="P2624" s="1764"/>
      <c r="R2624" s="1765"/>
      <c r="T2624" s="1767"/>
      <c r="V2624" s="1768"/>
      <c r="X2624" s="1767"/>
      <c r="Z2624" s="1768"/>
      <c r="AB2624" s="1767"/>
      <c r="AD2624" s="1768"/>
    </row>
    <row r="2625" spans="6:30" ht="18" customHeight="1">
      <c r="F2625" s="49"/>
      <c r="I2625" s="1847"/>
      <c r="J2625" s="883"/>
      <c r="L2625" s="49"/>
      <c r="M2625" s="1901"/>
      <c r="P2625" s="1764"/>
      <c r="R2625" s="1765"/>
      <c r="T2625" s="1767"/>
      <c r="V2625" s="1768"/>
      <c r="X2625" s="1767"/>
      <c r="Z2625" s="1768"/>
      <c r="AB2625" s="1767"/>
      <c r="AD2625" s="1768"/>
    </row>
    <row r="2626" spans="6:30" ht="18" customHeight="1">
      <c r="F2626" s="49"/>
      <c r="I2626" s="1847"/>
      <c r="J2626" s="883"/>
      <c r="L2626" s="49"/>
      <c r="M2626" s="1901"/>
      <c r="P2626" s="1764"/>
      <c r="R2626" s="1765"/>
      <c r="T2626" s="1767"/>
      <c r="V2626" s="1768"/>
      <c r="X2626" s="1767"/>
      <c r="Z2626" s="1768"/>
      <c r="AB2626" s="1767"/>
      <c r="AD2626" s="1768"/>
    </row>
    <row r="2627" spans="6:30" ht="18" customHeight="1">
      <c r="F2627" s="49"/>
      <c r="I2627" s="1847"/>
      <c r="J2627" s="883"/>
      <c r="L2627" s="49"/>
      <c r="M2627" s="1901"/>
      <c r="P2627" s="1764"/>
      <c r="R2627" s="1765"/>
      <c r="T2627" s="1767"/>
      <c r="V2627" s="1768"/>
      <c r="X2627" s="1767"/>
      <c r="Z2627" s="1768"/>
      <c r="AB2627" s="1767"/>
      <c r="AD2627" s="1768"/>
    </row>
    <row r="2628" spans="6:30" ht="18" customHeight="1">
      <c r="F2628" s="49"/>
      <c r="I2628" s="1847"/>
      <c r="J2628" s="883"/>
      <c r="L2628" s="49"/>
      <c r="M2628" s="1901"/>
      <c r="P2628" s="1764"/>
      <c r="R2628" s="1765"/>
      <c r="T2628" s="1767"/>
      <c r="V2628" s="1768"/>
      <c r="X2628" s="1767"/>
      <c r="Z2628" s="1768"/>
      <c r="AB2628" s="1767"/>
      <c r="AD2628" s="1768"/>
    </row>
    <row r="2629" spans="6:30" ht="18" customHeight="1">
      <c r="F2629" s="49"/>
      <c r="I2629" s="1847"/>
      <c r="J2629" s="883"/>
      <c r="L2629" s="49"/>
      <c r="M2629" s="1901"/>
      <c r="P2629" s="1764"/>
      <c r="R2629" s="1765"/>
      <c r="T2629" s="1767"/>
      <c r="V2629" s="1768"/>
      <c r="X2629" s="1767"/>
      <c r="Z2629" s="1768"/>
      <c r="AB2629" s="1767"/>
      <c r="AD2629" s="1768"/>
    </row>
    <row r="2630" spans="6:30" ht="18" customHeight="1">
      <c r="F2630" s="49"/>
      <c r="I2630" s="1847"/>
      <c r="J2630" s="883"/>
      <c r="L2630" s="49"/>
      <c r="M2630" s="1901"/>
      <c r="P2630" s="1764"/>
      <c r="R2630" s="1765"/>
      <c r="T2630" s="1767"/>
      <c r="V2630" s="1768"/>
      <c r="X2630" s="1767"/>
      <c r="Z2630" s="1768"/>
      <c r="AB2630" s="1767"/>
      <c r="AD2630" s="1768"/>
    </row>
    <row r="2631" spans="6:30" ht="18" customHeight="1">
      <c r="F2631" s="49"/>
      <c r="I2631" s="1847"/>
      <c r="J2631" s="883"/>
      <c r="L2631" s="49"/>
      <c r="M2631" s="1901"/>
      <c r="P2631" s="1764"/>
      <c r="R2631" s="1765"/>
      <c r="T2631" s="1767"/>
      <c r="V2631" s="1768"/>
      <c r="X2631" s="1767"/>
      <c r="Z2631" s="1768"/>
      <c r="AB2631" s="1767"/>
      <c r="AD2631" s="1768"/>
    </row>
    <row r="2632" spans="6:30" ht="18" customHeight="1">
      <c r="F2632" s="49"/>
      <c r="I2632" s="1847"/>
      <c r="J2632" s="883"/>
      <c r="L2632" s="49"/>
      <c r="M2632" s="1901"/>
      <c r="P2632" s="1764"/>
      <c r="R2632" s="1765"/>
      <c r="T2632" s="1767"/>
      <c r="V2632" s="1768"/>
      <c r="X2632" s="1767"/>
      <c r="Z2632" s="1768"/>
      <c r="AB2632" s="1767"/>
      <c r="AD2632" s="1768"/>
    </row>
    <row r="2633" spans="6:30" ht="18" customHeight="1">
      <c r="F2633" s="49"/>
      <c r="I2633" s="1847"/>
      <c r="J2633" s="883"/>
      <c r="L2633" s="49"/>
      <c r="M2633" s="1901"/>
      <c r="P2633" s="1764"/>
      <c r="R2633" s="1765"/>
      <c r="T2633" s="1767"/>
      <c r="V2633" s="1768"/>
      <c r="X2633" s="1767"/>
      <c r="Z2633" s="1768"/>
      <c r="AB2633" s="1767"/>
      <c r="AD2633" s="1768"/>
    </row>
    <row r="2634" spans="6:30" ht="18" customHeight="1">
      <c r="F2634" s="49"/>
      <c r="I2634" s="1847"/>
      <c r="J2634" s="883"/>
      <c r="L2634" s="49"/>
      <c r="M2634" s="1901"/>
      <c r="P2634" s="1764"/>
      <c r="R2634" s="1765"/>
      <c r="T2634" s="1767"/>
      <c r="V2634" s="1768"/>
      <c r="X2634" s="1767"/>
      <c r="Z2634" s="1768"/>
      <c r="AB2634" s="1767"/>
      <c r="AD2634" s="1768"/>
    </row>
    <row r="2635" spans="6:30" ht="18" customHeight="1">
      <c r="F2635" s="49"/>
      <c r="I2635" s="1847"/>
      <c r="J2635" s="883"/>
      <c r="L2635" s="49"/>
      <c r="M2635" s="1901"/>
      <c r="P2635" s="1764"/>
      <c r="R2635" s="1765"/>
      <c r="T2635" s="1767"/>
      <c r="V2635" s="1768"/>
      <c r="X2635" s="1767"/>
      <c r="Z2635" s="1768"/>
      <c r="AB2635" s="1767"/>
      <c r="AD2635" s="1768"/>
    </row>
    <row r="2636" spans="6:30" ht="18" customHeight="1">
      <c r="F2636" s="49"/>
      <c r="I2636" s="1847"/>
      <c r="J2636" s="883"/>
      <c r="L2636" s="49"/>
      <c r="M2636" s="1901"/>
      <c r="P2636" s="1764"/>
      <c r="R2636" s="1765"/>
      <c r="T2636" s="1767"/>
      <c r="V2636" s="1768"/>
      <c r="X2636" s="1767"/>
      <c r="Z2636" s="1768"/>
      <c r="AB2636" s="1767"/>
      <c r="AD2636" s="1768"/>
    </row>
    <row r="2637" spans="6:30" ht="18" customHeight="1">
      <c r="F2637" s="49"/>
      <c r="I2637" s="1847"/>
      <c r="J2637" s="883"/>
      <c r="L2637" s="49"/>
      <c r="M2637" s="1901"/>
      <c r="P2637" s="1764"/>
      <c r="R2637" s="1765"/>
      <c r="T2637" s="1767"/>
      <c r="V2637" s="1768"/>
      <c r="X2637" s="1767"/>
      <c r="Z2637" s="1768"/>
      <c r="AB2637" s="1767"/>
      <c r="AD2637" s="1768"/>
    </row>
    <row r="2638" spans="6:30" ht="18" customHeight="1">
      <c r="F2638" s="49"/>
      <c r="I2638" s="1847"/>
      <c r="J2638" s="883"/>
      <c r="L2638" s="49"/>
      <c r="M2638" s="1901"/>
      <c r="P2638" s="1764"/>
      <c r="R2638" s="1765"/>
      <c r="T2638" s="1767"/>
      <c r="V2638" s="1768"/>
      <c r="X2638" s="1767"/>
      <c r="Z2638" s="1768"/>
      <c r="AB2638" s="1767"/>
      <c r="AD2638" s="1768"/>
    </row>
    <row r="2639" spans="6:30" ht="18" customHeight="1">
      <c r="F2639" s="49"/>
      <c r="I2639" s="1847"/>
      <c r="J2639" s="883"/>
      <c r="L2639" s="49"/>
      <c r="M2639" s="1901"/>
      <c r="P2639" s="1764"/>
      <c r="R2639" s="1765"/>
      <c r="T2639" s="1767"/>
      <c r="V2639" s="1768"/>
      <c r="X2639" s="1767"/>
      <c r="Z2639" s="1768"/>
      <c r="AB2639" s="1767"/>
      <c r="AD2639" s="1768"/>
    </row>
    <row r="2640" spans="6:30" ht="18" customHeight="1">
      <c r="F2640" s="49"/>
      <c r="I2640" s="1847"/>
      <c r="J2640" s="883"/>
      <c r="L2640" s="49"/>
      <c r="M2640" s="1901"/>
      <c r="P2640" s="1764"/>
      <c r="R2640" s="1765"/>
      <c r="T2640" s="1767"/>
      <c r="V2640" s="1768"/>
      <c r="X2640" s="1767"/>
      <c r="Z2640" s="1768"/>
      <c r="AB2640" s="1767"/>
      <c r="AD2640" s="1768"/>
    </row>
    <row r="2641" spans="6:30" ht="18" customHeight="1">
      <c r="F2641" s="49"/>
      <c r="I2641" s="1847"/>
      <c r="J2641" s="883"/>
      <c r="L2641" s="49"/>
      <c r="M2641" s="1901"/>
      <c r="P2641" s="1764"/>
      <c r="R2641" s="1765"/>
      <c r="T2641" s="1767"/>
      <c r="V2641" s="1768"/>
      <c r="X2641" s="1767"/>
      <c r="Z2641" s="1768"/>
      <c r="AB2641" s="1767"/>
      <c r="AD2641" s="1768"/>
    </row>
    <row r="2642" spans="6:30" ht="18" customHeight="1">
      <c r="F2642" s="49"/>
      <c r="I2642" s="1847"/>
      <c r="J2642" s="883"/>
      <c r="L2642" s="49"/>
      <c r="M2642" s="1901"/>
      <c r="P2642" s="1764"/>
      <c r="R2642" s="1765"/>
      <c r="T2642" s="1767"/>
      <c r="V2642" s="1768"/>
      <c r="X2642" s="1767"/>
      <c r="Z2642" s="1768"/>
      <c r="AB2642" s="1767"/>
      <c r="AD2642" s="1768"/>
    </row>
    <row r="2643" spans="6:30" ht="18" customHeight="1">
      <c r="F2643" s="49"/>
      <c r="I2643" s="1847"/>
      <c r="J2643" s="883"/>
      <c r="L2643" s="49"/>
      <c r="M2643" s="1901"/>
      <c r="P2643" s="1764"/>
      <c r="R2643" s="1765"/>
      <c r="T2643" s="1767"/>
      <c r="V2643" s="1768"/>
      <c r="X2643" s="1767"/>
      <c r="Z2643" s="1768"/>
      <c r="AB2643" s="1767"/>
      <c r="AD2643" s="1768"/>
    </row>
    <row r="2644" spans="6:30" ht="18" customHeight="1">
      <c r="F2644" s="49"/>
      <c r="I2644" s="1847"/>
      <c r="J2644" s="883"/>
      <c r="L2644" s="49"/>
      <c r="M2644" s="1901"/>
      <c r="P2644" s="1764"/>
      <c r="R2644" s="1765"/>
      <c r="T2644" s="1767"/>
      <c r="V2644" s="1768"/>
      <c r="X2644" s="1767"/>
      <c r="Z2644" s="1768"/>
      <c r="AB2644" s="1767"/>
      <c r="AD2644" s="1768"/>
    </row>
    <row r="2645" spans="6:30" ht="18" customHeight="1">
      <c r="F2645" s="49"/>
      <c r="I2645" s="1847"/>
      <c r="J2645" s="883"/>
      <c r="L2645" s="49"/>
      <c r="M2645" s="1901"/>
      <c r="P2645" s="1764"/>
      <c r="R2645" s="1765"/>
      <c r="T2645" s="1767"/>
      <c r="V2645" s="1768"/>
      <c r="X2645" s="1767"/>
      <c r="Z2645" s="1768"/>
      <c r="AB2645" s="1767"/>
      <c r="AD2645" s="1768"/>
    </row>
    <row r="2646" spans="6:30" ht="18" customHeight="1">
      <c r="F2646" s="49"/>
      <c r="I2646" s="1847"/>
      <c r="J2646" s="883"/>
      <c r="L2646" s="49"/>
      <c r="M2646" s="1901"/>
      <c r="P2646" s="1764"/>
      <c r="R2646" s="1765"/>
      <c r="T2646" s="1767"/>
      <c r="V2646" s="1768"/>
      <c r="X2646" s="1767"/>
      <c r="Z2646" s="1768"/>
      <c r="AB2646" s="1767"/>
      <c r="AD2646" s="1768"/>
    </row>
    <row r="2647" spans="6:30" ht="18" customHeight="1">
      <c r="F2647" s="49"/>
      <c r="I2647" s="1847"/>
      <c r="J2647" s="883"/>
      <c r="L2647" s="49"/>
      <c r="M2647" s="1901"/>
      <c r="P2647" s="1764"/>
      <c r="R2647" s="1765"/>
      <c r="T2647" s="1767"/>
      <c r="V2647" s="1768"/>
      <c r="X2647" s="1767"/>
      <c r="Z2647" s="1768"/>
      <c r="AB2647" s="1767"/>
      <c r="AD2647" s="1768"/>
    </row>
    <row r="2648" spans="6:30" ht="18" customHeight="1">
      <c r="F2648" s="49"/>
      <c r="I2648" s="1847"/>
      <c r="J2648" s="883"/>
      <c r="L2648" s="49"/>
      <c r="M2648" s="1901"/>
      <c r="P2648" s="1764"/>
      <c r="R2648" s="1765"/>
      <c r="T2648" s="1767"/>
      <c r="V2648" s="1768"/>
      <c r="X2648" s="1767"/>
      <c r="Z2648" s="1768"/>
      <c r="AB2648" s="1767"/>
      <c r="AD2648" s="1768"/>
    </row>
    <row r="2649" spans="6:30" ht="18" customHeight="1">
      <c r="F2649" s="49"/>
      <c r="I2649" s="1847"/>
      <c r="J2649" s="883"/>
      <c r="L2649" s="49"/>
      <c r="M2649" s="1901"/>
      <c r="P2649" s="1764"/>
      <c r="R2649" s="1765"/>
      <c r="T2649" s="1767"/>
      <c r="V2649" s="1768"/>
      <c r="X2649" s="1767"/>
      <c r="Z2649" s="1768"/>
      <c r="AB2649" s="1767"/>
      <c r="AD2649" s="1768"/>
    </row>
    <row r="2650" spans="6:30" ht="18" customHeight="1">
      <c r="F2650" s="49"/>
      <c r="I2650" s="1847"/>
      <c r="J2650" s="883"/>
      <c r="L2650" s="49"/>
      <c r="M2650" s="1901"/>
      <c r="P2650" s="1764"/>
      <c r="R2650" s="1765"/>
      <c r="T2650" s="1767"/>
      <c r="V2650" s="1768"/>
      <c r="X2650" s="1767"/>
      <c r="Z2650" s="1768"/>
      <c r="AB2650" s="1767"/>
      <c r="AD2650" s="1768"/>
    </row>
    <row r="2651" spans="6:30" ht="18" customHeight="1">
      <c r="F2651" s="49"/>
      <c r="I2651" s="1847"/>
      <c r="J2651" s="883"/>
      <c r="L2651" s="49"/>
      <c r="M2651" s="1901"/>
      <c r="P2651" s="1764"/>
      <c r="R2651" s="1765"/>
      <c r="T2651" s="1767"/>
      <c r="V2651" s="1768"/>
      <c r="X2651" s="1767"/>
      <c r="Z2651" s="1768"/>
      <c r="AB2651" s="1767"/>
      <c r="AD2651" s="1768"/>
    </row>
    <row r="2652" spans="6:30" ht="18" customHeight="1">
      <c r="F2652" s="49"/>
      <c r="I2652" s="1847"/>
      <c r="J2652" s="883"/>
      <c r="L2652" s="49"/>
      <c r="M2652" s="1901"/>
      <c r="P2652" s="1764"/>
      <c r="R2652" s="1765"/>
      <c r="T2652" s="1767"/>
      <c r="V2652" s="1768"/>
      <c r="X2652" s="1767"/>
      <c r="Z2652" s="1768"/>
      <c r="AB2652" s="1767"/>
      <c r="AD2652" s="1768"/>
    </row>
    <row r="2653" spans="6:30" ht="18" customHeight="1">
      <c r="F2653" s="49"/>
      <c r="I2653" s="1847"/>
      <c r="J2653" s="883"/>
      <c r="L2653" s="49"/>
      <c r="M2653" s="1901"/>
      <c r="P2653" s="1764"/>
      <c r="R2653" s="1765"/>
      <c r="T2653" s="1767"/>
      <c r="V2653" s="1768"/>
      <c r="X2653" s="1767"/>
      <c r="Z2653" s="1768"/>
      <c r="AB2653" s="1767"/>
      <c r="AD2653" s="1768"/>
    </row>
    <row r="2654" spans="6:30" ht="18" customHeight="1">
      <c r="F2654" s="49"/>
      <c r="I2654" s="1847"/>
      <c r="J2654" s="883"/>
      <c r="L2654" s="49"/>
      <c r="M2654" s="1901"/>
      <c r="P2654" s="1764"/>
      <c r="R2654" s="1765"/>
      <c r="T2654" s="1767"/>
      <c r="V2654" s="1768"/>
      <c r="X2654" s="1767"/>
      <c r="Z2654" s="1768"/>
      <c r="AB2654" s="1767"/>
      <c r="AD2654" s="1768"/>
    </row>
    <row r="2655" spans="6:30" ht="18" customHeight="1">
      <c r="F2655" s="49"/>
      <c r="I2655" s="1847"/>
      <c r="J2655" s="883"/>
      <c r="L2655" s="49"/>
      <c r="M2655" s="1901"/>
      <c r="P2655" s="1764"/>
      <c r="R2655" s="1765"/>
      <c r="T2655" s="1767"/>
      <c r="V2655" s="1768"/>
      <c r="X2655" s="1767"/>
      <c r="Z2655" s="1768"/>
      <c r="AB2655" s="1767"/>
      <c r="AD2655" s="1768"/>
    </row>
    <row r="2656" spans="6:30" ht="18" customHeight="1">
      <c r="F2656" s="49"/>
      <c r="I2656" s="1847"/>
      <c r="J2656" s="883"/>
      <c r="L2656" s="49"/>
      <c r="M2656" s="1901"/>
      <c r="P2656" s="1764"/>
      <c r="R2656" s="1765"/>
      <c r="T2656" s="1767"/>
      <c r="V2656" s="1768"/>
      <c r="X2656" s="1767"/>
      <c r="Z2656" s="1768"/>
      <c r="AB2656" s="1767"/>
      <c r="AD2656" s="1768"/>
    </row>
    <row r="2657" spans="6:30" ht="18" customHeight="1">
      <c r="F2657" s="49"/>
      <c r="I2657" s="1847"/>
      <c r="J2657" s="883"/>
      <c r="L2657" s="49"/>
      <c r="M2657" s="1901"/>
      <c r="P2657" s="1764"/>
      <c r="R2657" s="1765"/>
      <c r="T2657" s="1767"/>
      <c r="V2657" s="1768"/>
      <c r="X2657" s="1767"/>
      <c r="Z2657" s="1768"/>
      <c r="AB2657" s="1767"/>
      <c r="AD2657" s="1768"/>
    </row>
    <row r="2658" spans="6:30" ht="18" customHeight="1">
      <c r="F2658" s="49"/>
      <c r="I2658" s="1847"/>
      <c r="J2658" s="883"/>
      <c r="L2658" s="49"/>
      <c r="M2658" s="1901"/>
      <c r="P2658" s="1764"/>
      <c r="R2658" s="1765"/>
      <c r="T2658" s="1767"/>
      <c r="V2658" s="1768"/>
      <c r="X2658" s="1767"/>
      <c r="Z2658" s="1768"/>
      <c r="AB2658" s="1767"/>
      <c r="AD2658" s="1768"/>
    </row>
    <row r="2659" spans="6:30" ht="18" customHeight="1">
      <c r="F2659" s="49"/>
      <c r="I2659" s="1847"/>
      <c r="J2659" s="883"/>
      <c r="L2659" s="49"/>
      <c r="M2659" s="1901"/>
      <c r="P2659" s="1764"/>
      <c r="R2659" s="1765"/>
      <c r="T2659" s="1767"/>
      <c r="V2659" s="1768"/>
      <c r="X2659" s="1767"/>
      <c r="Z2659" s="1768"/>
      <c r="AB2659" s="1767"/>
      <c r="AD2659" s="1768"/>
    </row>
    <row r="2660" spans="6:30" ht="18" customHeight="1">
      <c r="F2660" s="49"/>
      <c r="I2660" s="1847"/>
      <c r="J2660" s="883"/>
      <c r="L2660" s="49"/>
      <c r="M2660" s="1901"/>
      <c r="P2660" s="1764"/>
      <c r="R2660" s="1765"/>
      <c r="T2660" s="1767"/>
      <c r="V2660" s="1768"/>
      <c r="X2660" s="1767"/>
      <c r="Z2660" s="1768"/>
      <c r="AB2660" s="1767"/>
      <c r="AD2660" s="1768"/>
    </row>
    <row r="2661" spans="6:30" ht="18" customHeight="1">
      <c r="F2661" s="49"/>
      <c r="I2661" s="1847"/>
      <c r="J2661" s="883"/>
      <c r="L2661" s="49"/>
      <c r="M2661" s="1901"/>
      <c r="P2661" s="1764"/>
      <c r="R2661" s="1765"/>
      <c r="T2661" s="1767"/>
      <c r="V2661" s="1768"/>
      <c r="X2661" s="1767"/>
      <c r="Z2661" s="1768"/>
      <c r="AB2661" s="1767"/>
      <c r="AD2661" s="1768"/>
    </row>
    <row r="2662" spans="6:30" ht="18" customHeight="1">
      <c r="F2662" s="49"/>
      <c r="I2662" s="1847"/>
      <c r="J2662" s="883"/>
      <c r="L2662" s="49"/>
      <c r="M2662" s="1901"/>
      <c r="P2662" s="1764"/>
      <c r="R2662" s="1765"/>
      <c r="T2662" s="1767"/>
      <c r="V2662" s="1768"/>
      <c r="X2662" s="1767"/>
      <c r="Z2662" s="1768"/>
      <c r="AB2662" s="1767"/>
      <c r="AD2662" s="1768"/>
    </row>
    <row r="2663" spans="6:30" ht="18" customHeight="1">
      <c r="F2663" s="49"/>
      <c r="I2663" s="1847"/>
      <c r="J2663" s="883"/>
      <c r="L2663" s="49"/>
      <c r="M2663" s="1901"/>
      <c r="P2663" s="1764"/>
      <c r="R2663" s="1765"/>
      <c r="T2663" s="1767"/>
      <c r="V2663" s="1768"/>
      <c r="X2663" s="1767"/>
      <c r="Z2663" s="1768"/>
      <c r="AB2663" s="1767"/>
      <c r="AD2663" s="1768"/>
    </row>
    <row r="2664" spans="6:30" ht="18" customHeight="1">
      <c r="F2664" s="49"/>
      <c r="I2664" s="1847"/>
      <c r="J2664" s="883"/>
      <c r="L2664" s="49"/>
      <c r="M2664" s="1901"/>
      <c r="P2664" s="1764"/>
      <c r="R2664" s="1765"/>
      <c r="T2664" s="1767"/>
      <c r="V2664" s="1768"/>
      <c r="X2664" s="1767"/>
      <c r="Z2664" s="1768"/>
      <c r="AB2664" s="1767"/>
      <c r="AD2664" s="1768"/>
    </row>
    <row r="2665" spans="6:30" ht="18" customHeight="1">
      <c r="F2665" s="49"/>
      <c r="I2665" s="1847"/>
      <c r="J2665" s="883"/>
      <c r="L2665" s="49"/>
      <c r="M2665" s="1901"/>
      <c r="P2665" s="1764"/>
      <c r="R2665" s="1765"/>
      <c r="T2665" s="1767"/>
      <c r="V2665" s="1768"/>
      <c r="X2665" s="1767"/>
      <c r="Z2665" s="1768"/>
      <c r="AB2665" s="1767"/>
      <c r="AD2665" s="1768"/>
    </row>
    <row r="2666" spans="6:30" ht="18" customHeight="1">
      <c r="F2666" s="49"/>
      <c r="I2666" s="1847"/>
      <c r="J2666" s="883"/>
      <c r="L2666" s="49"/>
      <c r="M2666" s="1901"/>
      <c r="P2666" s="1764"/>
      <c r="R2666" s="1765"/>
      <c r="T2666" s="1767"/>
      <c r="V2666" s="1768"/>
      <c r="X2666" s="1767"/>
      <c r="Z2666" s="1768"/>
      <c r="AB2666" s="1767"/>
      <c r="AD2666" s="1768"/>
    </row>
    <row r="2667" spans="6:30" ht="18" customHeight="1">
      <c r="F2667" s="49"/>
      <c r="I2667" s="1847"/>
      <c r="J2667" s="883"/>
      <c r="L2667" s="49"/>
      <c r="M2667" s="1901"/>
      <c r="P2667" s="1764"/>
      <c r="R2667" s="1765"/>
      <c r="T2667" s="1767"/>
      <c r="V2667" s="1768"/>
      <c r="X2667" s="1767"/>
      <c r="Z2667" s="1768"/>
      <c r="AB2667" s="1767"/>
      <c r="AD2667" s="1768"/>
    </row>
    <row r="2668" spans="6:30" ht="18" customHeight="1">
      <c r="F2668" s="49"/>
      <c r="I2668" s="1847"/>
      <c r="J2668" s="883"/>
      <c r="L2668" s="49"/>
      <c r="M2668" s="1901"/>
      <c r="P2668" s="1764"/>
      <c r="R2668" s="1765"/>
      <c r="T2668" s="1767"/>
      <c r="V2668" s="1768"/>
      <c r="X2668" s="1767"/>
      <c r="Z2668" s="1768"/>
      <c r="AB2668" s="1767"/>
      <c r="AD2668" s="1768"/>
    </row>
    <row r="2669" spans="6:30" ht="18" customHeight="1">
      <c r="F2669" s="49"/>
      <c r="I2669" s="1847"/>
      <c r="J2669" s="883"/>
      <c r="L2669" s="49"/>
      <c r="M2669" s="1901"/>
      <c r="P2669" s="1764"/>
      <c r="R2669" s="1765"/>
      <c r="T2669" s="1767"/>
      <c r="V2669" s="1768"/>
      <c r="X2669" s="1767"/>
      <c r="Z2669" s="1768"/>
      <c r="AB2669" s="1767"/>
      <c r="AD2669" s="1768"/>
    </row>
    <row r="2670" spans="6:30" ht="18" customHeight="1">
      <c r="F2670" s="49"/>
      <c r="I2670" s="1847"/>
      <c r="J2670" s="883"/>
      <c r="L2670" s="49"/>
      <c r="M2670" s="1901"/>
      <c r="P2670" s="1764"/>
      <c r="R2670" s="1765"/>
      <c r="T2670" s="1767"/>
      <c r="V2670" s="1768"/>
      <c r="X2670" s="1767"/>
      <c r="Z2670" s="1768"/>
      <c r="AB2670" s="1767"/>
      <c r="AD2670" s="1768"/>
    </row>
    <row r="2671" spans="6:30" ht="18" customHeight="1">
      <c r="F2671" s="49"/>
      <c r="I2671" s="1847"/>
      <c r="J2671" s="883"/>
      <c r="L2671" s="49"/>
      <c r="M2671" s="1901"/>
      <c r="P2671" s="1764"/>
      <c r="R2671" s="1765"/>
      <c r="T2671" s="1767"/>
      <c r="V2671" s="1768"/>
      <c r="X2671" s="1767"/>
      <c r="Z2671" s="1768"/>
      <c r="AB2671" s="1767"/>
      <c r="AD2671" s="1768"/>
    </row>
    <row r="2672" spans="6:30" ht="18" customHeight="1">
      <c r="F2672" s="49"/>
      <c r="I2672" s="1847"/>
      <c r="J2672" s="883"/>
      <c r="L2672" s="49"/>
      <c r="M2672" s="1901"/>
      <c r="P2672" s="1764"/>
      <c r="R2672" s="1765"/>
      <c r="T2672" s="1767"/>
      <c r="V2672" s="1768"/>
      <c r="X2672" s="1767"/>
      <c r="Z2672" s="1768"/>
      <c r="AB2672" s="1767"/>
      <c r="AD2672" s="1768"/>
    </row>
    <row r="2673" spans="6:30" ht="18" customHeight="1">
      <c r="F2673" s="49"/>
      <c r="I2673" s="1847"/>
      <c r="J2673" s="883"/>
      <c r="L2673" s="49"/>
      <c r="M2673" s="1901"/>
      <c r="P2673" s="1764"/>
      <c r="R2673" s="1765"/>
      <c r="T2673" s="1767"/>
      <c r="V2673" s="1768"/>
      <c r="X2673" s="1767"/>
      <c r="Z2673" s="1768"/>
      <c r="AB2673" s="1767"/>
      <c r="AD2673" s="1768"/>
    </row>
    <row r="2674" spans="6:30" ht="18" customHeight="1">
      <c r="F2674" s="49"/>
      <c r="I2674" s="1847"/>
      <c r="J2674" s="883"/>
      <c r="L2674" s="49"/>
      <c r="M2674" s="1901"/>
      <c r="P2674" s="1764"/>
      <c r="R2674" s="1765"/>
      <c r="T2674" s="1767"/>
      <c r="V2674" s="1768"/>
      <c r="X2674" s="1767"/>
      <c r="Z2674" s="1768"/>
      <c r="AB2674" s="1767"/>
      <c r="AD2674" s="1768"/>
    </row>
    <row r="2675" spans="6:30" ht="18" customHeight="1">
      <c r="F2675" s="49"/>
      <c r="I2675" s="1847"/>
      <c r="J2675" s="883"/>
      <c r="L2675" s="49"/>
      <c r="M2675" s="1901"/>
      <c r="P2675" s="1764"/>
      <c r="R2675" s="1765"/>
      <c r="T2675" s="1767"/>
      <c r="V2675" s="1768"/>
      <c r="X2675" s="1767"/>
      <c r="Z2675" s="1768"/>
      <c r="AB2675" s="1767"/>
      <c r="AD2675" s="1768"/>
    </row>
    <row r="2676" spans="6:30" ht="18" customHeight="1">
      <c r="F2676" s="49"/>
      <c r="I2676" s="1847"/>
      <c r="J2676" s="883"/>
      <c r="L2676" s="49"/>
      <c r="M2676" s="1901"/>
      <c r="P2676" s="1764"/>
      <c r="R2676" s="1765"/>
      <c r="T2676" s="1767"/>
      <c r="V2676" s="1768"/>
      <c r="X2676" s="1767"/>
      <c r="Z2676" s="1768"/>
      <c r="AB2676" s="1767"/>
      <c r="AD2676" s="1768"/>
    </row>
    <row r="2677" spans="6:30" ht="18" customHeight="1">
      <c r="F2677" s="49"/>
      <c r="I2677" s="1847"/>
      <c r="J2677" s="883"/>
      <c r="L2677" s="49"/>
      <c r="M2677" s="1901"/>
      <c r="P2677" s="1764"/>
      <c r="R2677" s="1765"/>
      <c r="T2677" s="1767"/>
      <c r="V2677" s="1768"/>
      <c r="X2677" s="1767"/>
      <c r="Z2677" s="1768"/>
      <c r="AB2677" s="1767"/>
      <c r="AD2677" s="1768"/>
    </row>
    <row r="2678" spans="6:30" ht="18" customHeight="1">
      <c r="F2678" s="49"/>
      <c r="I2678" s="1847"/>
      <c r="J2678" s="883"/>
      <c r="L2678" s="49"/>
      <c r="M2678" s="1901"/>
      <c r="P2678" s="1764"/>
      <c r="R2678" s="1765"/>
      <c r="T2678" s="1767"/>
      <c r="V2678" s="1768"/>
      <c r="X2678" s="1767"/>
      <c r="Z2678" s="1768"/>
      <c r="AB2678" s="1767"/>
      <c r="AD2678" s="1768"/>
    </row>
    <row r="2679" spans="6:30" ht="18" customHeight="1">
      <c r="F2679" s="49"/>
      <c r="I2679" s="1847"/>
      <c r="J2679" s="883"/>
      <c r="L2679" s="49"/>
      <c r="M2679" s="1901"/>
      <c r="P2679" s="1764"/>
      <c r="R2679" s="1765"/>
      <c r="T2679" s="1767"/>
      <c r="V2679" s="1768"/>
      <c r="X2679" s="1767"/>
      <c r="Z2679" s="1768"/>
      <c r="AB2679" s="1767"/>
      <c r="AD2679" s="1768"/>
    </row>
    <row r="2680" spans="6:30" ht="18" customHeight="1">
      <c r="F2680" s="49"/>
      <c r="I2680" s="1847"/>
      <c r="J2680" s="883"/>
      <c r="L2680" s="49"/>
      <c r="M2680" s="1901"/>
      <c r="P2680" s="1764"/>
      <c r="R2680" s="1765"/>
      <c r="T2680" s="1767"/>
      <c r="V2680" s="1768"/>
      <c r="X2680" s="1767"/>
      <c r="Z2680" s="1768"/>
      <c r="AB2680" s="1767"/>
      <c r="AD2680" s="1768"/>
    </row>
    <row r="2681" spans="6:30" ht="18" customHeight="1">
      <c r="F2681" s="49"/>
      <c r="I2681" s="1847"/>
      <c r="J2681" s="883"/>
      <c r="L2681" s="49"/>
      <c r="M2681" s="1901"/>
      <c r="P2681" s="1764"/>
      <c r="R2681" s="1765"/>
      <c r="T2681" s="1767"/>
      <c r="V2681" s="1768"/>
      <c r="X2681" s="1767"/>
      <c r="Z2681" s="1768"/>
      <c r="AB2681" s="1767"/>
      <c r="AD2681" s="1768"/>
    </row>
    <row r="2682" spans="6:30" ht="18" customHeight="1">
      <c r="F2682" s="49"/>
      <c r="I2682" s="1847"/>
      <c r="J2682" s="883"/>
      <c r="L2682" s="49"/>
      <c r="M2682" s="1901"/>
      <c r="P2682" s="1764"/>
      <c r="R2682" s="1765"/>
      <c r="T2682" s="1767"/>
      <c r="V2682" s="1768"/>
      <c r="X2682" s="1767"/>
      <c r="Z2682" s="1768"/>
      <c r="AB2682" s="1767"/>
      <c r="AD2682" s="1768"/>
    </row>
    <row r="2683" spans="6:30" ht="18" customHeight="1">
      <c r="F2683" s="49"/>
      <c r="I2683" s="1847"/>
      <c r="J2683" s="883"/>
      <c r="L2683" s="49"/>
      <c r="M2683" s="1901"/>
      <c r="P2683" s="1764"/>
      <c r="R2683" s="1765"/>
      <c r="T2683" s="1767"/>
      <c r="V2683" s="1768"/>
      <c r="X2683" s="1767"/>
      <c r="Z2683" s="1768"/>
      <c r="AB2683" s="1767"/>
      <c r="AD2683" s="1768"/>
    </row>
    <row r="2684" spans="6:30" ht="18" customHeight="1">
      <c r="F2684" s="49"/>
      <c r="I2684" s="1847"/>
      <c r="J2684" s="883"/>
      <c r="L2684" s="49"/>
      <c r="M2684" s="1901"/>
      <c r="P2684" s="1764"/>
      <c r="R2684" s="1765"/>
      <c r="T2684" s="1767"/>
      <c r="V2684" s="1768"/>
      <c r="X2684" s="1767"/>
      <c r="Z2684" s="1768"/>
      <c r="AB2684" s="1767"/>
      <c r="AD2684" s="1768"/>
    </row>
    <row r="2685" spans="6:30" ht="18" customHeight="1">
      <c r="F2685" s="49"/>
      <c r="I2685" s="1847"/>
      <c r="J2685" s="883"/>
      <c r="L2685" s="49"/>
      <c r="M2685" s="1901"/>
      <c r="P2685" s="1764"/>
      <c r="R2685" s="1765"/>
      <c r="T2685" s="1767"/>
      <c r="V2685" s="1768"/>
      <c r="X2685" s="1767"/>
      <c r="Z2685" s="1768"/>
      <c r="AB2685" s="1767"/>
      <c r="AD2685" s="1768"/>
    </row>
    <row r="2686" spans="6:30" ht="18" customHeight="1">
      <c r="F2686" s="49"/>
      <c r="I2686" s="1847"/>
      <c r="J2686" s="883"/>
      <c r="L2686" s="49"/>
      <c r="M2686" s="1901"/>
      <c r="P2686" s="1764"/>
      <c r="R2686" s="1765"/>
      <c r="T2686" s="1767"/>
      <c r="V2686" s="1768"/>
      <c r="X2686" s="1767"/>
      <c r="Z2686" s="1768"/>
      <c r="AB2686" s="1767"/>
      <c r="AD2686" s="1768"/>
    </row>
    <row r="2687" spans="6:30" ht="18" customHeight="1">
      <c r="F2687" s="49"/>
      <c r="I2687" s="1847"/>
      <c r="J2687" s="883"/>
      <c r="L2687" s="49"/>
      <c r="M2687" s="1901"/>
      <c r="P2687" s="1764"/>
      <c r="R2687" s="1765"/>
      <c r="T2687" s="1767"/>
      <c r="V2687" s="1768"/>
      <c r="X2687" s="1767"/>
      <c r="Z2687" s="1768"/>
      <c r="AB2687" s="1767"/>
      <c r="AD2687" s="1768"/>
    </row>
    <row r="2688" spans="6:30" ht="18" customHeight="1">
      <c r="F2688" s="49"/>
      <c r="I2688" s="1847"/>
      <c r="J2688" s="883"/>
      <c r="L2688" s="49"/>
      <c r="M2688" s="1901"/>
      <c r="P2688" s="1764"/>
      <c r="R2688" s="1765"/>
      <c r="T2688" s="1767"/>
      <c r="V2688" s="1768"/>
      <c r="X2688" s="1767"/>
      <c r="Z2688" s="1768"/>
      <c r="AB2688" s="1767"/>
      <c r="AD2688" s="1768"/>
    </row>
    <row r="2689" spans="6:30" ht="18" customHeight="1">
      <c r="F2689" s="49"/>
      <c r="I2689" s="1847"/>
      <c r="J2689" s="883"/>
      <c r="L2689" s="49"/>
      <c r="M2689" s="1901"/>
      <c r="P2689" s="1764"/>
      <c r="R2689" s="1765"/>
      <c r="T2689" s="1767"/>
      <c r="V2689" s="1768"/>
      <c r="X2689" s="1767"/>
      <c r="Z2689" s="1768"/>
      <c r="AB2689" s="1767"/>
      <c r="AD2689" s="1768"/>
    </row>
    <row r="2690" spans="6:30" ht="18" customHeight="1">
      <c r="F2690" s="49"/>
      <c r="I2690" s="1847"/>
      <c r="J2690" s="883"/>
      <c r="L2690" s="49"/>
      <c r="M2690" s="1901"/>
      <c r="P2690" s="1764"/>
      <c r="R2690" s="1765"/>
      <c r="T2690" s="1767"/>
      <c r="V2690" s="1768"/>
      <c r="X2690" s="1767"/>
      <c r="Z2690" s="1768"/>
      <c r="AB2690" s="1767"/>
      <c r="AD2690" s="1768"/>
    </row>
    <row r="2691" spans="6:30" ht="18" customHeight="1">
      <c r="F2691" s="49"/>
      <c r="I2691" s="1847"/>
      <c r="J2691" s="883"/>
      <c r="L2691" s="49"/>
      <c r="M2691" s="1901"/>
      <c r="P2691" s="1764"/>
      <c r="R2691" s="1765"/>
      <c r="T2691" s="1767"/>
      <c r="V2691" s="1768"/>
      <c r="X2691" s="1767"/>
      <c r="Z2691" s="1768"/>
      <c r="AB2691" s="1767"/>
      <c r="AD2691" s="1768"/>
    </row>
    <row r="2692" spans="6:30" ht="18" customHeight="1">
      <c r="F2692" s="49"/>
      <c r="I2692" s="1847"/>
      <c r="J2692" s="883"/>
      <c r="L2692" s="49"/>
      <c r="M2692" s="1901"/>
      <c r="P2692" s="1764"/>
      <c r="R2692" s="1765"/>
      <c r="T2692" s="1767"/>
      <c r="V2692" s="1768"/>
      <c r="X2692" s="1767"/>
      <c r="Z2692" s="1768"/>
      <c r="AB2692" s="1767"/>
      <c r="AD2692" s="1768"/>
    </row>
    <row r="2693" spans="6:30" ht="18" customHeight="1">
      <c r="F2693" s="49"/>
      <c r="I2693" s="1847"/>
      <c r="J2693" s="883"/>
      <c r="L2693" s="49"/>
      <c r="M2693" s="1901"/>
      <c r="P2693" s="1764"/>
      <c r="R2693" s="1765"/>
      <c r="T2693" s="1767"/>
      <c r="V2693" s="1768"/>
      <c r="X2693" s="1767"/>
      <c r="Z2693" s="1768"/>
      <c r="AB2693" s="1767"/>
      <c r="AD2693" s="1768"/>
    </row>
    <row r="2694" spans="6:30" ht="18" customHeight="1">
      <c r="F2694" s="49"/>
      <c r="I2694" s="1847"/>
      <c r="J2694" s="883"/>
      <c r="L2694" s="49"/>
      <c r="M2694" s="1901"/>
      <c r="P2694" s="1764"/>
      <c r="R2694" s="1765"/>
      <c r="T2694" s="1767"/>
      <c r="V2694" s="1768"/>
      <c r="X2694" s="1767"/>
      <c r="Z2694" s="1768"/>
      <c r="AB2694" s="1767"/>
      <c r="AD2694" s="1768"/>
    </row>
    <row r="2695" spans="6:30" ht="18" customHeight="1">
      <c r="F2695" s="49"/>
      <c r="I2695" s="1847"/>
      <c r="J2695" s="883"/>
      <c r="L2695" s="49"/>
      <c r="M2695" s="1901"/>
      <c r="P2695" s="1764"/>
      <c r="R2695" s="1765"/>
      <c r="T2695" s="1767"/>
      <c r="V2695" s="1768"/>
      <c r="X2695" s="1767"/>
      <c r="Z2695" s="1768"/>
      <c r="AB2695" s="1767"/>
      <c r="AD2695" s="1768"/>
    </row>
    <row r="2696" spans="6:30" ht="18" customHeight="1">
      <c r="F2696" s="49"/>
      <c r="I2696" s="1847"/>
      <c r="J2696" s="883"/>
      <c r="L2696" s="49"/>
      <c r="M2696" s="1901"/>
      <c r="P2696" s="1764"/>
      <c r="R2696" s="1765"/>
      <c r="T2696" s="1767"/>
      <c r="V2696" s="1768"/>
      <c r="X2696" s="1767"/>
      <c r="Z2696" s="1768"/>
      <c r="AB2696" s="1767"/>
      <c r="AD2696" s="1768"/>
    </row>
    <row r="2697" spans="6:30" ht="18" customHeight="1">
      <c r="F2697" s="49"/>
      <c r="I2697" s="1847"/>
      <c r="J2697" s="883"/>
      <c r="L2697" s="49"/>
      <c r="M2697" s="1901"/>
      <c r="P2697" s="1764"/>
      <c r="R2697" s="1765"/>
      <c r="T2697" s="1767"/>
      <c r="V2697" s="1768"/>
      <c r="X2697" s="1767"/>
      <c r="Z2697" s="1768"/>
      <c r="AB2697" s="1767"/>
      <c r="AD2697" s="1768"/>
    </row>
    <row r="2698" spans="6:30" ht="18" customHeight="1">
      <c r="F2698" s="49"/>
      <c r="I2698" s="1847"/>
      <c r="J2698" s="883"/>
      <c r="L2698" s="49"/>
      <c r="M2698" s="1901"/>
      <c r="P2698" s="1764"/>
      <c r="R2698" s="1765"/>
      <c r="T2698" s="1767"/>
      <c r="V2698" s="1768"/>
      <c r="X2698" s="1767"/>
      <c r="Z2698" s="1768"/>
      <c r="AB2698" s="1767"/>
      <c r="AD2698" s="1768"/>
    </row>
    <row r="2699" spans="6:30" ht="18" customHeight="1">
      <c r="F2699" s="49"/>
      <c r="I2699" s="1847"/>
      <c r="J2699" s="883"/>
      <c r="L2699" s="49"/>
      <c r="M2699" s="1901"/>
      <c r="P2699" s="1764"/>
      <c r="R2699" s="1765"/>
      <c r="T2699" s="1767"/>
      <c r="V2699" s="1768"/>
      <c r="X2699" s="1767"/>
      <c r="Z2699" s="1768"/>
      <c r="AB2699" s="1767"/>
      <c r="AD2699" s="1768"/>
    </row>
    <row r="2700" spans="6:30" ht="18" customHeight="1">
      <c r="F2700" s="49"/>
      <c r="I2700" s="1847"/>
      <c r="J2700" s="883"/>
      <c r="L2700" s="49"/>
      <c r="M2700" s="1901"/>
      <c r="P2700" s="1764"/>
      <c r="R2700" s="1765"/>
      <c r="T2700" s="1767"/>
      <c r="V2700" s="1768"/>
      <c r="X2700" s="1767"/>
      <c r="Z2700" s="1768"/>
      <c r="AB2700" s="1767"/>
      <c r="AD2700" s="1768"/>
    </row>
    <row r="2701" spans="6:30" ht="18" customHeight="1">
      <c r="F2701" s="49"/>
      <c r="I2701" s="1847"/>
      <c r="J2701" s="883"/>
      <c r="L2701" s="49"/>
      <c r="M2701" s="1901"/>
      <c r="P2701" s="1764"/>
      <c r="R2701" s="1765"/>
      <c r="T2701" s="1767"/>
      <c r="V2701" s="1768"/>
      <c r="X2701" s="1767"/>
      <c r="Z2701" s="1768"/>
      <c r="AB2701" s="1767"/>
      <c r="AD2701" s="1768"/>
    </row>
    <row r="2702" spans="6:30" ht="18" customHeight="1">
      <c r="F2702" s="49"/>
      <c r="I2702" s="1847"/>
      <c r="J2702" s="883"/>
      <c r="L2702" s="49"/>
      <c r="M2702" s="1901"/>
      <c r="P2702" s="1764"/>
      <c r="R2702" s="1765"/>
      <c r="T2702" s="1767"/>
      <c r="V2702" s="1768"/>
      <c r="X2702" s="1767"/>
      <c r="Z2702" s="1768"/>
      <c r="AB2702" s="1767"/>
      <c r="AD2702" s="1768"/>
    </row>
    <row r="2703" spans="6:30" ht="18" customHeight="1">
      <c r="F2703" s="49"/>
      <c r="I2703" s="1847"/>
      <c r="J2703" s="883"/>
      <c r="L2703" s="49"/>
      <c r="M2703" s="1901"/>
      <c r="P2703" s="1764"/>
      <c r="R2703" s="1765"/>
      <c r="T2703" s="1767"/>
      <c r="V2703" s="1768"/>
      <c r="X2703" s="1767"/>
      <c r="Z2703" s="1768"/>
      <c r="AB2703" s="1767"/>
      <c r="AD2703" s="1768"/>
    </row>
    <row r="2704" spans="6:30" ht="18" customHeight="1">
      <c r="F2704" s="49"/>
      <c r="I2704" s="1847"/>
      <c r="J2704" s="883"/>
      <c r="L2704" s="49"/>
      <c r="M2704" s="1901"/>
      <c r="P2704" s="1764"/>
      <c r="R2704" s="1765"/>
      <c r="T2704" s="1767"/>
      <c r="V2704" s="1768"/>
      <c r="X2704" s="1767"/>
      <c r="Z2704" s="1768"/>
      <c r="AB2704" s="1767"/>
      <c r="AD2704" s="1768"/>
    </row>
    <row r="2705" spans="6:30" ht="18" customHeight="1">
      <c r="F2705" s="49"/>
      <c r="I2705" s="1847"/>
      <c r="J2705" s="883"/>
      <c r="L2705" s="49"/>
      <c r="M2705" s="1901"/>
      <c r="P2705" s="1764"/>
      <c r="R2705" s="1765"/>
      <c r="T2705" s="1767"/>
      <c r="V2705" s="1768"/>
      <c r="X2705" s="1767"/>
      <c r="Z2705" s="1768"/>
      <c r="AB2705" s="1767"/>
      <c r="AD2705" s="1768"/>
    </row>
    <row r="2706" spans="6:30" ht="18" customHeight="1">
      <c r="F2706" s="49"/>
      <c r="I2706" s="1847"/>
      <c r="J2706" s="883"/>
      <c r="L2706" s="49"/>
      <c r="M2706" s="1901"/>
      <c r="P2706" s="1764"/>
      <c r="R2706" s="1765"/>
      <c r="T2706" s="1767"/>
      <c r="V2706" s="1768"/>
      <c r="X2706" s="1767"/>
      <c r="Z2706" s="1768"/>
      <c r="AB2706" s="1767"/>
      <c r="AD2706" s="1768"/>
    </row>
    <row r="2707" spans="6:30" ht="18" customHeight="1">
      <c r="F2707" s="49"/>
      <c r="I2707" s="1847"/>
      <c r="J2707" s="883"/>
      <c r="L2707" s="49"/>
      <c r="M2707" s="1901"/>
      <c r="P2707" s="1764"/>
      <c r="R2707" s="1765"/>
      <c r="T2707" s="1767"/>
      <c r="V2707" s="1768"/>
      <c r="X2707" s="1767"/>
      <c r="Z2707" s="1768"/>
      <c r="AB2707" s="1767"/>
      <c r="AD2707" s="1768"/>
    </row>
    <row r="2708" spans="6:30" ht="18" customHeight="1">
      <c r="F2708" s="49"/>
      <c r="I2708" s="1847"/>
      <c r="J2708" s="883"/>
      <c r="L2708" s="49"/>
      <c r="M2708" s="1901"/>
      <c r="P2708" s="1764"/>
      <c r="R2708" s="1765"/>
      <c r="T2708" s="1767"/>
      <c r="V2708" s="1768"/>
      <c r="X2708" s="1767"/>
      <c r="Z2708" s="1768"/>
      <c r="AB2708" s="1767"/>
      <c r="AD2708" s="1768"/>
    </row>
    <row r="2709" spans="6:30" ht="18" customHeight="1">
      <c r="F2709" s="49"/>
      <c r="I2709" s="1847"/>
      <c r="J2709" s="883"/>
      <c r="L2709" s="49"/>
      <c r="M2709" s="1901"/>
      <c r="P2709" s="1764"/>
      <c r="R2709" s="1765"/>
      <c r="T2709" s="1767"/>
      <c r="V2709" s="1768"/>
      <c r="X2709" s="1767"/>
      <c r="Z2709" s="1768"/>
      <c r="AB2709" s="1767"/>
      <c r="AD2709" s="1768"/>
    </row>
    <row r="2710" spans="6:30" ht="18" customHeight="1">
      <c r="F2710" s="49"/>
      <c r="I2710" s="1847"/>
      <c r="J2710" s="883"/>
      <c r="L2710" s="49"/>
      <c r="M2710" s="1901"/>
      <c r="P2710" s="1764"/>
      <c r="R2710" s="1765"/>
      <c r="T2710" s="1767"/>
      <c r="V2710" s="1768"/>
      <c r="X2710" s="1767"/>
      <c r="Z2710" s="1768"/>
      <c r="AB2710" s="1767"/>
      <c r="AD2710" s="1768"/>
    </row>
    <row r="2711" spans="6:30" ht="18" customHeight="1">
      <c r="F2711" s="49"/>
      <c r="I2711" s="1847"/>
      <c r="J2711" s="883"/>
      <c r="L2711" s="49"/>
      <c r="M2711" s="1901"/>
      <c r="P2711" s="1764"/>
      <c r="R2711" s="1765"/>
      <c r="T2711" s="1767"/>
      <c r="V2711" s="1768"/>
      <c r="X2711" s="1767"/>
      <c r="Z2711" s="1768"/>
      <c r="AB2711" s="1767"/>
      <c r="AD2711" s="1768"/>
    </row>
    <row r="2712" spans="6:30" ht="18" customHeight="1">
      <c r="F2712" s="49"/>
      <c r="I2712" s="1847"/>
      <c r="J2712" s="883"/>
      <c r="L2712" s="49"/>
      <c r="M2712" s="1901"/>
      <c r="P2712" s="1764"/>
      <c r="R2712" s="1765"/>
      <c r="T2712" s="1767"/>
      <c r="V2712" s="1768"/>
      <c r="X2712" s="1767"/>
      <c r="Z2712" s="1768"/>
      <c r="AB2712" s="1767"/>
      <c r="AD2712" s="1768"/>
    </row>
    <row r="2713" spans="6:30" ht="18" customHeight="1">
      <c r="F2713" s="49"/>
      <c r="I2713" s="1847"/>
      <c r="J2713" s="883"/>
      <c r="L2713" s="49"/>
      <c r="M2713" s="1901"/>
      <c r="P2713" s="1764"/>
      <c r="R2713" s="1765"/>
      <c r="T2713" s="1767"/>
      <c r="V2713" s="1768"/>
      <c r="X2713" s="1767"/>
      <c r="Z2713" s="1768"/>
      <c r="AB2713" s="1767"/>
      <c r="AD2713" s="1768"/>
    </row>
    <row r="2714" spans="6:30" ht="18" customHeight="1">
      <c r="F2714" s="49"/>
      <c r="I2714" s="1847"/>
      <c r="J2714" s="883"/>
      <c r="L2714" s="49"/>
      <c r="M2714" s="1901"/>
      <c r="P2714" s="1764"/>
      <c r="R2714" s="1765"/>
      <c r="T2714" s="1767"/>
      <c r="V2714" s="1768"/>
      <c r="X2714" s="1767"/>
      <c r="Z2714" s="1768"/>
      <c r="AB2714" s="1767"/>
      <c r="AD2714" s="1768"/>
    </row>
    <row r="2715" spans="6:30" ht="18" customHeight="1">
      <c r="F2715" s="49"/>
      <c r="I2715" s="1847"/>
      <c r="J2715" s="883"/>
      <c r="L2715" s="49"/>
      <c r="M2715" s="1901"/>
      <c r="P2715" s="1764"/>
      <c r="R2715" s="1765"/>
      <c r="T2715" s="1767"/>
      <c r="V2715" s="1768"/>
      <c r="X2715" s="1767"/>
      <c r="Z2715" s="1768"/>
      <c r="AB2715" s="1767"/>
      <c r="AD2715" s="1768"/>
    </row>
    <row r="2716" spans="6:30" ht="18" customHeight="1">
      <c r="F2716" s="49"/>
      <c r="I2716" s="1847"/>
      <c r="J2716" s="883"/>
      <c r="L2716" s="49"/>
      <c r="M2716" s="1901"/>
      <c r="P2716" s="1764"/>
      <c r="R2716" s="1765"/>
      <c r="T2716" s="1767"/>
      <c r="V2716" s="1768"/>
      <c r="X2716" s="1767"/>
      <c r="Z2716" s="1768"/>
      <c r="AB2716" s="1767"/>
      <c r="AD2716" s="1768"/>
    </row>
    <row r="2717" spans="6:30" ht="18" customHeight="1">
      <c r="F2717" s="49"/>
      <c r="I2717" s="1847"/>
      <c r="J2717" s="883"/>
      <c r="L2717" s="49"/>
      <c r="M2717" s="1901"/>
      <c r="P2717" s="1764"/>
      <c r="R2717" s="1765"/>
      <c r="T2717" s="1767"/>
      <c r="V2717" s="1768"/>
      <c r="X2717" s="1767"/>
      <c r="Z2717" s="1768"/>
      <c r="AB2717" s="1767"/>
      <c r="AD2717" s="1768"/>
    </row>
    <row r="2718" spans="6:30" ht="18" customHeight="1">
      <c r="F2718" s="49"/>
      <c r="I2718" s="1847"/>
      <c r="J2718" s="883"/>
      <c r="L2718" s="49"/>
      <c r="M2718" s="1901"/>
      <c r="P2718" s="1764"/>
      <c r="R2718" s="1765"/>
      <c r="T2718" s="1767"/>
      <c r="V2718" s="1768"/>
      <c r="X2718" s="1767"/>
      <c r="Z2718" s="1768"/>
      <c r="AB2718" s="1767"/>
      <c r="AD2718" s="1768"/>
    </row>
    <row r="2719" spans="6:30" ht="18" customHeight="1">
      <c r="F2719" s="49"/>
      <c r="I2719" s="1847"/>
      <c r="J2719" s="883"/>
      <c r="L2719" s="49"/>
      <c r="M2719" s="1901"/>
      <c r="P2719" s="1764"/>
      <c r="R2719" s="1765"/>
      <c r="T2719" s="1767"/>
      <c r="V2719" s="1768"/>
      <c r="X2719" s="1767"/>
      <c r="Z2719" s="1768"/>
      <c r="AB2719" s="1767"/>
      <c r="AD2719" s="1768"/>
    </row>
    <row r="2720" spans="6:30" ht="18" customHeight="1">
      <c r="F2720" s="49"/>
      <c r="I2720" s="1847"/>
      <c r="J2720" s="883"/>
      <c r="L2720" s="49"/>
      <c r="M2720" s="1901"/>
      <c r="P2720" s="1764"/>
      <c r="R2720" s="1765"/>
      <c r="T2720" s="1767"/>
      <c r="V2720" s="1768"/>
      <c r="X2720" s="1767"/>
      <c r="Z2720" s="1768"/>
      <c r="AB2720" s="1767"/>
      <c r="AD2720" s="1768"/>
    </row>
    <row r="2721" spans="6:30" ht="18" customHeight="1">
      <c r="F2721" s="49"/>
      <c r="I2721" s="1847"/>
      <c r="J2721" s="883"/>
      <c r="L2721" s="49"/>
      <c r="M2721" s="1901"/>
      <c r="P2721" s="1764"/>
      <c r="R2721" s="1765"/>
      <c r="T2721" s="1767"/>
      <c r="V2721" s="1768"/>
      <c r="X2721" s="1767"/>
      <c r="Z2721" s="1768"/>
      <c r="AB2721" s="1767"/>
      <c r="AD2721" s="1768"/>
    </row>
    <row r="2722" spans="6:30" ht="18" customHeight="1">
      <c r="F2722" s="49"/>
      <c r="I2722" s="1847"/>
      <c r="J2722" s="883"/>
      <c r="L2722" s="49"/>
      <c r="M2722" s="1901"/>
      <c r="P2722" s="1764"/>
      <c r="R2722" s="1765"/>
      <c r="T2722" s="1767"/>
      <c r="V2722" s="1768"/>
      <c r="X2722" s="1767"/>
      <c r="Z2722" s="1768"/>
      <c r="AB2722" s="1767"/>
      <c r="AD2722" s="1768"/>
    </row>
    <row r="2723" spans="6:30" ht="18" customHeight="1">
      <c r="F2723" s="49"/>
      <c r="I2723" s="1847"/>
      <c r="J2723" s="883"/>
      <c r="L2723" s="49"/>
      <c r="M2723" s="1901"/>
      <c r="P2723" s="1764"/>
      <c r="R2723" s="1765"/>
      <c r="T2723" s="1767"/>
      <c r="V2723" s="1768"/>
      <c r="X2723" s="1767"/>
      <c r="Z2723" s="1768"/>
      <c r="AB2723" s="1767"/>
      <c r="AD2723" s="1768"/>
    </row>
    <row r="2724" spans="6:30" ht="18" customHeight="1">
      <c r="F2724" s="49"/>
      <c r="I2724" s="1847"/>
      <c r="J2724" s="883"/>
      <c r="L2724" s="49"/>
      <c r="M2724" s="1901"/>
      <c r="P2724" s="1764"/>
      <c r="R2724" s="1765"/>
      <c r="T2724" s="1767"/>
      <c r="V2724" s="1768"/>
      <c r="X2724" s="1767"/>
      <c r="Z2724" s="1768"/>
      <c r="AB2724" s="1767"/>
      <c r="AD2724" s="1768"/>
    </row>
    <row r="2725" spans="6:30" ht="18" customHeight="1">
      <c r="F2725" s="49"/>
      <c r="I2725" s="1847"/>
      <c r="J2725" s="883"/>
      <c r="L2725" s="49"/>
      <c r="M2725" s="1901"/>
      <c r="P2725" s="1764"/>
      <c r="R2725" s="1765"/>
      <c r="T2725" s="1767"/>
      <c r="V2725" s="1768"/>
      <c r="X2725" s="1767"/>
      <c r="Z2725" s="1768"/>
      <c r="AB2725" s="1767"/>
      <c r="AD2725" s="1768"/>
    </row>
    <row r="2726" spans="6:30" ht="18" customHeight="1">
      <c r="F2726" s="49"/>
      <c r="I2726" s="1847"/>
      <c r="J2726" s="883"/>
      <c r="L2726" s="49"/>
      <c r="M2726" s="1901"/>
      <c r="P2726" s="1764"/>
      <c r="R2726" s="1765"/>
      <c r="T2726" s="1767"/>
      <c r="V2726" s="1768"/>
      <c r="X2726" s="1767"/>
      <c r="Z2726" s="1768"/>
      <c r="AB2726" s="1767"/>
      <c r="AD2726" s="1768"/>
    </row>
    <row r="2727" spans="6:30" ht="18" customHeight="1">
      <c r="F2727" s="49"/>
      <c r="I2727" s="1847"/>
      <c r="J2727" s="883"/>
      <c r="L2727" s="49"/>
      <c r="M2727" s="1901"/>
      <c r="P2727" s="1764"/>
      <c r="R2727" s="1765"/>
      <c r="T2727" s="1767"/>
      <c r="V2727" s="1768"/>
      <c r="X2727" s="1767"/>
      <c r="Z2727" s="1768"/>
      <c r="AB2727" s="1767"/>
      <c r="AD2727" s="1768"/>
    </row>
    <row r="2728" spans="6:30" ht="18" customHeight="1">
      <c r="F2728" s="49"/>
      <c r="I2728" s="1847"/>
      <c r="J2728" s="883"/>
      <c r="L2728" s="49"/>
      <c r="M2728" s="1901"/>
      <c r="P2728" s="1764"/>
      <c r="R2728" s="1765"/>
      <c r="T2728" s="1767"/>
      <c r="V2728" s="1768"/>
      <c r="X2728" s="1767"/>
      <c r="Z2728" s="1768"/>
      <c r="AB2728" s="1767"/>
      <c r="AD2728" s="1768"/>
    </row>
    <row r="2729" spans="6:30" ht="18" customHeight="1">
      <c r="F2729" s="49"/>
      <c r="I2729" s="1847"/>
      <c r="J2729" s="883"/>
      <c r="L2729" s="49"/>
      <c r="M2729" s="1901"/>
      <c r="P2729" s="1764"/>
      <c r="R2729" s="1765"/>
      <c r="T2729" s="1767"/>
      <c r="V2729" s="1768"/>
      <c r="X2729" s="1767"/>
      <c r="Z2729" s="1768"/>
      <c r="AB2729" s="1767"/>
      <c r="AD2729" s="1768"/>
    </row>
    <row r="2730" spans="6:30" ht="18" customHeight="1">
      <c r="F2730" s="49"/>
      <c r="I2730" s="1847"/>
      <c r="J2730" s="883"/>
      <c r="L2730" s="49"/>
      <c r="M2730" s="1901"/>
      <c r="P2730" s="1764"/>
      <c r="R2730" s="1765"/>
      <c r="T2730" s="1767"/>
      <c r="V2730" s="1768"/>
      <c r="X2730" s="1767"/>
      <c r="Z2730" s="1768"/>
      <c r="AB2730" s="1767"/>
      <c r="AD2730" s="1768"/>
    </row>
    <row r="2731" spans="6:30" ht="18" customHeight="1">
      <c r="F2731" s="49"/>
      <c r="I2731" s="1847"/>
      <c r="J2731" s="883"/>
      <c r="L2731" s="49"/>
      <c r="M2731" s="1901"/>
      <c r="P2731" s="1764"/>
      <c r="R2731" s="1765"/>
      <c r="T2731" s="1767"/>
      <c r="V2731" s="1768"/>
      <c r="X2731" s="1767"/>
      <c r="Z2731" s="1768"/>
      <c r="AB2731" s="1767"/>
      <c r="AD2731" s="1768"/>
    </row>
    <row r="2732" spans="6:30" ht="18" customHeight="1">
      <c r="F2732" s="49"/>
      <c r="I2732" s="1847"/>
      <c r="J2732" s="883"/>
      <c r="L2732" s="49"/>
      <c r="M2732" s="1901"/>
      <c r="P2732" s="1764"/>
      <c r="R2732" s="1765"/>
      <c r="T2732" s="1767"/>
      <c r="V2732" s="1768"/>
      <c r="X2732" s="1767"/>
      <c r="Z2732" s="1768"/>
      <c r="AB2732" s="1767"/>
      <c r="AD2732" s="1768"/>
    </row>
    <row r="2733" spans="6:30" ht="18" customHeight="1">
      <c r="F2733" s="49"/>
      <c r="I2733" s="1847"/>
      <c r="J2733" s="883"/>
      <c r="L2733" s="49"/>
      <c r="M2733" s="1901"/>
      <c r="P2733" s="1764"/>
      <c r="R2733" s="1765"/>
      <c r="T2733" s="1767"/>
      <c r="V2733" s="1768"/>
      <c r="X2733" s="1767"/>
      <c r="Z2733" s="1768"/>
      <c r="AB2733" s="1767"/>
      <c r="AD2733" s="1768"/>
    </row>
    <row r="2734" spans="6:30" ht="18" customHeight="1">
      <c r="F2734" s="49"/>
      <c r="I2734" s="1847"/>
      <c r="J2734" s="883"/>
      <c r="L2734" s="49"/>
      <c r="M2734" s="1901"/>
      <c r="P2734" s="1764"/>
      <c r="R2734" s="1765"/>
      <c r="T2734" s="1767"/>
      <c r="V2734" s="1768"/>
      <c r="X2734" s="1767"/>
      <c r="Z2734" s="1768"/>
      <c r="AB2734" s="1767"/>
      <c r="AD2734" s="1768"/>
    </row>
    <row r="2735" spans="6:30" ht="18" customHeight="1">
      <c r="F2735" s="49"/>
      <c r="I2735" s="1847"/>
      <c r="J2735" s="883"/>
      <c r="L2735" s="49"/>
      <c r="M2735" s="1901"/>
      <c r="P2735" s="1764"/>
      <c r="R2735" s="1765"/>
      <c r="T2735" s="1767"/>
      <c r="V2735" s="1768"/>
      <c r="X2735" s="1767"/>
      <c r="Z2735" s="1768"/>
      <c r="AB2735" s="1767"/>
      <c r="AD2735" s="1768"/>
    </row>
    <row r="2736" spans="6:30" ht="18" customHeight="1">
      <c r="F2736" s="49"/>
      <c r="I2736" s="1847"/>
      <c r="J2736" s="883"/>
      <c r="L2736" s="49"/>
      <c r="M2736" s="1901"/>
      <c r="P2736" s="1764"/>
      <c r="R2736" s="1765"/>
      <c r="T2736" s="1767"/>
      <c r="V2736" s="1768"/>
      <c r="X2736" s="1767"/>
      <c r="Z2736" s="1768"/>
      <c r="AB2736" s="1767"/>
      <c r="AD2736" s="1768"/>
    </row>
    <row r="2737" spans="6:30" ht="18" customHeight="1">
      <c r="F2737" s="49"/>
      <c r="I2737" s="1847"/>
      <c r="J2737" s="883"/>
      <c r="L2737" s="49"/>
      <c r="M2737" s="1901"/>
      <c r="P2737" s="1764"/>
      <c r="R2737" s="1765"/>
      <c r="T2737" s="1767"/>
      <c r="V2737" s="1768"/>
      <c r="X2737" s="1767"/>
      <c r="Z2737" s="1768"/>
      <c r="AB2737" s="1767"/>
      <c r="AD2737" s="1768"/>
    </row>
    <row r="2738" spans="6:30" ht="18" customHeight="1">
      <c r="F2738" s="49"/>
      <c r="I2738" s="1847"/>
      <c r="J2738" s="883"/>
      <c r="L2738" s="49"/>
      <c r="M2738" s="1901"/>
      <c r="P2738" s="1764"/>
      <c r="R2738" s="1765"/>
      <c r="T2738" s="1767"/>
      <c r="V2738" s="1768"/>
      <c r="X2738" s="1767"/>
      <c r="Z2738" s="1768"/>
      <c r="AB2738" s="1767"/>
      <c r="AD2738" s="1768"/>
    </row>
    <row r="2739" spans="6:30" ht="18" customHeight="1">
      <c r="F2739" s="49"/>
      <c r="I2739" s="1847"/>
      <c r="J2739" s="883"/>
      <c r="L2739" s="49"/>
      <c r="M2739" s="1901"/>
      <c r="P2739" s="1764"/>
      <c r="R2739" s="1765"/>
      <c r="T2739" s="1767"/>
      <c r="V2739" s="1768"/>
      <c r="X2739" s="1767"/>
      <c r="Z2739" s="1768"/>
      <c r="AB2739" s="1767"/>
      <c r="AD2739" s="1768"/>
    </row>
    <row r="2740" spans="6:30" ht="18" customHeight="1">
      <c r="F2740" s="49"/>
      <c r="I2740" s="1847"/>
      <c r="J2740" s="883"/>
      <c r="L2740" s="49"/>
      <c r="M2740" s="1901"/>
      <c r="P2740" s="1764"/>
      <c r="R2740" s="1765"/>
      <c r="T2740" s="1767"/>
      <c r="V2740" s="1768"/>
      <c r="X2740" s="1767"/>
      <c r="Z2740" s="1768"/>
      <c r="AB2740" s="1767"/>
      <c r="AD2740" s="1768"/>
    </row>
    <row r="2741" spans="6:30" ht="18" customHeight="1">
      <c r="F2741" s="49"/>
      <c r="I2741" s="1847"/>
      <c r="J2741" s="883"/>
      <c r="L2741" s="49"/>
      <c r="M2741" s="1901"/>
      <c r="P2741" s="1764"/>
      <c r="R2741" s="1765"/>
      <c r="T2741" s="1767"/>
      <c r="V2741" s="1768"/>
      <c r="X2741" s="1767"/>
      <c r="Z2741" s="1768"/>
      <c r="AB2741" s="1767"/>
      <c r="AD2741" s="1768"/>
    </row>
    <row r="2742" spans="6:30" ht="18" customHeight="1">
      <c r="F2742" s="49"/>
      <c r="I2742" s="1847"/>
      <c r="J2742" s="883"/>
      <c r="L2742" s="49"/>
      <c r="M2742" s="1901"/>
      <c r="P2742" s="1764"/>
      <c r="R2742" s="1765"/>
      <c r="T2742" s="1767"/>
      <c r="V2742" s="1768"/>
      <c r="X2742" s="1767"/>
      <c r="Z2742" s="1768"/>
      <c r="AB2742" s="1767"/>
      <c r="AD2742" s="1768"/>
    </row>
    <row r="2743" spans="6:30" ht="18" customHeight="1">
      <c r="F2743" s="49"/>
      <c r="I2743" s="1847"/>
      <c r="J2743" s="883"/>
      <c r="L2743" s="49"/>
      <c r="M2743" s="1901"/>
      <c r="P2743" s="1764"/>
      <c r="R2743" s="1765"/>
      <c r="T2743" s="1767"/>
      <c r="V2743" s="1768"/>
      <c r="X2743" s="1767"/>
      <c r="Z2743" s="1768"/>
      <c r="AB2743" s="1767"/>
      <c r="AD2743" s="1768"/>
    </row>
    <row r="2744" spans="6:30" ht="18" customHeight="1">
      <c r="F2744" s="49"/>
      <c r="I2744" s="1847"/>
      <c r="J2744" s="883"/>
      <c r="L2744" s="49"/>
      <c r="M2744" s="1901"/>
      <c r="P2744" s="1764"/>
      <c r="R2744" s="1765"/>
      <c r="T2744" s="1767"/>
      <c r="V2744" s="1768"/>
      <c r="X2744" s="1767"/>
      <c r="Z2744" s="1768"/>
      <c r="AB2744" s="1767"/>
      <c r="AD2744" s="1768"/>
    </row>
    <row r="2745" spans="6:30" ht="18" customHeight="1">
      <c r="F2745" s="49"/>
      <c r="I2745" s="1847"/>
      <c r="J2745" s="883"/>
      <c r="L2745" s="49"/>
      <c r="M2745" s="1901"/>
      <c r="P2745" s="1764"/>
      <c r="R2745" s="1765"/>
      <c r="T2745" s="1767"/>
      <c r="V2745" s="1768"/>
      <c r="X2745" s="1767"/>
      <c r="Z2745" s="1768"/>
      <c r="AB2745" s="1767"/>
      <c r="AD2745" s="1768"/>
    </row>
    <row r="2746" spans="6:30" ht="18" customHeight="1">
      <c r="F2746" s="49"/>
      <c r="I2746" s="1847"/>
      <c r="J2746" s="883"/>
      <c r="L2746" s="49"/>
      <c r="M2746" s="1901"/>
      <c r="P2746" s="1764"/>
      <c r="R2746" s="1765"/>
      <c r="T2746" s="1767"/>
      <c r="V2746" s="1768"/>
      <c r="X2746" s="1767"/>
      <c r="Z2746" s="1768"/>
      <c r="AB2746" s="1767"/>
      <c r="AD2746" s="1768"/>
    </row>
    <row r="2747" spans="6:30" ht="18" customHeight="1">
      <c r="F2747" s="49"/>
      <c r="I2747" s="1847"/>
      <c r="J2747" s="883"/>
      <c r="L2747" s="49"/>
      <c r="M2747" s="1901"/>
      <c r="P2747" s="1764"/>
      <c r="R2747" s="1765"/>
      <c r="T2747" s="1767"/>
      <c r="V2747" s="1768"/>
      <c r="X2747" s="1767"/>
      <c r="Z2747" s="1768"/>
      <c r="AB2747" s="1767"/>
      <c r="AD2747" s="1768"/>
    </row>
    <row r="2748" spans="6:30" ht="18" customHeight="1">
      <c r="F2748" s="49"/>
      <c r="I2748" s="1847"/>
      <c r="J2748" s="883"/>
      <c r="L2748" s="49"/>
      <c r="M2748" s="1901"/>
      <c r="P2748" s="1764"/>
      <c r="R2748" s="1765"/>
      <c r="T2748" s="1767"/>
      <c r="V2748" s="1768"/>
      <c r="X2748" s="1767"/>
      <c r="Z2748" s="1768"/>
      <c r="AB2748" s="1767"/>
      <c r="AD2748" s="1768"/>
    </row>
    <row r="2749" spans="6:30" ht="18" customHeight="1">
      <c r="F2749" s="49"/>
      <c r="I2749" s="1847"/>
      <c r="J2749" s="883"/>
      <c r="L2749" s="49"/>
      <c r="M2749" s="1901"/>
      <c r="P2749" s="1764"/>
      <c r="R2749" s="1765"/>
      <c r="T2749" s="1767"/>
      <c r="V2749" s="1768"/>
      <c r="X2749" s="1767"/>
      <c r="Z2749" s="1768"/>
      <c r="AB2749" s="1767"/>
      <c r="AD2749" s="1768"/>
    </row>
    <row r="2750" spans="6:30" ht="18" customHeight="1">
      <c r="F2750" s="49"/>
      <c r="I2750" s="1847"/>
      <c r="J2750" s="883"/>
      <c r="L2750" s="49"/>
      <c r="M2750" s="1901"/>
      <c r="P2750" s="1764"/>
      <c r="R2750" s="1765"/>
      <c r="T2750" s="1767"/>
      <c r="V2750" s="1768"/>
      <c r="X2750" s="1767"/>
      <c r="Z2750" s="1768"/>
      <c r="AB2750" s="1767"/>
      <c r="AD2750" s="1768"/>
    </row>
    <row r="2751" spans="6:30" ht="18" customHeight="1">
      <c r="F2751" s="49"/>
      <c r="I2751" s="1847"/>
      <c r="J2751" s="883"/>
      <c r="L2751" s="49"/>
      <c r="M2751" s="1901"/>
      <c r="P2751" s="1764"/>
      <c r="R2751" s="1765"/>
      <c r="T2751" s="1767"/>
      <c r="V2751" s="1768"/>
      <c r="X2751" s="1767"/>
      <c r="Z2751" s="1768"/>
      <c r="AB2751" s="1767"/>
      <c r="AD2751" s="1768"/>
    </row>
    <row r="2752" spans="6:30" ht="18" customHeight="1">
      <c r="F2752" s="49"/>
      <c r="I2752" s="1847"/>
      <c r="J2752" s="883"/>
      <c r="L2752" s="49"/>
      <c r="M2752" s="1901"/>
      <c r="P2752" s="1764"/>
      <c r="R2752" s="1765"/>
      <c r="T2752" s="1767"/>
      <c r="V2752" s="1768"/>
      <c r="X2752" s="1767"/>
      <c r="Z2752" s="1768"/>
      <c r="AB2752" s="1767"/>
      <c r="AD2752" s="1768"/>
    </row>
    <row r="2753" spans="6:30" ht="18" customHeight="1">
      <c r="F2753" s="49"/>
      <c r="I2753" s="1847"/>
      <c r="J2753" s="883"/>
      <c r="L2753" s="49"/>
      <c r="M2753" s="1901"/>
      <c r="P2753" s="1764"/>
      <c r="R2753" s="1765"/>
      <c r="T2753" s="1767"/>
      <c r="V2753" s="1768"/>
      <c r="X2753" s="1767"/>
      <c r="Z2753" s="1768"/>
      <c r="AB2753" s="1767"/>
      <c r="AD2753" s="1768"/>
    </row>
    <row r="2754" spans="6:30" ht="18" customHeight="1">
      <c r="F2754" s="49"/>
      <c r="I2754" s="1847"/>
      <c r="J2754" s="883"/>
      <c r="L2754" s="49"/>
      <c r="M2754" s="1901"/>
      <c r="P2754" s="1764"/>
      <c r="R2754" s="1765"/>
      <c r="T2754" s="1767"/>
      <c r="V2754" s="1768"/>
      <c r="X2754" s="1767"/>
      <c r="Z2754" s="1768"/>
      <c r="AB2754" s="1767"/>
      <c r="AD2754" s="1768"/>
    </row>
    <row r="2755" spans="6:30" ht="18" customHeight="1">
      <c r="F2755" s="49"/>
      <c r="I2755" s="1847"/>
      <c r="J2755" s="883"/>
      <c r="L2755" s="49"/>
      <c r="M2755" s="1901"/>
      <c r="P2755" s="1764"/>
      <c r="R2755" s="1765"/>
      <c r="T2755" s="1767"/>
      <c r="V2755" s="1768"/>
      <c r="X2755" s="1767"/>
      <c r="Z2755" s="1768"/>
      <c r="AB2755" s="1767"/>
      <c r="AD2755" s="1768"/>
    </row>
    <row r="2756" spans="6:30" ht="18" customHeight="1">
      <c r="F2756" s="49"/>
      <c r="I2756" s="1847"/>
      <c r="J2756" s="883"/>
      <c r="L2756" s="49"/>
      <c r="M2756" s="1901"/>
      <c r="P2756" s="1764"/>
      <c r="R2756" s="1765"/>
      <c r="T2756" s="1767"/>
      <c r="V2756" s="1768"/>
      <c r="X2756" s="1767"/>
      <c r="Z2756" s="1768"/>
      <c r="AB2756" s="1767"/>
      <c r="AD2756" s="1768"/>
    </row>
    <row r="2757" spans="6:30" ht="18" customHeight="1">
      <c r="F2757" s="49"/>
      <c r="I2757" s="1847"/>
      <c r="J2757" s="883"/>
      <c r="L2757" s="49"/>
      <c r="M2757" s="1901"/>
      <c r="P2757" s="1764"/>
      <c r="R2757" s="1765"/>
      <c r="T2757" s="1767"/>
      <c r="V2757" s="1768"/>
      <c r="X2757" s="1767"/>
      <c r="Z2757" s="1768"/>
      <c r="AB2757" s="1767"/>
      <c r="AD2757" s="1768"/>
    </row>
    <row r="2758" spans="6:30" ht="18" customHeight="1">
      <c r="F2758" s="49"/>
      <c r="I2758" s="1847"/>
      <c r="J2758" s="883"/>
      <c r="L2758" s="49"/>
      <c r="M2758" s="1901"/>
      <c r="P2758" s="1764"/>
      <c r="R2758" s="1765"/>
      <c r="T2758" s="1767"/>
      <c r="V2758" s="1768"/>
      <c r="X2758" s="1767"/>
      <c r="Z2758" s="1768"/>
      <c r="AB2758" s="1767"/>
      <c r="AD2758" s="1768"/>
    </row>
    <row r="2759" spans="6:30" ht="18" customHeight="1">
      <c r="F2759" s="49"/>
      <c r="I2759" s="1847"/>
      <c r="J2759" s="883"/>
      <c r="L2759" s="49"/>
      <c r="M2759" s="1901"/>
      <c r="P2759" s="1764"/>
      <c r="R2759" s="1765"/>
      <c r="T2759" s="1767"/>
      <c r="V2759" s="1768"/>
      <c r="X2759" s="1767"/>
      <c r="Z2759" s="1768"/>
      <c r="AB2759" s="1767"/>
      <c r="AD2759" s="1768"/>
    </row>
    <row r="2760" spans="6:30" ht="18" customHeight="1">
      <c r="F2760" s="49"/>
      <c r="I2760" s="1847"/>
      <c r="J2760" s="883"/>
      <c r="L2760" s="49"/>
      <c r="M2760" s="1901"/>
      <c r="P2760" s="1764"/>
      <c r="R2760" s="1765"/>
      <c r="T2760" s="1767"/>
      <c r="V2760" s="1768"/>
      <c r="X2760" s="1767"/>
      <c r="Z2760" s="1768"/>
      <c r="AB2760" s="1767"/>
      <c r="AD2760" s="1768"/>
    </row>
    <row r="2761" spans="6:30" ht="18" customHeight="1">
      <c r="F2761" s="49"/>
      <c r="I2761" s="1847"/>
      <c r="J2761" s="883"/>
      <c r="L2761" s="49"/>
      <c r="M2761" s="1901"/>
      <c r="P2761" s="1764"/>
      <c r="R2761" s="1765"/>
      <c r="T2761" s="1767"/>
      <c r="V2761" s="1768"/>
      <c r="X2761" s="1767"/>
      <c r="Z2761" s="1768"/>
      <c r="AB2761" s="1767"/>
      <c r="AD2761" s="1768"/>
    </row>
    <row r="2762" spans="6:30" ht="18" customHeight="1">
      <c r="F2762" s="49"/>
      <c r="I2762" s="1847"/>
      <c r="J2762" s="883"/>
      <c r="L2762" s="49"/>
      <c r="M2762" s="1901"/>
      <c r="P2762" s="1764"/>
      <c r="R2762" s="1765"/>
      <c r="T2762" s="1767"/>
      <c r="V2762" s="1768"/>
      <c r="X2762" s="1767"/>
      <c r="Z2762" s="1768"/>
      <c r="AB2762" s="1767"/>
      <c r="AD2762" s="1768"/>
    </row>
    <row r="2763" spans="6:30" ht="18" customHeight="1">
      <c r="F2763" s="49"/>
      <c r="I2763" s="1847"/>
      <c r="J2763" s="883"/>
      <c r="L2763" s="49"/>
      <c r="M2763" s="1901"/>
      <c r="P2763" s="1764"/>
      <c r="R2763" s="1765"/>
      <c r="T2763" s="1767"/>
      <c r="V2763" s="1768"/>
      <c r="X2763" s="1767"/>
      <c r="Z2763" s="1768"/>
      <c r="AB2763" s="1767"/>
      <c r="AD2763" s="1768"/>
    </row>
    <row r="2764" spans="6:30" ht="18" customHeight="1">
      <c r="F2764" s="49"/>
      <c r="I2764" s="1847"/>
      <c r="J2764" s="883"/>
      <c r="L2764" s="49"/>
      <c r="M2764" s="1901"/>
      <c r="P2764" s="1764"/>
      <c r="R2764" s="1765"/>
      <c r="T2764" s="1767"/>
      <c r="V2764" s="1768"/>
      <c r="X2764" s="1767"/>
      <c r="Z2764" s="1768"/>
      <c r="AB2764" s="1767"/>
      <c r="AD2764" s="1768"/>
    </row>
    <row r="2765" spans="6:30" ht="18" customHeight="1">
      <c r="F2765" s="49"/>
      <c r="I2765" s="1847"/>
      <c r="J2765" s="883"/>
      <c r="L2765" s="49"/>
      <c r="M2765" s="1901"/>
      <c r="P2765" s="1764"/>
      <c r="R2765" s="1765"/>
      <c r="T2765" s="1767"/>
      <c r="V2765" s="1768"/>
      <c r="X2765" s="1767"/>
      <c r="Z2765" s="1768"/>
      <c r="AB2765" s="1767"/>
      <c r="AD2765" s="1768"/>
    </row>
    <row r="2766" spans="6:30" ht="18" customHeight="1">
      <c r="F2766" s="49"/>
      <c r="I2766" s="1847"/>
      <c r="J2766" s="883"/>
      <c r="L2766" s="49"/>
      <c r="M2766" s="1901"/>
      <c r="P2766" s="1764"/>
      <c r="R2766" s="1765"/>
      <c r="T2766" s="1767"/>
      <c r="V2766" s="1768"/>
      <c r="X2766" s="1767"/>
      <c r="Z2766" s="1768"/>
      <c r="AB2766" s="1767"/>
      <c r="AD2766" s="1768"/>
    </row>
    <row r="2767" spans="6:30" ht="18" customHeight="1">
      <c r="F2767" s="49"/>
      <c r="I2767" s="1847"/>
      <c r="J2767" s="883"/>
      <c r="L2767" s="49"/>
      <c r="M2767" s="1901"/>
      <c r="P2767" s="1764"/>
      <c r="R2767" s="1765"/>
      <c r="T2767" s="1767"/>
      <c r="V2767" s="1768"/>
      <c r="X2767" s="1767"/>
      <c r="Z2767" s="1768"/>
      <c r="AB2767" s="1767"/>
      <c r="AD2767" s="1768"/>
    </row>
    <row r="2768" spans="6:30" ht="18" customHeight="1">
      <c r="F2768" s="49"/>
      <c r="I2768" s="1847"/>
      <c r="J2768" s="883"/>
      <c r="L2768" s="49"/>
      <c r="M2768" s="1901"/>
      <c r="P2768" s="1764"/>
      <c r="R2768" s="1765"/>
      <c r="T2768" s="1767"/>
      <c r="V2768" s="1768"/>
      <c r="X2768" s="1767"/>
      <c r="Z2768" s="1768"/>
      <c r="AB2768" s="1767"/>
      <c r="AD2768" s="1768"/>
    </row>
    <row r="2769" spans="6:30" ht="18" customHeight="1">
      <c r="F2769" s="49"/>
      <c r="I2769" s="1847"/>
      <c r="J2769" s="883"/>
      <c r="L2769" s="49"/>
      <c r="M2769" s="1901"/>
      <c r="P2769" s="1764"/>
      <c r="R2769" s="1765"/>
      <c r="T2769" s="1767"/>
      <c r="V2769" s="1768"/>
      <c r="X2769" s="1767"/>
      <c r="Z2769" s="1768"/>
      <c r="AB2769" s="1767"/>
      <c r="AD2769" s="1768"/>
    </row>
    <row r="2770" spans="6:30" ht="18" customHeight="1">
      <c r="F2770" s="49"/>
      <c r="I2770" s="1847"/>
      <c r="J2770" s="883"/>
      <c r="L2770" s="49"/>
      <c r="M2770" s="1901"/>
      <c r="P2770" s="1764"/>
      <c r="R2770" s="1765"/>
      <c r="T2770" s="1767"/>
      <c r="V2770" s="1768"/>
      <c r="X2770" s="1767"/>
      <c r="Z2770" s="1768"/>
      <c r="AB2770" s="1767"/>
      <c r="AD2770" s="1768"/>
    </row>
    <row r="2771" spans="6:30" ht="18" customHeight="1">
      <c r="F2771" s="49"/>
      <c r="I2771" s="1847"/>
      <c r="J2771" s="883"/>
      <c r="L2771" s="49"/>
      <c r="M2771" s="1901"/>
      <c r="P2771" s="1764"/>
      <c r="R2771" s="1765"/>
      <c r="T2771" s="1767"/>
      <c r="V2771" s="1768"/>
      <c r="X2771" s="1767"/>
      <c r="Z2771" s="1768"/>
      <c r="AB2771" s="1767"/>
      <c r="AD2771" s="1768"/>
    </row>
    <row r="2772" spans="6:30" ht="18" customHeight="1">
      <c r="F2772" s="49"/>
      <c r="I2772" s="1847"/>
      <c r="J2772" s="883"/>
      <c r="L2772" s="49"/>
      <c r="M2772" s="1901"/>
      <c r="P2772" s="1764"/>
      <c r="R2772" s="1765"/>
      <c r="T2772" s="1767"/>
      <c r="V2772" s="1768"/>
      <c r="X2772" s="1767"/>
      <c r="Z2772" s="1768"/>
      <c r="AB2772" s="1767"/>
      <c r="AD2772" s="1768"/>
    </row>
    <row r="2773" spans="6:30" ht="18" customHeight="1">
      <c r="F2773" s="49"/>
      <c r="I2773" s="1847"/>
      <c r="J2773" s="883"/>
      <c r="L2773" s="49"/>
      <c r="M2773" s="1901"/>
      <c r="P2773" s="1764"/>
      <c r="R2773" s="1765"/>
      <c r="T2773" s="1767"/>
      <c r="V2773" s="1768"/>
      <c r="X2773" s="1767"/>
      <c r="Z2773" s="1768"/>
      <c r="AB2773" s="1767"/>
      <c r="AD2773" s="1768"/>
    </row>
    <row r="2774" spans="6:30" ht="18" customHeight="1">
      <c r="F2774" s="49"/>
      <c r="I2774" s="1847"/>
      <c r="J2774" s="883"/>
      <c r="L2774" s="49"/>
      <c r="M2774" s="1901"/>
      <c r="P2774" s="1764"/>
      <c r="R2774" s="1765"/>
      <c r="T2774" s="1767"/>
      <c r="V2774" s="1768"/>
      <c r="X2774" s="1767"/>
      <c r="Z2774" s="1768"/>
      <c r="AB2774" s="1767"/>
      <c r="AD2774" s="1768"/>
    </row>
    <row r="2775" spans="6:30" ht="18" customHeight="1">
      <c r="F2775" s="49"/>
      <c r="I2775" s="1847"/>
      <c r="J2775" s="883"/>
      <c r="L2775" s="49"/>
      <c r="M2775" s="1901"/>
      <c r="P2775" s="1764"/>
      <c r="R2775" s="1765"/>
      <c r="T2775" s="1767"/>
      <c r="V2775" s="1768"/>
      <c r="X2775" s="1767"/>
      <c r="Z2775" s="1768"/>
      <c r="AB2775" s="1767"/>
      <c r="AD2775" s="1768"/>
    </row>
    <row r="2776" spans="6:30" ht="18" customHeight="1">
      <c r="F2776" s="49"/>
      <c r="I2776" s="1847"/>
      <c r="J2776" s="883"/>
      <c r="L2776" s="49"/>
      <c r="M2776" s="1901"/>
      <c r="P2776" s="1764"/>
      <c r="R2776" s="1765"/>
      <c r="T2776" s="1767"/>
      <c r="V2776" s="1768"/>
      <c r="X2776" s="1767"/>
      <c r="Z2776" s="1768"/>
      <c r="AB2776" s="1767"/>
      <c r="AD2776" s="1768"/>
    </row>
    <row r="2777" spans="6:30" ht="18" customHeight="1">
      <c r="F2777" s="49"/>
      <c r="I2777" s="1847"/>
      <c r="J2777" s="883"/>
      <c r="L2777" s="49"/>
      <c r="M2777" s="1901"/>
      <c r="P2777" s="1764"/>
      <c r="R2777" s="1765"/>
      <c r="T2777" s="1767"/>
      <c r="V2777" s="1768"/>
      <c r="X2777" s="1767"/>
      <c r="Z2777" s="1768"/>
      <c r="AB2777" s="1767"/>
      <c r="AD2777" s="1768"/>
    </row>
    <row r="2778" spans="6:30" ht="18" customHeight="1">
      <c r="F2778" s="49"/>
      <c r="I2778" s="1847"/>
      <c r="J2778" s="883"/>
      <c r="L2778" s="49"/>
      <c r="M2778" s="1901"/>
      <c r="P2778" s="1764"/>
      <c r="R2778" s="1765"/>
      <c r="T2778" s="1767"/>
      <c r="V2778" s="1768"/>
      <c r="X2778" s="1767"/>
      <c r="Z2778" s="1768"/>
      <c r="AB2778" s="1767"/>
      <c r="AD2778" s="1768"/>
    </row>
    <row r="2779" spans="6:30" ht="18" customHeight="1">
      <c r="F2779" s="49"/>
      <c r="I2779" s="1847"/>
      <c r="J2779" s="883"/>
      <c r="L2779" s="49"/>
      <c r="M2779" s="1901"/>
      <c r="P2779" s="1764"/>
      <c r="R2779" s="1765"/>
      <c r="T2779" s="1767"/>
      <c r="V2779" s="1768"/>
      <c r="X2779" s="1767"/>
      <c r="Z2779" s="1768"/>
      <c r="AB2779" s="1767"/>
      <c r="AD2779" s="1768"/>
    </row>
    <row r="2780" spans="6:30" ht="18" customHeight="1">
      <c r="F2780" s="49"/>
      <c r="I2780" s="1847"/>
      <c r="J2780" s="883"/>
      <c r="L2780" s="49"/>
      <c r="M2780" s="1901"/>
      <c r="P2780" s="1764"/>
      <c r="R2780" s="1765"/>
      <c r="T2780" s="1767"/>
      <c r="V2780" s="1768"/>
      <c r="X2780" s="1767"/>
      <c r="Z2780" s="1768"/>
      <c r="AB2780" s="1767"/>
      <c r="AD2780" s="1768"/>
    </row>
    <row r="2781" spans="6:30" ht="18" customHeight="1">
      <c r="F2781" s="49"/>
      <c r="I2781" s="1847"/>
      <c r="J2781" s="883"/>
      <c r="L2781" s="49"/>
      <c r="M2781" s="1901"/>
      <c r="P2781" s="1764"/>
      <c r="R2781" s="1765"/>
      <c r="T2781" s="1767"/>
      <c r="V2781" s="1768"/>
      <c r="X2781" s="1767"/>
      <c r="Z2781" s="1768"/>
      <c r="AB2781" s="1767"/>
      <c r="AD2781" s="1768"/>
    </row>
    <row r="2782" spans="6:30" ht="18" customHeight="1">
      <c r="F2782" s="49"/>
      <c r="I2782" s="1847"/>
      <c r="J2782" s="883"/>
      <c r="L2782" s="49"/>
      <c r="M2782" s="1901"/>
      <c r="P2782" s="1764"/>
      <c r="R2782" s="1765"/>
      <c r="T2782" s="1767"/>
      <c r="V2782" s="1768"/>
      <c r="X2782" s="1767"/>
      <c r="Z2782" s="1768"/>
      <c r="AB2782" s="1767"/>
      <c r="AD2782" s="1768"/>
    </row>
    <row r="2783" spans="6:30" ht="18" customHeight="1">
      <c r="F2783" s="49"/>
      <c r="I2783" s="1847"/>
      <c r="J2783" s="883"/>
      <c r="L2783" s="49"/>
      <c r="M2783" s="1901"/>
      <c r="P2783" s="1764"/>
      <c r="R2783" s="1765"/>
      <c r="T2783" s="1767"/>
      <c r="V2783" s="1768"/>
      <c r="X2783" s="1767"/>
      <c r="Z2783" s="1768"/>
      <c r="AB2783" s="1767"/>
      <c r="AD2783" s="1768"/>
    </row>
    <row r="2784" spans="6:30" ht="18" customHeight="1">
      <c r="F2784" s="49"/>
      <c r="I2784" s="1847"/>
      <c r="J2784" s="883"/>
      <c r="L2784" s="49"/>
      <c r="M2784" s="1901"/>
      <c r="P2784" s="1764"/>
      <c r="R2784" s="1765"/>
      <c r="T2784" s="1767"/>
      <c r="V2784" s="1768"/>
      <c r="X2784" s="1767"/>
      <c r="Z2784" s="1768"/>
      <c r="AB2784" s="1767"/>
      <c r="AD2784" s="1768"/>
    </row>
    <row r="2785" spans="6:30" ht="18" customHeight="1">
      <c r="F2785" s="49"/>
      <c r="I2785" s="1847"/>
      <c r="J2785" s="883"/>
      <c r="L2785" s="49"/>
      <c r="M2785" s="1901"/>
      <c r="P2785" s="1764"/>
      <c r="R2785" s="1765"/>
      <c r="T2785" s="1767"/>
      <c r="V2785" s="1768"/>
      <c r="X2785" s="1767"/>
      <c r="Z2785" s="1768"/>
      <c r="AB2785" s="1767"/>
      <c r="AD2785" s="1768"/>
    </row>
    <row r="2786" spans="6:30" ht="18" customHeight="1">
      <c r="F2786" s="49"/>
      <c r="I2786" s="1847"/>
      <c r="J2786" s="883"/>
      <c r="L2786" s="49"/>
      <c r="M2786" s="1901"/>
      <c r="P2786" s="1764"/>
      <c r="R2786" s="1765"/>
      <c r="T2786" s="1767"/>
      <c r="V2786" s="1768"/>
      <c r="X2786" s="1767"/>
      <c r="Z2786" s="1768"/>
      <c r="AB2786" s="1767"/>
      <c r="AD2786" s="1768"/>
    </row>
    <row r="2787" spans="6:30" ht="18" customHeight="1">
      <c r="F2787" s="49"/>
      <c r="I2787" s="1847"/>
      <c r="J2787" s="883"/>
      <c r="L2787" s="49"/>
      <c r="M2787" s="1901"/>
      <c r="P2787" s="1764"/>
      <c r="R2787" s="1765"/>
      <c r="T2787" s="1767"/>
      <c r="V2787" s="1768"/>
      <c r="X2787" s="1767"/>
      <c r="Z2787" s="1768"/>
      <c r="AB2787" s="1767"/>
      <c r="AD2787" s="1768"/>
    </row>
    <row r="2788" spans="6:30" ht="18" customHeight="1">
      <c r="F2788" s="49"/>
      <c r="I2788" s="1847"/>
      <c r="J2788" s="883"/>
      <c r="L2788" s="49"/>
      <c r="M2788" s="1901"/>
      <c r="P2788" s="1764"/>
      <c r="R2788" s="1765"/>
      <c r="T2788" s="1767"/>
      <c r="V2788" s="1768"/>
      <c r="X2788" s="1767"/>
      <c r="Z2788" s="1768"/>
      <c r="AB2788" s="1767"/>
      <c r="AD2788" s="1768"/>
    </row>
    <row r="2789" spans="6:30" ht="18" customHeight="1">
      <c r="F2789" s="49"/>
      <c r="I2789" s="1847"/>
      <c r="J2789" s="883"/>
      <c r="L2789" s="49"/>
      <c r="M2789" s="1901"/>
      <c r="P2789" s="1764"/>
      <c r="R2789" s="1765"/>
      <c r="T2789" s="1767"/>
      <c r="V2789" s="1768"/>
      <c r="X2789" s="1767"/>
      <c r="Z2789" s="1768"/>
      <c r="AB2789" s="1767"/>
      <c r="AD2789" s="1768"/>
    </row>
    <row r="2790" spans="6:30" ht="18" customHeight="1">
      <c r="F2790" s="49"/>
      <c r="I2790" s="1847"/>
      <c r="J2790" s="883"/>
      <c r="L2790" s="49"/>
      <c r="M2790" s="1901"/>
      <c r="P2790" s="1764"/>
      <c r="R2790" s="1765"/>
      <c r="T2790" s="1767"/>
      <c r="V2790" s="1768"/>
      <c r="X2790" s="1767"/>
      <c r="Z2790" s="1768"/>
      <c r="AB2790" s="1767"/>
      <c r="AD2790" s="1768"/>
    </row>
    <row r="2791" spans="6:30" ht="18" customHeight="1">
      <c r="F2791" s="49"/>
      <c r="I2791" s="1847"/>
      <c r="J2791" s="883"/>
      <c r="L2791" s="49"/>
      <c r="M2791" s="1901"/>
      <c r="P2791" s="1764"/>
      <c r="R2791" s="1765"/>
      <c r="T2791" s="1767"/>
      <c r="V2791" s="1768"/>
      <c r="X2791" s="1767"/>
      <c r="Z2791" s="1768"/>
      <c r="AB2791" s="1767"/>
      <c r="AD2791" s="1768"/>
    </row>
    <row r="2792" spans="6:30" ht="18" customHeight="1">
      <c r="F2792" s="49"/>
      <c r="I2792" s="1847"/>
      <c r="J2792" s="883"/>
      <c r="L2792" s="49"/>
      <c r="M2792" s="1901"/>
      <c r="P2792" s="1764"/>
      <c r="R2792" s="1765"/>
      <c r="T2792" s="1767"/>
      <c r="V2792" s="1768"/>
      <c r="X2792" s="1767"/>
      <c r="Z2792" s="1768"/>
      <c r="AB2792" s="1767"/>
      <c r="AD2792" s="1768"/>
    </row>
    <row r="2793" spans="6:30" ht="18" customHeight="1">
      <c r="F2793" s="49"/>
      <c r="I2793" s="1847"/>
      <c r="J2793" s="883"/>
      <c r="L2793" s="49"/>
      <c r="M2793" s="1901"/>
      <c r="P2793" s="1764"/>
      <c r="R2793" s="1765"/>
      <c r="T2793" s="1767"/>
      <c r="V2793" s="1768"/>
      <c r="X2793" s="1767"/>
      <c r="Z2793" s="1768"/>
      <c r="AB2793" s="1767"/>
      <c r="AD2793" s="1768"/>
    </row>
    <row r="2794" spans="6:30" ht="18" customHeight="1">
      <c r="F2794" s="49"/>
      <c r="I2794" s="1847"/>
      <c r="J2794" s="883"/>
      <c r="L2794" s="49"/>
      <c r="M2794" s="1901"/>
      <c r="P2794" s="1764"/>
      <c r="R2794" s="1765"/>
      <c r="T2794" s="1767"/>
      <c r="V2794" s="1768"/>
      <c r="X2794" s="1767"/>
      <c r="Z2794" s="1768"/>
      <c r="AB2794" s="1767"/>
      <c r="AD2794" s="1768"/>
    </row>
    <row r="2795" spans="6:30" ht="18" customHeight="1">
      <c r="F2795" s="49"/>
      <c r="I2795" s="1847"/>
      <c r="J2795" s="883"/>
      <c r="L2795" s="49"/>
      <c r="M2795" s="1901"/>
      <c r="P2795" s="1764"/>
      <c r="R2795" s="1765"/>
      <c r="T2795" s="1767"/>
      <c r="V2795" s="1768"/>
      <c r="X2795" s="1767"/>
      <c r="Z2795" s="1768"/>
      <c r="AB2795" s="1767"/>
      <c r="AD2795" s="1768"/>
    </row>
    <row r="2796" spans="6:30" ht="18" customHeight="1">
      <c r="F2796" s="49"/>
      <c r="I2796" s="1847"/>
      <c r="J2796" s="883"/>
      <c r="L2796" s="49"/>
      <c r="M2796" s="1901"/>
      <c r="P2796" s="1764"/>
      <c r="R2796" s="1765"/>
      <c r="T2796" s="1767"/>
      <c r="V2796" s="1768"/>
      <c r="X2796" s="1767"/>
      <c r="Z2796" s="1768"/>
      <c r="AB2796" s="1767"/>
      <c r="AD2796" s="1768"/>
    </row>
    <row r="2797" spans="6:30" ht="18" customHeight="1">
      <c r="F2797" s="49"/>
      <c r="I2797" s="1847"/>
      <c r="J2797" s="883"/>
      <c r="L2797" s="49"/>
      <c r="M2797" s="1901"/>
      <c r="P2797" s="1764"/>
      <c r="R2797" s="1765"/>
      <c r="T2797" s="1767"/>
      <c r="V2797" s="1768"/>
      <c r="X2797" s="1767"/>
      <c r="Z2797" s="1768"/>
      <c r="AB2797" s="1767"/>
      <c r="AD2797" s="1768"/>
    </row>
    <row r="2798" spans="6:30" ht="18" customHeight="1">
      <c r="F2798" s="49"/>
      <c r="I2798" s="1847"/>
      <c r="J2798" s="883"/>
      <c r="L2798" s="49"/>
      <c r="M2798" s="1901"/>
      <c r="P2798" s="1764"/>
      <c r="R2798" s="1765"/>
      <c r="T2798" s="1767"/>
      <c r="V2798" s="1768"/>
      <c r="X2798" s="1767"/>
      <c r="Z2798" s="1768"/>
      <c r="AB2798" s="1767"/>
      <c r="AD2798" s="1768"/>
    </row>
    <row r="2799" spans="6:30" ht="18" customHeight="1">
      <c r="F2799" s="49"/>
      <c r="I2799" s="1847"/>
      <c r="J2799" s="883"/>
      <c r="L2799" s="49"/>
      <c r="M2799" s="1901"/>
      <c r="P2799" s="1764"/>
      <c r="R2799" s="1765"/>
      <c r="T2799" s="1767"/>
      <c r="V2799" s="1768"/>
      <c r="X2799" s="1767"/>
      <c r="Z2799" s="1768"/>
      <c r="AB2799" s="1767"/>
      <c r="AD2799" s="1768"/>
    </row>
    <row r="2800" spans="6:30" ht="18" customHeight="1">
      <c r="F2800" s="49"/>
      <c r="I2800" s="1847"/>
      <c r="J2800" s="883"/>
      <c r="L2800" s="49"/>
      <c r="M2800" s="1901"/>
      <c r="P2800" s="1764"/>
      <c r="R2800" s="1765"/>
      <c r="T2800" s="1767"/>
      <c r="V2800" s="1768"/>
      <c r="X2800" s="1767"/>
      <c r="Z2800" s="1768"/>
      <c r="AB2800" s="1767"/>
      <c r="AD2800" s="1768"/>
    </row>
    <row r="2801" spans="6:30" ht="18" customHeight="1">
      <c r="F2801" s="49"/>
      <c r="I2801" s="1847"/>
      <c r="J2801" s="883"/>
      <c r="L2801" s="49"/>
      <c r="M2801" s="1901"/>
      <c r="P2801" s="1764"/>
      <c r="R2801" s="1765"/>
      <c r="T2801" s="1767"/>
      <c r="V2801" s="1768"/>
      <c r="X2801" s="1767"/>
      <c r="Z2801" s="1768"/>
      <c r="AB2801" s="1767"/>
      <c r="AD2801" s="1768"/>
    </row>
    <row r="2802" spans="6:30" ht="18" customHeight="1">
      <c r="F2802" s="49"/>
      <c r="I2802" s="1847"/>
      <c r="J2802" s="883"/>
      <c r="L2802" s="49"/>
      <c r="M2802" s="1901"/>
      <c r="P2802" s="1764"/>
      <c r="R2802" s="1765"/>
      <c r="T2802" s="1767"/>
      <c r="V2802" s="1768"/>
      <c r="X2802" s="1767"/>
      <c r="Z2802" s="1768"/>
      <c r="AB2802" s="1767"/>
      <c r="AD2802" s="1768"/>
    </row>
    <row r="2803" spans="6:30" ht="18" customHeight="1">
      <c r="F2803" s="49"/>
      <c r="I2803" s="1847"/>
      <c r="J2803" s="883"/>
      <c r="L2803" s="49"/>
      <c r="M2803" s="1901"/>
      <c r="P2803" s="1764"/>
      <c r="R2803" s="1765"/>
      <c r="T2803" s="1767"/>
      <c r="V2803" s="1768"/>
      <c r="X2803" s="1767"/>
      <c r="Z2803" s="1768"/>
      <c r="AB2803" s="1767"/>
      <c r="AD2803" s="1768"/>
    </row>
    <row r="2804" spans="6:30" ht="18" customHeight="1">
      <c r="F2804" s="49"/>
      <c r="I2804" s="1847"/>
      <c r="J2804" s="883"/>
      <c r="L2804" s="49"/>
      <c r="M2804" s="1901"/>
      <c r="P2804" s="1764"/>
      <c r="R2804" s="1765"/>
      <c r="T2804" s="1767"/>
      <c r="V2804" s="1768"/>
      <c r="X2804" s="1767"/>
      <c r="Z2804" s="1768"/>
      <c r="AB2804" s="1767"/>
      <c r="AD2804" s="1768"/>
    </row>
    <row r="2805" spans="6:30" ht="18" customHeight="1">
      <c r="F2805" s="49"/>
      <c r="I2805" s="1847"/>
      <c r="J2805" s="883"/>
      <c r="L2805" s="49"/>
      <c r="M2805" s="1901"/>
      <c r="P2805" s="1764"/>
      <c r="R2805" s="1765"/>
      <c r="T2805" s="1767"/>
      <c r="V2805" s="1768"/>
      <c r="X2805" s="1767"/>
      <c r="Z2805" s="1768"/>
      <c r="AB2805" s="1767"/>
      <c r="AD2805" s="1768"/>
    </row>
    <row r="2806" spans="6:30" ht="18" customHeight="1">
      <c r="F2806" s="49"/>
      <c r="I2806" s="1847"/>
      <c r="J2806" s="883"/>
      <c r="L2806" s="49"/>
      <c r="M2806" s="1901"/>
      <c r="P2806" s="1764"/>
      <c r="R2806" s="1765"/>
      <c r="T2806" s="1767"/>
      <c r="V2806" s="1768"/>
      <c r="X2806" s="1767"/>
      <c r="Z2806" s="1768"/>
      <c r="AB2806" s="1767"/>
      <c r="AD2806" s="1768"/>
    </row>
    <row r="2807" spans="6:30" ht="18" customHeight="1">
      <c r="F2807" s="49"/>
      <c r="I2807" s="1847"/>
      <c r="J2807" s="883"/>
      <c r="L2807" s="49"/>
      <c r="M2807" s="1901"/>
      <c r="P2807" s="1764"/>
      <c r="R2807" s="1765"/>
      <c r="T2807" s="1767"/>
      <c r="V2807" s="1768"/>
      <c r="X2807" s="1767"/>
      <c r="Z2807" s="1768"/>
      <c r="AB2807" s="1767"/>
      <c r="AD2807" s="1768"/>
    </row>
    <row r="2808" spans="6:30" ht="18" customHeight="1">
      <c r="F2808" s="49"/>
      <c r="I2808" s="1847"/>
      <c r="J2808" s="883"/>
      <c r="L2808" s="49"/>
      <c r="M2808" s="1901"/>
      <c r="P2808" s="1764"/>
      <c r="R2808" s="1765"/>
      <c r="T2808" s="1767"/>
      <c r="V2808" s="1768"/>
      <c r="X2808" s="1767"/>
      <c r="Z2808" s="1768"/>
      <c r="AB2808" s="1767"/>
      <c r="AD2808" s="1768"/>
    </row>
    <row r="2809" spans="6:30" ht="18" customHeight="1">
      <c r="F2809" s="49"/>
      <c r="I2809" s="1847"/>
      <c r="J2809" s="883"/>
      <c r="L2809" s="49"/>
      <c r="M2809" s="1901"/>
      <c r="P2809" s="1764"/>
      <c r="R2809" s="1765"/>
      <c r="T2809" s="1767"/>
      <c r="V2809" s="1768"/>
      <c r="X2809" s="1767"/>
      <c r="Z2809" s="1768"/>
      <c r="AB2809" s="1767"/>
      <c r="AD2809" s="1768"/>
    </row>
    <row r="2810" spans="6:30" ht="18" customHeight="1">
      <c r="F2810" s="49"/>
      <c r="I2810" s="1847"/>
      <c r="J2810" s="883"/>
      <c r="L2810" s="49"/>
      <c r="M2810" s="1901"/>
      <c r="P2810" s="1764"/>
      <c r="R2810" s="1765"/>
      <c r="T2810" s="1767"/>
      <c r="V2810" s="1768"/>
      <c r="X2810" s="1767"/>
      <c r="Z2810" s="1768"/>
      <c r="AB2810" s="1767"/>
      <c r="AD2810" s="1768"/>
    </row>
    <row r="2811" spans="6:30" ht="18" customHeight="1">
      <c r="F2811" s="49"/>
      <c r="I2811" s="1847"/>
      <c r="J2811" s="883"/>
      <c r="L2811" s="49"/>
      <c r="M2811" s="1901"/>
      <c r="P2811" s="1764"/>
      <c r="R2811" s="1765"/>
      <c r="T2811" s="1767"/>
      <c r="V2811" s="1768"/>
      <c r="X2811" s="1767"/>
      <c r="Z2811" s="1768"/>
      <c r="AB2811" s="1767"/>
      <c r="AD2811" s="1768"/>
    </row>
    <row r="2812" spans="6:30" ht="18" customHeight="1">
      <c r="F2812" s="49"/>
      <c r="I2812" s="1847"/>
      <c r="J2812" s="883"/>
      <c r="L2812" s="49"/>
      <c r="M2812" s="1901"/>
      <c r="P2812" s="1764"/>
      <c r="R2812" s="1765"/>
      <c r="T2812" s="1767"/>
      <c r="V2812" s="1768"/>
      <c r="X2812" s="1767"/>
      <c r="Z2812" s="1768"/>
      <c r="AB2812" s="1767"/>
      <c r="AD2812" s="1768"/>
    </row>
    <row r="2813" spans="6:30" ht="18" customHeight="1">
      <c r="F2813" s="49"/>
      <c r="I2813" s="1847"/>
      <c r="J2813" s="883"/>
      <c r="L2813" s="49"/>
      <c r="M2813" s="1901"/>
      <c r="P2813" s="1764"/>
      <c r="R2813" s="1765"/>
      <c r="T2813" s="1767"/>
      <c r="V2813" s="1768"/>
      <c r="X2813" s="1767"/>
      <c r="Z2813" s="1768"/>
      <c r="AB2813" s="1767"/>
      <c r="AD2813" s="1768"/>
    </row>
    <row r="2814" spans="6:30" ht="18" customHeight="1">
      <c r="F2814" s="49"/>
      <c r="I2814" s="1847"/>
      <c r="J2814" s="883"/>
      <c r="L2814" s="49"/>
      <c r="M2814" s="1901"/>
      <c r="P2814" s="1764"/>
      <c r="R2814" s="1765"/>
      <c r="T2814" s="1767"/>
      <c r="V2814" s="1768"/>
      <c r="X2814" s="1767"/>
      <c r="Z2814" s="1768"/>
      <c r="AB2814" s="1767"/>
      <c r="AD2814" s="1768"/>
    </row>
    <row r="2815" spans="6:30" ht="18" customHeight="1">
      <c r="F2815" s="49"/>
      <c r="I2815" s="1847"/>
      <c r="J2815" s="883"/>
      <c r="L2815" s="49"/>
      <c r="M2815" s="1901"/>
      <c r="P2815" s="1764"/>
      <c r="R2815" s="1765"/>
      <c r="T2815" s="1767"/>
      <c r="V2815" s="1768"/>
      <c r="X2815" s="1767"/>
      <c r="Z2815" s="1768"/>
      <c r="AB2815" s="1767"/>
      <c r="AD2815" s="1768"/>
    </row>
    <row r="2816" spans="6:30" ht="18" customHeight="1">
      <c r="F2816" s="49"/>
      <c r="I2816" s="1847"/>
      <c r="J2816" s="883"/>
      <c r="L2816" s="49"/>
      <c r="M2816" s="1901"/>
      <c r="P2816" s="1764"/>
      <c r="R2816" s="1765"/>
      <c r="T2816" s="1767"/>
      <c r="V2816" s="1768"/>
      <c r="X2816" s="1767"/>
      <c r="Z2816" s="1768"/>
      <c r="AB2816" s="1767"/>
      <c r="AD2816" s="1768"/>
    </row>
    <row r="2817" spans="6:30" ht="18" customHeight="1">
      <c r="F2817" s="49"/>
      <c r="I2817" s="1847"/>
      <c r="J2817" s="883"/>
      <c r="L2817" s="49"/>
      <c r="M2817" s="1901"/>
      <c r="P2817" s="1764"/>
      <c r="R2817" s="1765"/>
      <c r="T2817" s="1767"/>
      <c r="V2817" s="1768"/>
      <c r="X2817" s="1767"/>
      <c r="Z2817" s="1768"/>
      <c r="AB2817" s="1767"/>
      <c r="AD2817" s="1768"/>
    </row>
    <row r="2818" spans="6:30" ht="18" customHeight="1">
      <c r="F2818" s="49"/>
      <c r="I2818" s="1847"/>
      <c r="J2818" s="883"/>
      <c r="L2818" s="49"/>
      <c r="M2818" s="1901"/>
      <c r="P2818" s="1764"/>
      <c r="R2818" s="1765"/>
      <c r="T2818" s="1767"/>
      <c r="V2818" s="1768"/>
      <c r="X2818" s="1767"/>
      <c r="Z2818" s="1768"/>
      <c r="AB2818" s="1767"/>
      <c r="AD2818" s="1768"/>
    </row>
    <row r="2819" spans="6:30" ht="18" customHeight="1">
      <c r="F2819" s="49"/>
      <c r="I2819" s="1847"/>
      <c r="J2819" s="883"/>
      <c r="L2819" s="49"/>
      <c r="M2819" s="1901"/>
      <c r="P2819" s="1764"/>
      <c r="R2819" s="1765"/>
      <c r="T2819" s="1767"/>
      <c r="V2819" s="1768"/>
      <c r="X2819" s="1767"/>
      <c r="Z2819" s="1768"/>
      <c r="AB2819" s="1767"/>
      <c r="AD2819" s="1768"/>
    </row>
    <row r="2820" spans="6:30" ht="18" customHeight="1">
      <c r="F2820" s="49"/>
      <c r="I2820" s="1847"/>
      <c r="J2820" s="883"/>
      <c r="L2820" s="49"/>
      <c r="M2820" s="1901"/>
      <c r="P2820" s="1764"/>
      <c r="R2820" s="1765"/>
      <c r="T2820" s="1767"/>
      <c r="V2820" s="1768"/>
      <c r="X2820" s="1767"/>
      <c r="Z2820" s="1768"/>
      <c r="AB2820" s="1767"/>
      <c r="AD2820" s="1768"/>
    </row>
    <row r="2821" spans="6:30" ht="18" customHeight="1">
      <c r="F2821" s="49"/>
      <c r="I2821" s="1847"/>
      <c r="J2821" s="883"/>
      <c r="L2821" s="49"/>
      <c r="M2821" s="1901"/>
      <c r="P2821" s="1764"/>
      <c r="R2821" s="1765"/>
      <c r="T2821" s="1767"/>
      <c r="V2821" s="1768"/>
      <c r="X2821" s="1767"/>
      <c r="Z2821" s="1768"/>
      <c r="AB2821" s="1767"/>
      <c r="AD2821" s="1768"/>
    </row>
    <row r="2822" spans="6:30" ht="18" customHeight="1">
      <c r="F2822" s="49"/>
      <c r="I2822" s="1847"/>
      <c r="J2822" s="883"/>
      <c r="L2822" s="49"/>
      <c r="M2822" s="1901"/>
      <c r="P2822" s="1764"/>
      <c r="R2822" s="1765"/>
      <c r="T2822" s="1767"/>
      <c r="V2822" s="1768"/>
      <c r="X2822" s="1767"/>
      <c r="Z2822" s="1768"/>
      <c r="AB2822" s="1767"/>
      <c r="AD2822" s="1768"/>
    </row>
    <row r="2823" spans="6:30" ht="18" customHeight="1">
      <c r="F2823" s="49"/>
      <c r="I2823" s="1847"/>
      <c r="J2823" s="883"/>
      <c r="L2823" s="49"/>
      <c r="M2823" s="1901"/>
      <c r="P2823" s="1764"/>
      <c r="R2823" s="1765"/>
      <c r="T2823" s="1767"/>
      <c r="V2823" s="1768"/>
      <c r="X2823" s="1767"/>
      <c r="Z2823" s="1768"/>
      <c r="AB2823" s="1767"/>
      <c r="AD2823" s="1768"/>
    </row>
    <row r="2824" spans="6:30" ht="18" customHeight="1">
      <c r="F2824" s="49"/>
      <c r="I2824" s="1847"/>
      <c r="J2824" s="883"/>
      <c r="L2824" s="49"/>
      <c r="M2824" s="1901"/>
      <c r="P2824" s="1764"/>
      <c r="R2824" s="1765"/>
      <c r="T2824" s="1767"/>
      <c r="V2824" s="1768"/>
      <c r="X2824" s="1767"/>
      <c r="Z2824" s="1768"/>
      <c r="AB2824" s="1767"/>
      <c r="AD2824" s="1768"/>
    </row>
    <row r="2825" spans="6:30" ht="18" customHeight="1">
      <c r="F2825" s="49"/>
      <c r="I2825" s="1847"/>
      <c r="J2825" s="883"/>
      <c r="L2825" s="49"/>
      <c r="M2825" s="1901"/>
      <c r="P2825" s="1764"/>
      <c r="R2825" s="1765"/>
      <c r="T2825" s="1767"/>
      <c r="V2825" s="1768"/>
      <c r="X2825" s="1767"/>
      <c r="Z2825" s="1768"/>
      <c r="AB2825" s="1767"/>
      <c r="AD2825" s="1768"/>
    </row>
    <row r="2826" spans="6:30" ht="18" customHeight="1">
      <c r="F2826" s="49"/>
      <c r="I2826" s="1847"/>
      <c r="J2826" s="883"/>
      <c r="L2826" s="49"/>
      <c r="M2826" s="1901"/>
      <c r="P2826" s="1764"/>
      <c r="R2826" s="1765"/>
      <c r="T2826" s="1767"/>
      <c r="V2826" s="1768"/>
      <c r="X2826" s="1767"/>
      <c r="Z2826" s="1768"/>
      <c r="AB2826" s="1767"/>
      <c r="AD2826" s="1768"/>
    </row>
    <row r="2827" spans="6:30" ht="18" customHeight="1">
      <c r="F2827" s="49"/>
      <c r="I2827" s="1847"/>
      <c r="J2827" s="883"/>
      <c r="L2827" s="49"/>
      <c r="M2827" s="1901"/>
      <c r="P2827" s="1764"/>
      <c r="R2827" s="1765"/>
      <c r="T2827" s="1767"/>
      <c r="V2827" s="1768"/>
      <c r="X2827" s="1767"/>
      <c r="Z2827" s="1768"/>
      <c r="AB2827" s="1767"/>
      <c r="AD2827" s="1768"/>
    </row>
    <row r="2828" spans="6:30" ht="18" customHeight="1">
      <c r="F2828" s="49"/>
      <c r="I2828" s="1847"/>
      <c r="J2828" s="883"/>
      <c r="L2828" s="49"/>
      <c r="M2828" s="1901"/>
      <c r="P2828" s="1764"/>
      <c r="R2828" s="1765"/>
      <c r="T2828" s="1767"/>
      <c r="V2828" s="1768"/>
      <c r="X2828" s="1767"/>
      <c r="Z2828" s="1768"/>
      <c r="AB2828" s="1767"/>
      <c r="AD2828" s="1768"/>
    </row>
    <row r="2829" spans="6:30" ht="18" customHeight="1">
      <c r="F2829" s="49"/>
      <c r="I2829" s="1847"/>
      <c r="J2829" s="883"/>
      <c r="L2829" s="49"/>
      <c r="M2829" s="1901"/>
      <c r="P2829" s="1764"/>
      <c r="R2829" s="1765"/>
      <c r="T2829" s="1767"/>
      <c r="V2829" s="1768"/>
      <c r="X2829" s="1767"/>
      <c r="Z2829" s="1768"/>
      <c r="AB2829" s="1767"/>
      <c r="AD2829" s="1768"/>
    </row>
    <row r="2830" spans="6:30" ht="18" customHeight="1">
      <c r="F2830" s="49"/>
      <c r="I2830" s="1847"/>
      <c r="J2830" s="883"/>
      <c r="L2830" s="49"/>
      <c r="M2830" s="1901"/>
      <c r="P2830" s="1764"/>
      <c r="R2830" s="1765"/>
      <c r="T2830" s="1767"/>
      <c r="V2830" s="1768"/>
      <c r="X2830" s="1767"/>
      <c r="Z2830" s="1768"/>
      <c r="AB2830" s="1767"/>
      <c r="AD2830" s="1768"/>
    </row>
    <row r="2831" spans="6:30" ht="18" customHeight="1">
      <c r="F2831" s="49"/>
      <c r="I2831" s="1847"/>
      <c r="J2831" s="883"/>
      <c r="L2831" s="49"/>
      <c r="M2831" s="1901"/>
      <c r="P2831" s="1764"/>
      <c r="R2831" s="1765"/>
      <c r="T2831" s="1767"/>
      <c r="V2831" s="1768"/>
      <c r="X2831" s="1767"/>
      <c r="Z2831" s="1768"/>
      <c r="AB2831" s="1767"/>
      <c r="AD2831" s="1768"/>
    </row>
    <row r="2832" spans="6:30" ht="18" customHeight="1">
      <c r="F2832" s="49"/>
      <c r="I2832" s="1847"/>
      <c r="J2832" s="883"/>
      <c r="L2832" s="49"/>
      <c r="M2832" s="1901"/>
      <c r="P2832" s="1764"/>
      <c r="R2832" s="1765"/>
      <c r="T2832" s="1767"/>
      <c r="V2832" s="1768"/>
      <c r="X2832" s="1767"/>
      <c r="Z2832" s="1768"/>
      <c r="AB2832" s="1767"/>
      <c r="AD2832" s="1768"/>
    </row>
    <row r="2833" spans="6:30" ht="18" customHeight="1">
      <c r="F2833" s="49"/>
      <c r="I2833" s="1847"/>
      <c r="J2833" s="883"/>
      <c r="L2833" s="49"/>
      <c r="M2833" s="1901"/>
      <c r="P2833" s="1764"/>
      <c r="R2833" s="1765"/>
      <c r="T2833" s="1767"/>
      <c r="V2833" s="1768"/>
      <c r="X2833" s="1767"/>
      <c r="Z2833" s="1768"/>
      <c r="AB2833" s="1767"/>
      <c r="AD2833" s="1768"/>
    </row>
    <row r="2834" spans="6:30" ht="18" customHeight="1">
      <c r="F2834" s="49"/>
      <c r="I2834" s="1847"/>
      <c r="J2834" s="883"/>
      <c r="L2834" s="49"/>
      <c r="M2834" s="1901"/>
      <c r="P2834" s="1764"/>
      <c r="R2834" s="1765"/>
      <c r="T2834" s="1767"/>
      <c r="V2834" s="1768"/>
      <c r="X2834" s="1767"/>
      <c r="Z2834" s="1768"/>
      <c r="AB2834" s="1767"/>
      <c r="AD2834" s="1768"/>
    </row>
    <row r="2835" spans="6:30" ht="18" customHeight="1">
      <c r="F2835" s="49"/>
      <c r="I2835" s="1847"/>
      <c r="J2835" s="883"/>
      <c r="L2835" s="49"/>
      <c r="M2835" s="1901"/>
      <c r="P2835" s="1764"/>
      <c r="R2835" s="1765"/>
      <c r="T2835" s="1767"/>
      <c r="V2835" s="1768"/>
      <c r="X2835" s="1767"/>
      <c r="Z2835" s="1768"/>
      <c r="AB2835" s="1767"/>
      <c r="AD2835" s="1768"/>
    </row>
    <row r="2836" spans="6:30" ht="18" customHeight="1">
      <c r="F2836" s="49"/>
      <c r="I2836" s="1847"/>
      <c r="J2836" s="883"/>
      <c r="L2836" s="49"/>
      <c r="M2836" s="1901"/>
      <c r="P2836" s="1764"/>
      <c r="R2836" s="1765"/>
      <c r="T2836" s="1767"/>
      <c r="V2836" s="1768"/>
      <c r="X2836" s="1767"/>
      <c r="Z2836" s="1768"/>
      <c r="AB2836" s="1767"/>
      <c r="AD2836" s="1768"/>
    </row>
    <row r="2837" spans="6:30" ht="18" customHeight="1">
      <c r="F2837" s="49"/>
      <c r="I2837" s="1847"/>
      <c r="J2837" s="883"/>
      <c r="L2837" s="49"/>
      <c r="M2837" s="1901"/>
      <c r="P2837" s="1764"/>
      <c r="R2837" s="1765"/>
      <c r="T2837" s="1767"/>
      <c r="V2837" s="1768"/>
      <c r="X2837" s="1767"/>
      <c r="Z2837" s="1768"/>
      <c r="AB2837" s="1767"/>
      <c r="AD2837" s="1768"/>
    </row>
    <row r="2838" spans="6:30" ht="18" customHeight="1">
      <c r="F2838" s="49"/>
      <c r="I2838" s="1847"/>
      <c r="J2838" s="883"/>
      <c r="L2838" s="49"/>
      <c r="M2838" s="1901"/>
      <c r="P2838" s="1764"/>
      <c r="R2838" s="1765"/>
      <c r="T2838" s="1767"/>
      <c r="V2838" s="1768"/>
      <c r="X2838" s="1767"/>
      <c r="Z2838" s="1768"/>
      <c r="AB2838" s="1767"/>
      <c r="AD2838" s="1768"/>
    </row>
    <row r="2839" spans="6:30" ht="18" customHeight="1">
      <c r="F2839" s="49"/>
      <c r="I2839" s="1847"/>
      <c r="J2839" s="883"/>
      <c r="L2839" s="49"/>
      <c r="M2839" s="1901"/>
      <c r="P2839" s="1764"/>
      <c r="R2839" s="1765"/>
      <c r="T2839" s="1767"/>
      <c r="V2839" s="1768"/>
      <c r="X2839" s="1767"/>
      <c r="Z2839" s="1768"/>
      <c r="AB2839" s="1767"/>
      <c r="AD2839" s="1768"/>
    </row>
    <row r="2840" spans="6:30" ht="18" customHeight="1">
      <c r="F2840" s="49"/>
      <c r="I2840" s="1847"/>
      <c r="J2840" s="883"/>
      <c r="L2840" s="49"/>
      <c r="M2840" s="1901"/>
      <c r="P2840" s="1764"/>
      <c r="R2840" s="1765"/>
      <c r="T2840" s="1767"/>
      <c r="V2840" s="1768"/>
      <c r="X2840" s="1767"/>
      <c r="Z2840" s="1768"/>
      <c r="AB2840" s="1767"/>
      <c r="AD2840" s="1768"/>
    </row>
    <row r="2841" spans="6:30" ht="18" customHeight="1">
      <c r="F2841" s="49"/>
      <c r="I2841" s="1847"/>
      <c r="J2841" s="883"/>
      <c r="L2841" s="49"/>
      <c r="M2841" s="1901"/>
      <c r="P2841" s="1764"/>
      <c r="R2841" s="1765"/>
      <c r="T2841" s="1767"/>
      <c r="V2841" s="1768"/>
      <c r="X2841" s="1767"/>
      <c r="Z2841" s="1768"/>
      <c r="AB2841" s="1767"/>
      <c r="AD2841" s="1768"/>
    </row>
    <row r="2842" spans="6:30" ht="18" customHeight="1">
      <c r="F2842" s="49"/>
      <c r="I2842" s="1847"/>
      <c r="J2842" s="883"/>
      <c r="L2842" s="49"/>
      <c r="M2842" s="1901"/>
      <c r="P2842" s="1764"/>
      <c r="R2842" s="1765"/>
      <c r="T2842" s="1767"/>
      <c r="V2842" s="1768"/>
      <c r="X2842" s="1767"/>
      <c r="Z2842" s="1768"/>
      <c r="AB2842" s="1767"/>
      <c r="AD2842" s="1768"/>
    </row>
    <row r="2843" spans="6:30" ht="18" customHeight="1">
      <c r="F2843" s="49"/>
      <c r="I2843" s="1847"/>
      <c r="J2843" s="883"/>
      <c r="L2843" s="49"/>
      <c r="M2843" s="1901"/>
      <c r="P2843" s="1764"/>
      <c r="R2843" s="1765"/>
      <c r="T2843" s="1767"/>
      <c r="V2843" s="1768"/>
      <c r="X2843" s="1767"/>
      <c r="Z2843" s="1768"/>
      <c r="AB2843" s="1767"/>
      <c r="AD2843" s="1768"/>
    </row>
    <row r="2844" spans="6:30" ht="18" customHeight="1">
      <c r="F2844" s="49"/>
      <c r="I2844" s="1847"/>
      <c r="J2844" s="883"/>
      <c r="L2844" s="49"/>
      <c r="M2844" s="1901"/>
      <c r="P2844" s="1764"/>
      <c r="R2844" s="1765"/>
      <c r="T2844" s="1767"/>
      <c r="V2844" s="1768"/>
      <c r="X2844" s="1767"/>
      <c r="Z2844" s="1768"/>
      <c r="AB2844" s="1767"/>
      <c r="AD2844" s="1768"/>
    </row>
    <row r="2845" spans="6:30" ht="18" customHeight="1">
      <c r="F2845" s="49"/>
      <c r="I2845" s="1847"/>
      <c r="J2845" s="883"/>
      <c r="L2845" s="49"/>
      <c r="M2845" s="1901"/>
      <c r="P2845" s="1764"/>
      <c r="R2845" s="1765"/>
      <c r="T2845" s="1767"/>
      <c r="V2845" s="1768"/>
      <c r="X2845" s="1767"/>
      <c r="Z2845" s="1768"/>
      <c r="AB2845" s="1767"/>
      <c r="AD2845" s="1768"/>
    </row>
    <row r="2846" spans="6:30" ht="18" customHeight="1">
      <c r="F2846" s="49"/>
      <c r="I2846" s="1847"/>
      <c r="J2846" s="883"/>
      <c r="L2846" s="49"/>
      <c r="M2846" s="1901"/>
      <c r="P2846" s="1764"/>
      <c r="R2846" s="1765"/>
      <c r="T2846" s="1767"/>
      <c r="V2846" s="1768"/>
      <c r="X2846" s="1767"/>
      <c r="Z2846" s="1768"/>
      <c r="AB2846" s="1767"/>
      <c r="AD2846" s="1768"/>
    </row>
    <row r="2847" spans="6:30" ht="18" customHeight="1">
      <c r="F2847" s="49"/>
      <c r="I2847" s="1847"/>
      <c r="J2847" s="883"/>
      <c r="L2847" s="49"/>
      <c r="M2847" s="1901"/>
      <c r="P2847" s="1764"/>
      <c r="R2847" s="1765"/>
      <c r="T2847" s="1767"/>
      <c r="V2847" s="1768"/>
      <c r="X2847" s="1767"/>
      <c r="Z2847" s="1768"/>
      <c r="AB2847" s="1767"/>
      <c r="AD2847" s="1768"/>
    </row>
    <row r="2848" spans="6:30" ht="18" customHeight="1">
      <c r="F2848" s="49"/>
      <c r="I2848" s="1847"/>
      <c r="J2848" s="883"/>
      <c r="L2848" s="49"/>
      <c r="M2848" s="1901"/>
      <c r="P2848" s="1764"/>
      <c r="R2848" s="1765"/>
      <c r="T2848" s="1767"/>
      <c r="V2848" s="1768"/>
      <c r="X2848" s="1767"/>
      <c r="Z2848" s="1768"/>
      <c r="AB2848" s="1767"/>
      <c r="AD2848" s="1768"/>
    </row>
    <row r="2849" spans="6:30" ht="18" customHeight="1">
      <c r="F2849" s="49"/>
      <c r="I2849" s="1847"/>
      <c r="J2849" s="883"/>
      <c r="L2849" s="49"/>
      <c r="M2849" s="1901"/>
      <c r="P2849" s="1764"/>
      <c r="R2849" s="1765"/>
      <c r="T2849" s="1767"/>
      <c r="V2849" s="1768"/>
      <c r="X2849" s="1767"/>
      <c r="Z2849" s="1768"/>
      <c r="AB2849" s="1767"/>
      <c r="AD2849" s="1768"/>
    </row>
    <row r="2850" spans="6:30" ht="18" customHeight="1">
      <c r="F2850" s="49"/>
      <c r="I2850" s="1847"/>
      <c r="J2850" s="883"/>
      <c r="L2850" s="49"/>
      <c r="M2850" s="1901"/>
      <c r="P2850" s="1764"/>
      <c r="R2850" s="1765"/>
      <c r="T2850" s="1767"/>
      <c r="V2850" s="1768"/>
      <c r="X2850" s="1767"/>
      <c r="Z2850" s="1768"/>
      <c r="AB2850" s="1767"/>
      <c r="AD2850" s="1768"/>
    </row>
    <row r="2851" spans="6:30" ht="18" customHeight="1">
      <c r="F2851" s="49"/>
      <c r="I2851" s="1847"/>
      <c r="J2851" s="883"/>
      <c r="L2851" s="49"/>
      <c r="M2851" s="1901"/>
      <c r="P2851" s="1764"/>
      <c r="R2851" s="1765"/>
      <c r="T2851" s="1767"/>
      <c r="V2851" s="1768"/>
      <c r="X2851" s="1767"/>
      <c r="Z2851" s="1768"/>
      <c r="AB2851" s="1767"/>
      <c r="AD2851" s="1768"/>
    </row>
    <row r="2852" spans="6:30" ht="18" customHeight="1">
      <c r="F2852" s="49"/>
      <c r="I2852" s="1847"/>
      <c r="J2852" s="883"/>
      <c r="L2852" s="49"/>
      <c r="M2852" s="1901"/>
      <c r="P2852" s="1764"/>
      <c r="R2852" s="1765"/>
      <c r="T2852" s="1767"/>
      <c r="V2852" s="1768"/>
      <c r="X2852" s="1767"/>
      <c r="Z2852" s="1768"/>
      <c r="AB2852" s="1767"/>
      <c r="AD2852" s="1768"/>
    </row>
    <row r="2853" spans="6:30" ht="18" customHeight="1">
      <c r="F2853" s="49"/>
      <c r="I2853" s="1847"/>
      <c r="J2853" s="883"/>
      <c r="L2853" s="49"/>
      <c r="M2853" s="1901"/>
      <c r="P2853" s="1764"/>
      <c r="R2853" s="1765"/>
      <c r="T2853" s="1767"/>
      <c r="V2853" s="1768"/>
      <c r="X2853" s="1767"/>
      <c r="Z2853" s="1768"/>
      <c r="AB2853" s="1767"/>
      <c r="AD2853" s="1768"/>
    </row>
    <row r="2854" spans="6:30" ht="18" customHeight="1">
      <c r="F2854" s="49"/>
      <c r="I2854" s="1847"/>
      <c r="J2854" s="883"/>
      <c r="L2854" s="49"/>
      <c r="M2854" s="1901"/>
      <c r="P2854" s="1764"/>
      <c r="R2854" s="1765"/>
      <c r="T2854" s="1767"/>
      <c r="V2854" s="1768"/>
      <c r="X2854" s="1767"/>
      <c r="Z2854" s="1768"/>
      <c r="AB2854" s="1767"/>
      <c r="AD2854" s="1768"/>
    </row>
    <row r="2855" spans="6:30" ht="18" customHeight="1">
      <c r="F2855" s="49"/>
      <c r="I2855" s="1847"/>
      <c r="J2855" s="883"/>
      <c r="L2855" s="49"/>
      <c r="M2855" s="1901"/>
      <c r="P2855" s="1764"/>
      <c r="R2855" s="1765"/>
      <c r="T2855" s="1767"/>
      <c r="V2855" s="1768"/>
      <c r="X2855" s="1767"/>
      <c r="Z2855" s="1768"/>
      <c r="AB2855" s="1767"/>
      <c r="AD2855" s="1768"/>
    </row>
    <row r="2856" spans="6:30" ht="18" customHeight="1">
      <c r="F2856" s="49"/>
      <c r="I2856" s="1847"/>
      <c r="J2856" s="883"/>
      <c r="L2856" s="49"/>
      <c r="M2856" s="1901"/>
      <c r="P2856" s="1764"/>
      <c r="R2856" s="1765"/>
      <c r="T2856" s="1767"/>
      <c r="V2856" s="1768"/>
      <c r="X2856" s="1767"/>
      <c r="Z2856" s="1768"/>
      <c r="AB2856" s="1767"/>
      <c r="AD2856" s="1768"/>
    </row>
    <row r="2857" spans="6:30" ht="18" customHeight="1">
      <c r="F2857" s="49"/>
      <c r="I2857" s="1847"/>
      <c r="J2857" s="883"/>
      <c r="L2857" s="49"/>
      <c r="M2857" s="1901"/>
      <c r="P2857" s="1764"/>
      <c r="R2857" s="1765"/>
      <c r="T2857" s="1767"/>
      <c r="V2857" s="1768"/>
      <c r="X2857" s="1767"/>
      <c r="Z2857" s="1768"/>
      <c r="AB2857" s="1767"/>
      <c r="AD2857" s="1768"/>
    </row>
    <row r="2858" spans="6:30" ht="18" customHeight="1">
      <c r="F2858" s="49"/>
      <c r="I2858" s="1847"/>
      <c r="J2858" s="883"/>
      <c r="L2858" s="49"/>
      <c r="M2858" s="1901"/>
      <c r="P2858" s="1764"/>
      <c r="R2858" s="1765"/>
      <c r="T2858" s="1767"/>
      <c r="V2858" s="1768"/>
      <c r="X2858" s="1767"/>
      <c r="Z2858" s="1768"/>
      <c r="AB2858" s="1767"/>
      <c r="AD2858" s="1768"/>
    </row>
    <row r="2859" spans="6:30" ht="18" customHeight="1">
      <c r="F2859" s="49"/>
      <c r="I2859" s="1847"/>
      <c r="J2859" s="883"/>
      <c r="L2859" s="49"/>
      <c r="M2859" s="1901"/>
      <c r="P2859" s="1764"/>
      <c r="R2859" s="1765"/>
      <c r="T2859" s="1767"/>
      <c r="V2859" s="1768"/>
      <c r="X2859" s="1767"/>
      <c r="Z2859" s="1768"/>
      <c r="AB2859" s="1767"/>
      <c r="AD2859" s="1768"/>
    </row>
    <row r="2860" spans="6:30" ht="18" customHeight="1">
      <c r="F2860" s="49"/>
      <c r="I2860" s="1847"/>
      <c r="J2860" s="883"/>
      <c r="L2860" s="49"/>
      <c r="M2860" s="1901"/>
      <c r="P2860" s="1764"/>
      <c r="R2860" s="1765"/>
      <c r="T2860" s="1767"/>
      <c r="V2860" s="1768"/>
      <c r="X2860" s="1767"/>
      <c r="Z2860" s="1768"/>
      <c r="AB2860" s="1767"/>
      <c r="AD2860" s="1768"/>
    </row>
    <row r="2861" spans="6:30" ht="18" customHeight="1">
      <c r="F2861" s="49"/>
      <c r="I2861" s="1847"/>
      <c r="J2861" s="883"/>
      <c r="L2861" s="49"/>
      <c r="M2861" s="1901"/>
      <c r="P2861" s="1764"/>
      <c r="R2861" s="1765"/>
      <c r="T2861" s="1767"/>
      <c r="V2861" s="1768"/>
      <c r="X2861" s="1767"/>
      <c r="Z2861" s="1768"/>
      <c r="AB2861" s="1767"/>
      <c r="AD2861" s="1768"/>
    </row>
    <row r="2862" spans="6:30" ht="18" customHeight="1">
      <c r="F2862" s="49"/>
      <c r="I2862" s="1847"/>
      <c r="J2862" s="883"/>
      <c r="L2862" s="49"/>
      <c r="M2862" s="1901"/>
      <c r="P2862" s="1764"/>
      <c r="R2862" s="1765"/>
      <c r="T2862" s="1767"/>
      <c r="V2862" s="1768"/>
      <c r="X2862" s="1767"/>
      <c r="Z2862" s="1768"/>
      <c r="AB2862" s="1767"/>
      <c r="AD2862" s="1768"/>
    </row>
    <row r="2863" spans="6:30" ht="18" customHeight="1">
      <c r="F2863" s="49"/>
      <c r="I2863" s="1847"/>
      <c r="J2863" s="883"/>
      <c r="L2863" s="49"/>
      <c r="M2863" s="1901"/>
      <c r="P2863" s="1764"/>
      <c r="R2863" s="1765"/>
      <c r="T2863" s="1767"/>
      <c r="V2863" s="1768"/>
      <c r="X2863" s="1767"/>
      <c r="Z2863" s="1768"/>
      <c r="AB2863" s="1767"/>
      <c r="AD2863" s="1768"/>
    </row>
    <row r="2864" spans="6:30" ht="18" customHeight="1">
      <c r="F2864" s="49"/>
      <c r="I2864" s="1847"/>
      <c r="J2864" s="883"/>
      <c r="L2864" s="49"/>
      <c r="M2864" s="1901"/>
      <c r="P2864" s="1764"/>
      <c r="R2864" s="1765"/>
      <c r="T2864" s="1767"/>
      <c r="V2864" s="1768"/>
      <c r="X2864" s="1767"/>
      <c r="Z2864" s="1768"/>
      <c r="AB2864" s="1767"/>
      <c r="AD2864" s="1768"/>
    </row>
    <row r="2865" spans="6:30" ht="18" customHeight="1">
      <c r="F2865" s="49"/>
      <c r="I2865" s="1847"/>
      <c r="J2865" s="883"/>
      <c r="L2865" s="49"/>
      <c r="M2865" s="1901"/>
      <c r="P2865" s="1764"/>
      <c r="R2865" s="1765"/>
      <c r="T2865" s="1767"/>
      <c r="V2865" s="1768"/>
      <c r="X2865" s="1767"/>
      <c r="Z2865" s="1768"/>
      <c r="AB2865" s="1767"/>
      <c r="AD2865" s="1768"/>
    </row>
    <row r="2866" spans="6:30" ht="18" customHeight="1">
      <c r="F2866" s="49"/>
      <c r="I2866" s="1847"/>
      <c r="J2866" s="883"/>
      <c r="L2866" s="49"/>
      <c r="M2866" s="1901"/>
      <c r="P2866" s="1764"/>
      <c r="R2866" s="1765"/>
      <c r="T2866" s="1767"/>
      <c r="V2866" s="1768"/>
      <c r="X2866" s="1767"/>
      <c r="Z2866" s="1768"/>
      <c r="AB2866" s="1767"/>
      <c r="AD2866" s="1768"/>
    </row>
    <row r="2867" spans="6:30" ht="18" customHeight="1">
      <c r="F2867" s="49"/>
      <c r="I2867" s="1847"/>
      <c r="J2867" s="883"/>
      <c r="L2867" s="49"/>
      <c r="M2867" s="1901"/>
      <c r="P2867" s="1764"/>
      <c r="R2867" s="1765"/>
      <c r="T2867" s="1767"/>
      <c r="V2867" s="1768"/>
      <c r="X2867" s="1767"/>
      <c r="Z2867" s="1768"/>
      <c r="AB2867" s="1767"/>
      <c r="AD2867" s="1768"/>
    </row>
    <row r="2868" spans="6:30" ht="18" customHeight="1">
      <c r="F2868" s="49"/>
      <c r="I2868" s="1847"/>
      <c r="J2868" s="883"/>
      <c r="L2868" s="49"/>
      <c r="M2868" s="1901"/>
      <c r="P2868" s="1764"/>
      <c r="R2868" s="1765"/>
      <c r="T2868" s="1767"/>
      <c r="V2868" s="1768"/>
      <c r="X2868" s="1767"/>
      <c r="Z2868" s="1768"/>
      <c r="AB2868" s="1767"/>
      <c r="AD2868" s="1768"/>
    </row>
    <row r="2869" spans="6:30" ht="18" customHeight="1">
      <c r="F2869" s="49"/>
      <c r="I2869" s="1847"/>
      <c r="J2869" s="883"/>
      <c r="L2869" s="49"/>
      <c r="M2869" s="1901"/>
      <c r="P2869" s="1764"/>
      <c r="R2869" s="1765"/>
      <c r="T2869" s="1767"/>
      <c r="V2869" s="1768"/>
      <c r="X2869" s="1767"/>
      <c r="Z2869" s="1768"/>
      <c r="AB2869" s="1767"/>
      <c r="AD2869" s="1768"/>
    </row>
    <row r="2870" spans="6:30" ht="18" customHeight="1">
      <c r="F2870" s="49"/>
      <c r="I2870" s="1847"/>
      <c r="J2870" s="883"/>
      <c r="L2870" s="49"/>
      <c r="M2870" s="1901"/>
      <c r="P2870" s="1764"/>
      <c r="R2870" s="1765"/>
      <c r="T2870" s="1767"/>
      <c r="V2870" s="1768"/>
      <c r="X2870" s="1767"/>
      <c r="Z2870" s="1768"/>
      <c r="AB2870" s="1767"/>
      <c r="AD2870" s="1768"/>
    </row>
    <row r="2871" spans="6:30" ht="18" customHeight="1">
      <c r="F2871" s="49"/>
      <c r="I2871" s="1847"/>
      <c r="J2871" s="883"/>
      <c r="L2871" s="49"/>
      <c r="M2871" s="1901"/>
      <c r="P2871" s="1764"/>
      <c r="R2871" s="1765"/>
      <c r="T2871" s="1767"/>
      <c r="V2871" s="1768"/>
      <c r="X2871" s="1767"/>
      <c r="Z2871" s="1768"/>
      <c r="AB2871" s="1767"/>
      <c r="AD2871" s="1768"/>
    </row>
    <row r="2872" spans="6:30" ht="18" customHeight="1">
      <c r="F2872" s="49"/>
      <c r="I2872" s="1847"/>
      <c r="J2872" s="883"/>
      <c r="L2872" s="49"/>
      <c r="M2872" s="1901"/>
      <c r="P2872" s="1764"/>
      <c r="R2872" s="1765"/>
      <c r="T2872" s="1767"/>
      <c r="V2872" s="1768"/>
      <c r="X2872" s="1767"/>
      <c r="Z2872" s="1768"/>
      <c r="AB2872" s="1767"/>
      <c r="AD2872" s="1768"/>
    </row>
    <row r="2873" spans="6:30" ht="18" customHeight="1">
      <c r="F2873" s="49"/>
      <c r="I2873" s="1847"/>
      <c r="J2873" s="883"/>
      <c r="L2873" s="49"/>
      <c r="M2873" s="1901"/>
      <c r="P2873" s="1764"/>
      <c r="R2873" s="1765"/>
      <c r="T2873" s="1767"/>
      <c r="V2873" s="1768"/>
      <c r="X2873" s="1767"/>
      <c r="Z2873" s="1768"/>
      <c r="AB2873" s="1767"/>
      <c r="AD2873" s="1768"/>
    </row>
    <row r="2874" spans="6:30" ht="18" customHeight="1">
      <c r="F2874" s="49"/>
      <c r="I2874" s="1847"/>
      <c r="J2874" s="883"/>
      <c r="L2874" s="49"/>
      <c r="M2874" s="1901"/>
      <c r="P2874" s="1764"/>
      <c r="R2874" s="1765"/>
      <c r="T2874" s="1767"/>
      <c r="V2874" s="1768"/>
      <c r="X2874" s="1767"/>
      <c r="Z2874" s="1768"/>
      <c r="AB2874" s="1767"/>
      <c r="AD2874" s="1768"/>
    </row>
    <row r="2875" spans="6:30" ht="18" customHeight="1">
      <c r="F2875" s="49"/>
      <c r="I2875" s="1847"/>
      <c r="J2875" s="883"/>
      <c r="L2875" s="49"/>
      <c r="M2875" s="1901"/>
      <c r="P2875" s="1764"/>
      <c r="R2875" s="1765"/>
      <c r="T2875" s="1767"/>
      <c r="V2875" s="1768"/>
      <c r="X2875" s="1767"/>
      <c r="Z2875" s="1768"/>
      <c r="AB2875" s="1767"/>
      <c r="AD2875" s="1768"/>
    </row>
    <row r="2876" spans="6:30" ht="18" customHeight="1">
      <c r="F2876" s="49"/>
      <c r="I2876" s="1847"/>
      <c r="J2876" s="883"/>
      <c r="L2876" s="49"/>
      <c r="M2876" s="1901"/>
      <c r="P2876" s="1764"/>
      <c r="R2876" s="1765"/>
      <c r="T2876" s="1767"/>
      <c r="V2876" s="1768"/>
      <c r="X2876" s="1767"/>
      <c r="Z2876" s="1768"/>
      <c r="AB2876" s="1767"/>
      <c r="AD2876" s="1768"/>
    </row>
    <row r="2877" spans="6:30" ht="18" customHeight="1">
      <c r="F2877" s="49"/>
      <c r="I2877" s="1847"/>
      <c r="J2877" s="883"/>
      <c r="L2877" s="49"/>
      <c r="M2877" s="1901"/>
      <c r="P2877" s="1764"/>
      <c r="R2877" s="1765"/>
      <c r="T2877" s="1767"/>
      <c r="V2877" s="1768"/>
      <c r="X2877" s="1767"/>
      <c r="Z2877" s="1768"/>
      <c r="AB2877" s="1767"/>
      <c r="AD2877" s="1768"/>
    </row>
    <row r="2878" spans="6:30" ht="18" customHeight="1">
      <c r="F2878" s="49"/>
      <c r="I2878" s="1847"/>
      <c r="J2878" s="883"/>
      <c r="L2878" s="49"/>
      <c r="M2878" s="1901"/>
      <c r="P2878" s="1764"/>
      <c r="R2878" s="1765"/>
      <c r="T2878" s="1767"/>
      <c r="V2878" s="1768"/>
      <c r="X2878" s="1767"/>
      <c r="Z2878" s="1768"/>
      <c r="AB2878" s="1767"/>
      <c r="AD2878" s="1768"/>
    </row>
    <row r="2879" spans="6:30" ht="18" customHeight="1">
      <c r="F2879" s="49"/>
      <c r="I2879" s="1847"/>
      <c r="J2879" s="883"/>
      <c r="L2879" s="49"/>
      <c r="M2879" s="1901"/>
      <c r="P2879" s="1764"/>
      <c r="R2879" s="1765"/>
      <c r="T2879" s="1767"/>
      <c r="V2879" s="1768"/>
      <c r="X2879" s="1767"/>
      <c r="Z2879" s="1768"/>
      <c r="AB2879" s="1767"/>
      <c r="AD2879" s="1768"/>
    </row>
    <row r="2880" spans="6:30" ht="18" customHeight="1">
      <c r="F2880" s="49"/>
      <c r="I2880" s="1847"/>
      <c r="J2880" s="883"/>
      <c r="L2880" s="49"/>
      <c r="M2880" s="1901"/>
      <c r="P2880" s="1764"/>
      <c r="R2880" s="1765"/>
      <c r="T2880" s="1767"/>
      <c r="V2880" s="1768"/>
      <c r="X2880" s="1767"/>
      <c r="Z2880" s="1768"/>
      <c r="AB2880" s="1767"/>
      <c r="AD2880" s="1768"/>
    </row>
    <row r="2881" spans="6:30" ht="18" customHeight="1">
      <c r="F2881" s="49"/>
      <c r="I2881" s="1847"/>
      <c r="J2881" s="883"/>
      <c r="L2881" s="49"/>
      <c r="M2881" s="1901"/>
      <c r="P2881" s="1764"/>
      <c r="R2881" s="1765"/>
      <c r="T2881" s="1767"/>
      <c r="V2881" s="1768"/>
      <c r="X2881" s="1767"/>
      <c r="Z2881" s="1768"/>
      <c r="AB2881" s="1767"/>
      <c r="AD2881" s="1768"/>
    </row>
    <row r="2882" spans="6:30" ht="18" customHeight="1">
      <c r="F2882" s="49"/>
      <c r="I2882" s="1847"/>
      <c r="J2882" s="883"/>
      <c r="L2882" s="49"/>
      <c r="M2882" s="1901"/>
      <c r="P2882" s="1764"/>
      <c r="R2882" s="1765"/>
      <c r="T2882" s="1767"/>
      <c r="V2882" s="1768"/>
      <c r="X2882" s="1767"/>
      <c r="Z2882" s="1768"/>
      <c r="AB2882" s="1767"/>
      <c r="AD2882" s="1768"/>
    </row>
    <row r="2883" spans="6:30" ht="18" customHeight="1">
      <c r="F2883" s="49"/>
      <c r="I2883" s="1847"/>
      <c r="J2883" s="883"/>
      <c r="L2883" s="49"/>
      <c r="M2883" s="1901"/>
      <c r="P2883" s="1764"/>
      <c r="R2883" s="1765"/>
      <c r="T2883" s="1767"/>
      <c r="V2883" s="1768"/>
      <c r="X2883" s="1767"/>
      <c r="Z2883" s="1768"/>
      <c r="AB2883" s="1767"/>
      <c r="AD2883" s="1768"/>
    </row>
    <row r="2884" spans="6:30" ht="18" customHeight="1">
      <c r="F2884" s="49"/>
      <c r="I2884" s="1847"/>
      <c r="J2884" s="883"/>
      <c r="L2884" s="49"/>
      <c r="M2884" s="1901"/>
      <c r="P2884" s="1764"/>
      <c r="R2884" s="1765"/>
      <c r="T2884" s="1767"/>
      <c r="V2884" s="1768"/>
      <c r="X2884" s="1767"/>
      <c r="Z2884" s="1768"/>
      <c r="AB2884" s="1767"/>
      <c r="AD2884" s="1768"/>
    </row>
    <row r="2885" spans="6:30" ht="18" customHeight="1">
      <c r="F2885" s="49"/>
      <c r="I2885" s="1847"/>
      <c r="J2885" s="883"/>
      <c r="L2885" s="49"/>
      <c r="M2885" s="1901"/>
      <c r="P2885" s="1764"/>
      <c r="R2885" s="1765"/>
      <c r="T2885" s="1767"/>
      <c r="V2885" s="1768"/>
      <c r="X2885" s="1767"/>
      <c r="Z2885" s="1768"/>
      <c r="AB2885" s="1767"/>
      <c r="AD2885" s="1768"/>
    </row>
    <row r="2886" spans="6:30" ht="18" customHeight="1">
      <c r="F2886" s="49"/>
      <c r="I2886" s="1847"/>
      <c r="J2886" s="883"/>
      <c r="L2886" s="49"/>
      <c r="M2886" s="1901"/>
      <c r="P2886" s="1764"/>
      <c r="R2886" s="1765"/>
      <c r="T2886" s="1767"/>
      <c r="V2886" s="1768"/>
      <c r="X2886" s="1767"/>
      <c r="Z2886" s="1768"/>
      <c r="AB2886" s="1767"/>
      <c r="AD2886" s="1768"/>
    </row>
    <row r="2887" spans="6:30" ht="18" customHeight="1">
      <c r="F2887" s="49"/>
      <c r="I2887" s="1847"/>
      <c r="J2887" s="883"/>
      <c r="L2887" s="49"/>
      <c r="M2887" s="1901"/>
      <c r="P2887" s="1764"/>
      <c r="R2887" s="1765"/>
      <c r="T2887" s="1767"/>
      <c r="V2887" s="1768"/>
      <c r="X2887" s="1767"/>
      <c r="Z2887" s="1768"/>
      <c r="AB2887" s="1767"/>
      <c r="AD2887" s="1768"/>
    </row>
    <row r="2888" spans="6:30" ht="18" customHeight="1">
      <c r="F2888" s="49"/>
      <c r="I2888" s="1847"/>
      <c r="J2888" s="883"/>
      <c r="L2888" s="49"/>
      <c r="M2888" s="1901"/>
      <c r="P2888" s="1764"/>
      <c r="R2888" s="1765"/>
      <c r="T2888" s="1767"/>
      <c r="V2888" s="1768"/>
      <c r="X2888" s="1767"/>
      <c r="Z2888" s="1768"/>
      <c r="AB2888" s="1767"/>
      <c r="AD2888" s="1768"/>
    </row>
    <row r="2889" spans="6:30" ht="18" customHeight="1">
      <c r="F2889" s="49"/>
      <c r="I2889" s="1847"/>
      <c r="J2889" s="883"/>
      <c r="L2889" s="49"/>
      <c r="M2889" s="1901"/>
      <c r="P2889" s="1764"/>
      <c r="R2889" s="1765"/>
      <c r="T2889" s="1767"/>
      <c r="V2889" s="1768"/>
      <c r="X2889" s="1767"/>
      <c r="Z2889" s="1768"/>
      <c r="AB2889" s="1767"/>
      <c r="AD2889" s="1768"/>
    </row>
    <row r="2890" spans="6:30" ht="18" customHeight="1">
      <c r="F2890" s="49"/>
      <c r="I2890" s="1847"/>
      <c r="J2890" s="883"/>
      <c r="L2890" s="49"/>
      <c r="M2890" s="1901"/>
      <c r="P2890" s="1764"/>
      <c r="R2890" s="1765"/>
      <c r="T2890" s="1767"/>
      <c r="V2890" s="1768"/>
      <c r="X2890" s="1767"/>
      <c r="Z2890" s="1768"/>
      <c r="AB2890" s="1767"/>
      <c r="AD2890" s="1768"/>
    </row>
    <row r="2891" spans="6:30" ht="18" customHeight="1">
      <c r="F2891" s="49"/>
      <c r="I2891" s="1847"/>
      <c r="J2891" s="883"/>
      <c r="L2891" s="49"/>
      <c r="M2891" s="1901"/>
      <c r="P2891" s="1764"/>
      <c r="R2891" s="1765"/>
      <c r="T2891" s="1767"/>
      <c r="V2891" s="1768"/>
      <c r="X2891" s="1767"/>
      <c r="Z2891" s="1768"/>
      <c r="AB2891" s="1767"/>
      <c r="AD2891" s="1768"/>
    </row>
    <row r="2892" spans="6:30" ht="18" customHeight="1">
      <c r="F2892" s="49"/>
      <c r="I2892" s="1847"/>
      <c r="J2892" s="883"/>
      <c r="L2892" s="49"/>
      <c r="M2892" s="1901"/>
      <c r="P2892" s="1764"/>
      <c r="R2892" s="1765"/>
      <c r="T2892" s="1767"/>
      <c r="V2892" s="1768"/>
      <c r="X2892" s="1767"/>
      <c r="Z2892" s="1768"/>
      <c r="AB2892" s="1767"/>
      <c r="AD2892" s="1768"/>
    </row>
    <row r="2893" spans="6:30" ht="18" customHeight="1">
      <c r="F2893" s="49"/>
      <c r="I2893" s="1847"/>
      <c r="J2893" s="883"/>
      <c r="L2893" s="49"/>
      <c r="M2893" s="1901"/>
      <c r="P2893" s="1764"/>
      <c r="R2893" s="1765"/>
      <c r="T2893" s="1767"/>
      <c r="V2893" s="1768"/>
      <c r="X2893" s="1767"/>
      <c r="Z2893" s="1768"/>
      <c r="AB2893" s="1767"/>
      <c r="AD2893" s="1768"/>
    </row>
    <row r="2894" spans="6:30" ht="18" customHeight="1">
      <c r="F2894" s="49"/>
      <c r="I2894" s="1847"/>
      <c r="J2894" s="883"/>
      <c r="L2894" s="49"/>
      <c r="M2894" s="1901"/>
      <c r="P2894" s="1764"/>
      <c r="R2894" s="1765"/>
      <c r="T2894" s="1767"/>
      <c r="V2894" s="1768"/>
      <c r="X2894" s="1767"/>
      <c r="Z2894" s="1768"/>
      <c r="AB2894" s="1767"/>
      <c r="AD2894" s="1768"/>
    </row>
    <row r="2895" spans="6:30" ht="18" customHeight="1">
      <c r="F2895" s="49"/>
      <c r="I2895" s="1847"/>
      <c r="J2895" s="883"/>
      <c r="L2895" s="49"/>
      <c r="M2895" s="1901"/>
      <c r="P2895" s="1764"/>
      <c r="R2895" s="1765"/>
      <c r="T2895" s="1767"/>
      <c r="V2895" s="1768"/>
      <c r="X2895" s="1767"/>
      <c r="Z2895" s="1768"/>
      <c r="AB2895" s="1767"/>
      <c r="AD2895" s="1768"/>
    </row>
    <row r="2896" spans="6:30" ht="18" customHeight="1">
      <c r="F2896" s="49"/>
      <c r="I2896" s="1847"/>
      <c r="J2896" s="883"/>
      <c r="L2896" s="49"/>
      <c r="M2896" s="1901"/>
      <c r="P2896" s="1764"/>
      <c r="R2896" s="1765"/>
      <c r="T2896" s="1767"/>
      <c r="V2896" s="1768"/>
      <c r="X2896" s="1767"/>
      <c r="Z2896" s="1768"/>
      <c r="AB2896" s="1767"/>
      <c r="AD2896" s="1768"/>
    </row>
    <row r="2897" spans="6:30" ht="18" customHeight="1">
      <c r="F2897" s="49"/>
      <c r="I2897" s="1847"/>
      <c r="J2897" s="883"/>
      <c r="L2897" s="49"/>
      <c r="M2897" s="1901"/>
      <c r="P2897" s="1764"/>
      <c r="R2897" s="1765"/>
      <c r="T2897" s="1767"/>
      <c r="V2897" s="1768"/>
      <c r="X2897" s="1767"/>
      <c r="Z2897" s="1768"/>
      <c r="AB2897" s="1767"/>
      <c r="AD2897" s="1768"/>
    </row>
    <row r="2898" spans="6:30" ht="18" customHeight="1">
      <c r="F2898" s="49"/>
      <c r="I2898" s="1847"/>
      <c r="J2898" s="883"/>
      <c r="L2898" s="49"/>
      <c r="M2898" s="1901"/>
      <c r="P2898" s="1764"/>
      <c r="R2898" s="1765"/>
      <c r="T2898" s="1767"/>
      <c r="V2898" s="1768"/>
      <c r="X2898" s="1767"/>
      <c r="Z2898" s="1768"/>
      <c r="AB2898" s="1767"/>
      <c r="AD2898" s="1768"/>
    </row>
    <row r="2899" spans="6:30" ht="18" customHeight="1">
      <c r="F2899" s="49"/>
      <c r="I2899" s="1847"/>
      <c r="J2899" s="883"/>
      <c r="L2899" s="49"/>
      <c r="M2899" s="1901"/>
      <c r="P2899" s="1764"/>
      <c r="R2899" s="1765"/>
      <c r="T2899" s="1767"/>
      <c r="V2899" s="1768"/>
      <c r="X2899" s="1767"/>
      <c r="Z2899" s="1768"/>
      <c r="AB2899" s="1767"/>
      <c r="AD2899" s="1768"/>
    </row>
    <row r="2900" spans="6:30" ht="18" customHeight="1">
      <c r="F2900" s="49"/>
      <c r="I2900" s="1847"/>
      <c r="J2900" s="883"/>
      <c r="L2900" s="49"/>
      <c r="M2900" s="1901"/>
      <c r="P2900" s="1764"/>
      <c r="R2900" s="1765"/>
      <c r="T2900" s="1767"/>
      <c r="V2900" s="1768"/>
      <c r="X2900" s="1767"/>
      <c r="Z2900" s="1768"/>
      <c r="AB2900" s="1767"/>
      <c r="AD2900" s="1768"/>
    </row>
    <row r="2901" spans="6:30" ht="18" customHeight="1">
      <c r="F2901" s="49"/>
      <c r="I2901" s="1847"/>
      <c r="J2901" s="883"/>
      <c r="L2901" s="49"/>
      <c r="M2901" s="1901"/>
      <c r="P2901" s="1764"/>
      <c r="R2901" s="1765"/>
      <c r="T2901" s="1767"/>
      <c r="V2901" s="1768"/>
      <c r="X2901" s="1767"/>
      <c r="Z2901" s="1768"/>
      <c r="AB2901" s="1767"/>
      <c r="AD2901" s="1768"/>
    </row>
    <row r="2902" spans="6:30" ht="18" customHeight="1">
      <c r="F2902" s="49"/>
      <c r="I2902" s="1847"/>
      <c r="J2902" s="883"/>
      <c r="L2902" s="49"/>
      <c r="M2902" s="1901"/>
      <c r="P2902" s="1764"/>
      <c r="R2902" s="1765"/>
      <c r="T2902" s="1767"/>
      <c r="V2902" s="1768"/>
      <c r="X2902" s="1767"/>
      <c r="Z2902" s="1768"/>
      <c r="AB2902" s="1767"/>
      <c r="AD2902" s="1768"/>
    </row>
    <row r="2903" spans="6:30" ht="18" customHeight="1">
      <c r="F2903" s="49"/>
      <c r="I2903" s="1847"/>
      <c r="J2903" s="883"/>
      <c r="L2903" s="49"/>
      <c r="M2903" s="1901"/>
      <c r="P2903" s="1764"/>
      <c r="R2903" s="1765"/>
      <c r="T2903" s="1767"/>
      <c r="V2903" s="1768"/>
      <c r="X2903" s="1767"/>
      <c r="Z2903" s="1768"/>
      <c r="AB2903" s="1767"/>
      <c r="AD2903" s="1768"/>
    </row>
    <row r="2904" spans="6:30" ht="18" customHeight="1">
      <c r="F2904" s="49"/>
      <c r="I2904" s="1847"/>
      <c r="J2904" s="883"/>
      <c r="L2904" s="49"/>
      <c r="M2904" s="1901"/>
      <c r="P2904" s="1764"/>
      <c r="R2904" s="1765"/>
      <c r="T2904" s="1767"/>
      <c r="V2904" s="1768"/>
      <c r="X2904" s="1767"/>
      <c r="Z2904" s="1768"/>
      <c r="AB2904" s="1767"/>
      <c r="AD2904" s="1768"/>
    </row>
    <row r="2905" spans="6:30" ht="18" customHeight="1">
      <c r="F2905" s="49"/>
      <c r="I2905" s="1847"/>
      <c r="J2905" s="883"/>
      <c r="L2905" s="49"/>
      <c r="M2905" s="1901"/>
      <c r="P2905" s="1764"/>
      <c r="R2905" s="1765"/>
      <c r="T2905" s="1767"/>
      <c r="V2905" s="1768"/>
      <c r="X2905" s="1767"/>
      <c r="Z2905" s="1768"/>
      <c r="AB2905" s="1767"/>
      <c r="AD2905" s="1768"/>
    </row>
    <row r="2906" spans="6:30" ht="18" customHeight="1">
      <c r="F2906" s="49"/>
      <c r="I2906" s="1847"/>
      <c r="J2906" s="883"/>
      <c r="L2906" s="49"/>
      <c r="M2906" s="1901"/>
      <c r="P2906" s="1764"/>
      <c r="R2906" s="1765"/>
      <c r="T2906" s="1767"/>
      <c r="V2906" s="1768"/>
      <c r="X2906" s="1767"/>
      <c r="Z2906" s="1768"/>
      <c r="AB2906" s="1767"/>
      <c r="AD2906" s="1768"/>
    </row>
    <row r="2907" spans="6:30" ht="18" customHeight="1">
      <c r="F2907" s="49"/>
      <c r="I2907" s="1847"/>
      <c r="J2907" s="883"/>
      <c r="L2907" s="49"/>
      <c r="M2907" s="1901"/>
      <c r="P2907" s="1764"/>
      <c r="R2907" s="1765"/>
      <c r="T2907" s="1767"/>
      <c r="V2907" s="1768"/>
      <c r="X2907" s="1767"/>
      <c r="Z2907" s="1768"/>
      <c r="AB2907" s="1767"/>
      <c r="AD2907" s="1768"/>
    </row>
    <row r="2908" spans="6:30" ht="18" customHeight="1">
      <c r="F2908" s="49"/>
      <c r="I2908" s="1847"/>
      <c r="J2908" s="883"/>
      <c r="L2908" s="49"/>
      <c r="M2908" s="1901"/>
      <c r="P2908" s="1764"/>
      <c r="R2908" s="1765"/>
      <c r="T2908" s="1767"/>
      <c r="V2908" s="1768"/>
      <c r="X2908" s="1767"/>
      <c r="Z2908" s="1768"/>
      <c r="AB2908" s="1767"/>
      <c r="AD2908" s="1768"/>
    </row>
    <row r="2909" spans="6:30" ht="18" customHeight="1">
      <c r="F2909" s="49"/>
      <c r="I2909" s="1847"/>
      <c r="J2909" s="883"/>
      <c r="L2909" s="49"/>
      <c r="M2909" s="1901"/>
      <c r="P2909" s="1764"/>
      <c r="R2909" s="1765"/>
      <c r="T2909" s="1767"/>
      <c r="V2909" s="1768"/>
      <c r="X2909" s="1767"/>
      <c r="Z2909" s="1768"/>
      <c r="AB2909" s="1767"/>
      <c r="AD2909" s="1768"/>
    </row>
    <row r="2910" spans="6:30" ht="18" customHeight="1">
      <c r="F2910" s="49"/>
      <c r="I2910" s="1847"/>
      <c r="J2910" s="883"/>
      <c r="L2910" s="49"/>
      <c r="M2910" s="1901"/>
      <c r="P2910" s="1764"/>
      <c r="R2910" s="1765"/>
      <c r="T2910" s="1767"/>
      <c r="V2910" s="1768"/>
      <c r="X2910" s="1767"/>
      <c r="Z2910" s="1768"/>
      <c r="AB2910" s="1767"/>
      <c r="AD2910" s="1768"/>
    </row>
    <row r="2911" spans="6:30" ht="18" customHeight="1">
      <c r="F2911" s="49"/>
      <c r="I2911" s="1847"/>
      <c r="J2911" s="883"/>
      <c r="L2911" s="49"/>
      <c r="M2911" s="1901"/>
      <c r="P2911" s="1764"/>
      <c r="R2911" s="1765"/>
      <c r="T2911" s="1767"/>
      <c r="V2911" s="1768"/>
      <c r="X2911" s="1767"/>
      <c r="Z2911" s="1768"/>
      <c r="AB2911" s="1767"/>
      <c r="AD2911" s="1768"/>
    </row>
    <row r="2912" spans="6:30" ht="18" customHeight="1">
      <c r="F2912" s="49"/>
      <c r="I2912" s="1847"/>
      <c r="J2912" s="883"/>
      <c r="L2912" s="49"/>
      <c r="M2912" s="1901"/>
      <c r="P2912" s="1764"/>
      <c r="R2912" s="1765"/>
      <c r="T2912" s="1767"/>
      <c r="V2912" s="1768"/>
      <c r="X2912" s="1767"/>
      <c r="Z2912" s="1768"/>
      <c r="AB2912" s="1767"/>
      <c r="AD2912" s="1768"/>
    </row>
    <row r="2913" spans="6:30" ht="18" customHeight="1">
      <c r="F2913" s="49"/>
      <c r="I2913" s="1847"/>
      <c r="J2913" s="883"/>
      <c r="L2913" s="49"/>
      <c r="M2913" s="1901"/>
      <c r="P2913" s="1764"/>
      <c r="R2913" s="1765"/>
      <c r="T2913" s="1767"/>
      <c r="V2913" s="1768"/>
      <c r="X2913" s="1767"/>
      <c r="Z2913" s="1768"/>
      <c r="AB2913" s="1767"/>
      <c r="AD2913" s="1768"/>
    </row>
    <row r="2914" spans="6:30" ht="18" customHeight="1">
      <c r="F2914" s="49"/>
      <c r="I2914" s="1847"/>
      <c r="J2914" s="883"/>
      <c r="L2914" s="49"/>
      <c r="M2914" s="1901"/>
      <c r="P2914" s="1764"/>
      <c r="R2914" s="1765"/>
      <c r="T2914" s="1767"/>
      <c r="V2914" s="1768"/>
      <c r="X2914" s="1767"/>
      <c r="Z2914" s="1768"/>
      <c r="AB2914" s="1767"/>
      <c r="AD2914" s="1768"/>
    </row>
    <row r="2915" spans="6:30" ht="18" customHeight="1">
      <c r="F2915" s="49"/>
      <c r="I2915" s="1847"/>
      <c r="J2915" s="883"/>
      <c r="L2915" s="49"/>
      <c r="M2915" s="1901"/>
      <c r="P2915" s="1764"/>
      <c r="R2915" s="1765"/>
      <c r="T2915" s="1767"/>
      <c r="V2915" s="1768"/>
      <c r="X2915" s="1767"/>
      <c r="Z2915" s="1768"/>
      <c r="AB2915" s="1767"/>
      <c r="AD2915" s="1768"/>
    </row>
    <row r="2916" spans="6:30" ht="18" customHeight="1">
      <c r="F2916" s="49"/>
      <c r="I2916" s="1847"/>
      <c r="J2916" s="883"/>
      <c r="L2916" s="49"/>
      <c r="M2916" s="1901"/>
      <c r="P2916" s="1764"/>
      <c r="R2916" s="1765"/>
      <c r="T2916" s="1767"/>
      <c r="V2916" s="1768"/>
      <c r="X2916" s="1767"/>
      <c r="Z2916" s="1768"/>
      <c r="AB2916" s="1767"/>
      <c r="AD2916" s="1768"/>
    </row>
    <row r="2917" spans="6:30" ht="18" customHeight="1">
      <c r="F2917" s="49"/>
      <c r="I2917" s="1847"/>
      <c r="J2917" s="883"/>
      <c r="L2917" s="49"/>
      <c r="M2917" s="1901"/>
      <c r="P2917" s="1764"/>
      <c r="R2917" s="1765"/>
      <c r="T2917" s="1767"/>
      <c r="V2917" s="1768"/>
      <c r="X2917" s="1767"/>
      <c r="Z2917" s="1768"/>
      <c r="AB2917" s="1767"/>
      <c r="AD2917" s="1768"/>
    </row>
    <row r="2918" spans="6:30" ht="18" customHeight="1">
      <c r="F2918" s="49"/>
      <c r="I2918" s="1847"/>
      <c r="J2918" s="883"/>
      <c r="L2918" s="49"/>
      <c r="M2918" s="1901"/>
      <c r="P2918" s="1764"/>
      <c r="R2918" s="1765"/>
      <c r="T2918" s="1767"/>
      <c r="V2918" s="1768"/>
      <c r="X2918" s="1767"/>
      <c r="Z2918" s="1768"/>
      <c r="AB2918" s="1767"/>
      <c r="AD2918" s="1768"/>
    </row>
    <row r="2919" spans="6:30" ht="18" customHeight="1">
      <c r="F2919" s="49"/>
      <c r="I2919" s="1847"/>
      <c r="J2919" s="883"/>
      <c r="L2919" s="49"/>
      <c r="M2919" s="1901"/>
      <c r="P2919" s="1764"/>
      <c r="R2919" s="1765"/>
      <c r="T2919" s="1767"/>
      <c r="V2919" s="1768"/>
      <c r="X2919" s="1767"/>
      <c r="Z2919" s="1768"/>
      <c r="AB2919" s="1767"/>
      <c r="AD2919" s="1768"/>
    </row>
    <row r="2920" spans="6:30" ht="18" customHeight="1">
      <c r="F2920" s="49"/>
      <c r="I2920" s="1847"/>
      <c r="J2920" s="883"/>
      <c r="L2920" s="49"/>
      <c r="M2920" s="1901"/>
      <c r="P2920" s="1764"/>
      <c r="R2920" s="1765"/>
      <c r="T2920" s="1767"/>
      <c r="V2920" s="1768"/>
      <c r="X2920" s="1767"/>
      <c r="Z2920" s="1768"/>
      <c r="AB2920" s="1767"/>
      <c r="AD2920" s="1768"/>
    </row>
    <row r="2921" spans="6:30" ht="18" customHeight="1">
      <c r="F2921" s="49"/>
      <c r="I2921" s="1847"/>
      <c r="J2921" s="883"/>
      <c r="L2921" s="49"/>
      <c r="M2921" s="1901"/>
      <c r="P2921" s="1764"/>
      <c r="R2921" s="1765"/>
      <c r="T2921" s="1767"/>
      <c r="V2921" s="1768"/>
      <c r="X2921" s="1767"/>
      <c r="Z2921" s="1768"/>
      <c r="AB2921" s="1767"/>
      <c r="AD2921" s="1768"/>
    </row>
    <row r="2922" spans="6:30" ht="18" customHeight="1">
      <c r="F2922" s="49"/>
      <c r="I2922" s="1847"/>
      <c r="J2922" s="883"/>
      <c r="L2922" s="49"/>
      <c r="M2922" s="1901"/>
      <c r="P2922" s="1764"/>
      <c r="R2922" s="1765"/>
      <c r="T2922" s="1767"/>
      <c r="V2922" s="1768"/>
      <c r="X2922" s="1767"/>
      <c r="Z2922" s="1768"/>
      <c r="AB2922" s="1767"/>
      <c r="AD2922" s="1768"/>
    </row>
    <row r="2923" spans="6:30" ht="18" customHeight="1">
      <c r="F2923" s="49"/>
      <c r="I2923" s="1847"/>
      <c r="J2923" s="883"/>
      <c r="L2923" s="49"/>
      <c r="M2923" s="1901"/>
      <c r="P2923" s="1764"/>
      <c r="R2923" s="1765"/>
      <c r="T2923" s="1767"/>
      <c r="V2923" s="1768"/>
      <c r="X2923" s="1767"/>
      <c r="Z2923" s="1768"/>
      <c r="AB2923" s="1767"/>
      <c r="AD2923" s="1768"/>
    </row>
    <row r="2924" spans="6:30" ht="18" customHeight="1">
      <c r="F2924" s="49"/>
      <c r="I2924" s="1847"/>
      <c r="J2924" s="883"/>
      <c r="L2924" s="49"/>
      <c r="M2924" s="1901"/>
      <c r="P2924" s="1764"/>
      <c r="R2924" s="1765"/>
      <c r="T2924" s="1767"/>
      <c r="V2924" s="1768"/>
      <c r="X2924" s="1767"/>
      <c r="Z2924" s="1768"/>
      <c r="AB2924" s="1767"/>
      <c r="AD2924" s="1768"/>
    </row>
    <row r="2925" spans="6:30" ht="18" customHeight="1">
      <c r="F2925" s="49"/>
      <c r="I2925" s="1847"/>
      <c r="J2925" s="883"/>
      <c r="L2925" s="49"/>
      <c r="M2925" s="1901"/>
      <c r="P2925" s="1764"/>
      <c r="R2925" s="1765"/>
      <c r="T2925" s="1767"/>
      <c r="V2925" s="1768"/>
      <c r="X2925" s="1767"/>
      <c r="Z2925" s="1768"/>
      <c r="AB2925" s="1767"/>
      <c r="AD2925" s="1768"/>
    </row>
    <row r="2926" spans="6:30" ht="18" customHeight="1">
      <c r="F2926" s="49"/>
      <c r="I2926" s="1847"/>
      <c r="J2926" s="883"/>
      <c r="L2926" s="49"/>
      <c r="M2926" s="1901"/>
      <c r="P2926" s="1764"/>
      <c r="R2926" s="1765"/>
      <c r="T2926" s="1767"/>
      <c r="V2926" s="1768"/>
      <c r="X2926" s="1767"/>
      <c r="Z2926" s="1768"/>
      <c r="AB2926" s="1767"/>
      <c r="AD2926" s="1768"/>
    </row>
    <row r="2927" spans="6:30" ht="18" customHeight="1">
      <c r="F2927" s="49"/>
      <c r="I2927" s="1847"/>
      <c r="J2927" s="883"/>
      <c r="L2927" s="49"/>
      <c r="M2927" s="1901"/>
      <c r="P2927" s="1764"/>
      <c r="R2927" s="1765"/>
      <c r="T2927" s="1767"/>
      <c r="V2927" s="1768"/>
      <c r="X2927" s="1767"/>
      <c r="Z2927" s="1768"/>
      <c r="AB2927" s="1767"/>
      <c r="AD2927" s="1768"/>
    </row>
    <row r="2928" spans="6:30" ht="18" customHeight="1">
      <c r="F2928" s="49"/>
      <c r="I2928" s="1847"/>
      <c r="J2928" s="883"/>
      <c r="L2928" s="49"/>
      <c r="M2928" s="1901"/>
      <c r="P2928" s="1764"/>
      <c r="R2928" s="1765"/>
      <c r="T2928" s="1767"/>
      <c r="V2928" s="1768"/>
      <c r="X2928" s="1767"/>
      <c r="Z2928" s="1768"/>
      <c r="AB2928" s="1767"/>
      <c r="AD2928" s="1768"/>
    </row>
    <row r="2929" spans="6:30" ht="18" customHeight="1">
      <c r="F2929" s="49"/>
      <c r="I2929" s="1847"/>
      <c r="J2929" s="883"/>
      <c r="L2929" s="49"/>
      <c r="M2929" s="1901"/>
      <c r="P2929" s="1764"/>
      <c r="R2929" s="1765"/>
      <c r="T2929" s="1767"/>
      <c r="V2929" s="1768"/>
      <c r="X2929" s="1767"/>
      <c r="Z2929" s="1768"/>
      <c r="AB2929" s="1767"/>
      <c r="AD2929" s="1768"/>
    </row>
    <row r="2930" spans="6:30" ht="18" customHeight="1">
      <c r="F2930" s="49"/>
      <c r="I2930" s="1847"/>
      <c r="J2930" s="883"/>
      <c r="L2930" s="49"/>
      <c r="M2930" s="1901"/>
      <c r="P2930" s="1764"/>
      <c r="R2930" s="1765"/>
      <c r="T2930" s="1767"/>
      <c r="V2930" s="1768"/>
      <c r="X2930" s="1767"/>
      <c r="Z2930" s="1768"/>
      <c r="AB2930" s="1767"/>
      <c r="AD2930" s="1768"/>
    </row>
    <row r="2931" spans="6:30" ht="18" customHeight="1">
      <c r="F2931" s="49"/>
      <c r="I2931" s="1847"/>
      <c r="J2931" s="883"/>
      <c r="L2931" s="49"/>
      <c r="M2931" s="1901"/>
      <c r="P2931" s="1764"/>
      <c r="R2931" s="1765"/>
      <c r="T2931" s="1767"/>
      <c r="V2931" s="1768"/>
      <c r="X2931" s="1767"/>
      <c r="Z2931" s="1768"/>
      <c r="AB2931" s="1767"/>
      <c r="AD2931" s="1768"/>
    </row>
    <row r="2932" spans="6:30" ht="18" customHeight="1">
      <c r="F2932" s="49"/>
      <c r="I2932" s="1847"/>
      <c r="J2932" s="883"/>
      <c r="L2932" s="49"/>
      <c r="M2932" s="1901"/>
      <c r="P2932" s="1764"/>
      <c r="R2932" s="1765"/>
      <c r="T2932" s="1767"/>
      <c r="V2932" s="1768"/>
      <c r="X2932" s="1767"/>
      <c r="Z2932" s="1768"/>
      <c r="AB2932" s="1767"/>
      <c r="AD2932" s="1768"/>
    </row>
    <row r="2933" spans="6:30" ht="18" customHeight="1">
      <c r="F2933" s="49"/>
      <c r="I2933" s="1847"/>
      <c r="J2933" s="883"/>
      <c r="L2933" s="49"/>
      <c r="M2933" s="1901"/>
      <c r="P2933" s="1764"/>
      <c r="R2933" s="1765"/>
      <c r="T2933" s="1767"/>
      <c r="V2933" s="1768"/>
      <c r="X2933" s="1767"/>
      <c r="Z2933" s="1768"/>
      <c r="AB2933" s="1767"/>
      <c r="AD2933" s="1768"/>
    </row>
    <row r="2934" spans="6:30" ht="18" customHeight="1">
      <c r="F2934" s="49"/>
      <c r="I2934" s="1847"/>
      <c r="J2934" s="883"/>
      <c r="L2934" s="49"/>
      <c r="M2934" s="1901"/>
      <c r="P2934" s="1764"/>
      <c r="R2934" s="1765"/>
      <c r="T2934" s="1767"/>
      <c r="V2934" s="1768"/>
      <c r="X2934" s="1767"/>
      <c r="Z2934" s="1768"/>
      <c r="AB2934" s="1767"/>
      <c r="AD2934" s="1768"/>
    </row>
    <row r="2935" spans="6:30" ht="18" customHeight="1">
      <c r="F2935" s="49"/>
      <c r="I2935" s="1847"/>
      <c r="J2935" s="883"/>
      <c r="L2935" s="49"/>
      <c r="M2935" s="1901"/>
      <c r="P2935" s="1764"/>
      <c r="R2935" s="1765"/>
      <c r="T2935" s="1767"/>
      <c r="V2935" s="1768"/>
      <c r="X2935" s="1767"/>
      <c r="Z2935" s="1768"/>
      <c r="AB2935" s="1767"/>
      <c r="AD2935" s="1768"/>
    </row>
    <row r="2936" spans="6:30" ht="18" customHeight="1">
      <c r="F2936" s="49"/>
      <c r="I2936" s="1847"/>
      <c r="J2936" s="883"/>
      <c r="L2936" s="49"/>
      <c r="M2936" s="1901"/>
      <c r="P2936" s="1764"/>
      <c r="R2936" s="1765"/>
      <c r="T2936" s="1767"/>
      <c r="V2936" s="1768"/>
      <c r="X2936" s="1767"/>
      <c r="Z2936" s="1768"/>
      <c r="AB2936" s="1767"/>
      <c r="AD2936" s="1768"/>
    </row>
    <row r="2937" spans="6:30" ht="18" customHeight="1">
      <c r="F2937" s="49"/>
      <c r="I2937" s="1847"/>
      <c r="J2937" s="883"/>
      <c r="L2937" s="49"/>
      <c r="M2937" s="1901"/>
      <c r="P2937" s="1764"/>
      <c r="R2937" s="1765"/>
      <c r="T2937" s="1767"/>
      <c r="V2937" s="1768"/>
      <c r="X2937" s="1767"/>
      <c r="Z2937" s="1768"/>
      <c r="AB2937" s="1767"/>
      <c r="AD2937" s="1768"/>
    </row>
    <row r="2938" spans="6:30" ht="18" customHeight="1">
      <c r="F2938" s="49"/>
      <c r="I2938" s="1847"/>
      <c r="J2938" s="883"/>
      <c r="L2938" s="49"/>
      <c r="M2938" s="1901"/>
      <c r="P2938" s="1764"/>
      <c r="R2938" s="1765"/>
      <c r="T2938" s="1767"/>
      <c r="V2938" s="1768"/>
      <c r="X2938" s="1767"/>
      <c r="Z2938" s="1768"/>
      <c r="AB2938" s="1767"/>
      <c r="AD2938" s="1768"/>
    </row>
    <row r="2939" spans="6:30" ht="18" customHeight="1">
      <c r="F2939" s="49"/>
      <c r="I2939" s="1847"/>
      <c r="J2939" s="883"/>
      <c r="L2939" s="49"/>
      <c r="M2939" s="1901"/>
      <c r="P2939" s="1764"/>
      <c r="R2939" s="1765"/>
      <c r="T2939" s="1767"/>
      <c r="V2939" s="1768"/>
      <c r="X2939" s="1767"/>
      <c r="Z2939" s="1768"/>
      <c r="AB2939" s="1767"/>
      <c r="AD2939" s="1768"/>
    </row>
    <row r="2940" spans="6:30" ht="18" customHeight="1">
      <c r="F2940" s="49"/>
      <c r="I2940" s="1847"/>
      <c r="J2940" s="883"/>
      <c r="L2940" s="49"/>
      <c r="M2940" s="1901"/>
      <c r="P2940" s="1764"/>
      <c r="R2940" s="1765"/>
      <c r="T2940" s="1767"/>
      <c r="V2940" s="1768"/>
      <c r="X2940" s="1767"/>
      <c r="Z2940" s="1768"/>
      <c r="AB2940" s="1767"/>
      <c r="AD2940" s="1768"/>
    </row>
    <row r="2941" spans="6:30" ht="18" customHeight="1">
      <c r="F2941" s="49"/>
      <c r="I2941" s="1847"/>
      <c r="J2941" s="883"/>
      <c r="L2941" s="49"/>
      <c r="M2941" s="1901"/>
      <c r="P2941" s="1764"/>
      <c r="R2941" s="1765"/>
      <c r="T2941" s="1767"/>
      <c r="V2941" s="1768"/>
      <c r="X2941" s="1767"/>
      <c r="Z2941" s="1768"/>
      <c r="AB2941" s="1767"/>
      <c r="AD2941" s="1768"/>
    </row>
    <row r="2942" spans="6:30" ht="18" customHeight="1">
      <c r="F2942" s="49"/>
      <c r="I2942" s="1847"/>
      <c r="J2942" s="883"/>
      <c r="L2942" s="49"/>
      <c r="M2942" s="1901"/>
      <c r="P2942" s="1764"/>
      <c r="R2942" s="1765"/>
      <c r="T2942" s="1767"/>
      <c r="V2942" s="1768"/>
      <c r="X2942" s="1767"/>
      <c r="Z2942" s="1768"/>
      <c r="AB2942" s="1767"/>
      <c r="AD2942" s="1768"/>
    </row>
    <row r="2943" spans="6:30" ht="18" customHeight="1">
      <c r="F2943" s="49"/>
      <c r="I2943" s="1847"/>
      <c r="J2943" s="883"/>
      <c r="L2943" s="49"/>
      <c r="M2943" s="1901"/>
      <c r="P2943" s="1764"/>
      <c r="R2943" s="1765"/>
      <c r="T2943" s="1767"/>
      <c r="V2943" s="1768"/>
      <c r="X2943" s="1767"/>
      <c r="Z2943" s="1768"/>
      <c r="AB2943" s="1767"/>
      <c r="AD2943" s="1768"/>
    </row>
    <row r="2944" spans="6:30" ht="18" customHeight="1">
      <c r="F2944" s="49"/>
      <c r="I2944" s="1847"/>
      <c r="J2944" s="883"/>
      <c r="L2944" s="49"/>
      <c r="M2944" s="1901"/>
      <c r="P2944" s="1764"/>
      <c r="R2944" s="1765"/>
      <c r="T2944" s="1767"/>
      <c r="V2944" s="1768"/>
      <c r="X2944" s="1767"/>
      <c r="Z2944" s="1768"/>
      <c r="AB2944" s="1767"/>
      <c r="AD2944" s="1768"/>
    </row>
    <row r="2945" spans="6:30" ht="18" customHeight="1">
      <c r="F2945" s="49"/>
      <c r="I2945" s="1847"/>
      <c r="J2945" s="883"/>
      <c r="L2945" s="49"/>
      <c r="M2945" s="1901"/>
      <c r="P2945" s="1764"/>
      <c r="R2945" s="1765"/>
      <c r="T2945" s="1767"/>
      <c r="V2945" s="1768"/>
      <c r="X2945" s="1767"/>
      <c r="Z2945" s="1768"/>
      <c r="AB2945" s="1767"/>
      <c r="AD2945" s="1768"/>
    </row>
    <row r="2946" spans="6:30" ht="18" customHeight="1">
      <c r="F2946" s="49"/>
      <c r="I2946" s="1847"/>
      <c r="J2946" s="883"/>
      <c r="L2946" s="49"/>
      <c r="M2946" s="1901"/>
      <c r="P2946" s="1764"/>
      <c r="R2946" s="1765"/>
      <c r="T2946" s="1767"/>
      <c r="V2946" s="1768"/>
      <c r="X2946" s="1767"/>
      <c r="Z2946" s="1768"/>
      <c r="AB2946" s="1767"/>
      <c r="AD2946" s="1768"/>
    </row>
    <row r="2947" spans="6:30" ht="18" customHeight="1">
      <c r="F2947" s="49"/>
      <c r="I2947" s="1847"/>
      <c r="J2947" s="883"/>
      <c r="L2947" s="49"/>
      <c r="M2947" s="1901"/>
      <c r="P2947" s="1764"/>
      <c r="R2947" s="1765"/>
      <c r="T2947" s="1767"/>
      <c r="V2947" s="1768"/>
      <c r="X2947" s="1767"/>
      <c r="Z2947" s="1768"/>
      <c r="AB2947" s="1767"/>
      <c r="AD2947" s="1768"/>
    </row>
    <row r="2948" spans="6:30" ht="18" customHeight="1">
      <c r="F2948" s="49"/>
      <c r="I2948" s="1847"/>
      <c r="J2948" s="883"/>
      <c r="L2948" s="49"/>
      <c r="M2948" s="1901"/>
      <c r="P2948" s="1764"/>
      <c r="R2948" s="1765"/>
      <c r="T2948" s="1767"/>
      <c r="V2948" s="1768"/>
      <c r="X2948" s="1767"/>
      <c r="Z2948" s="1768"/>
      <c r="AB2948" s="1767"/>
      <c r="AD2948" s="1768"/>
    </row>
    <row r="2949" spans="6:30" ht="18" customHeight="1">
      <c r="F2949" s="49"/>
      <c r="I2949" s="1847"/>
      <c r="J2949" s="883"/>
      <c r="L2949" s="49"/>
      <c r="M2949" s="1901"/>
      <c r="P2949" s="1764"/>
      <c r="R2949" s="1765"/>
      <c r="T2949" s="1767"/>
      <c r="V2949" s="1768"/>
      <c r="X2949" s="1767"/>
      <c r="Z2949" s="1768"/>
      <c r="AB2949" s="1767"/>
      <c r="AD2949" s="1768"/>
    </row>
    <row r="2950" spans="6:30" ht="18" customHeight="1">
      <c r="F2950" s="49"/>
      <c r="I2950" s="1847"/>
      <c r="J2950" s="883"/>
      <c r="L2950" s="49"/>
      <c r="M2950" s="1901"/>
      <c r="P2950" s="1764"/>
      <c r="R2950" s="1765"/>
      <c r="T2950" s="1767"/>
      <c r="V2950" s="1768"/>
      <c r="X2950" s="1767"/>
      <c r="Z2950" s="1768"/>
      <c r="AB2950" s="1767"/>
      <c r="AD2950" s="1768"/>
    </row>
    <row r="2951" spans="6:30" ht="18" customHeight="1">
      <c r="F2951" s="49"/>
      <c r="I2951" s="1847"/>
      <c r="J2951" s="883"/>
      <c r="L2951" s="49"/>
      <c r="M2951" s="1901"/>
      <c r="P2951" s="1764"/>
      <c r="R2951" s="1765"/>
      <c r="T2951" s="1767"/>
      <c r="V2951" s="1768"/>
      <c r="X2951" s="1767"/>
      <c r="Z2951" s="1768"/>
      <c r="AB2951" s="1767"/>
      <c r="AD2951" s="1768"/>
    </row>
    <row r="2952" spans="6:30" ht="18" customHeight="1">
      <c r="F2952" s="49"/>
      <c r="I2952" s="1847"/>
      <c r="J2952" s="883"/>
      <c r="L2952" s="49"/>
      <c r="M2952" s="1901"/>
      <c r="P2952" s="1764"/>
      <c r="R2952" s="1765"/>
      <c r="T2952" s="1767"/>
      <c r="V2952" s="1768"/>
      <c r="X2952" s="1767"/>
      <c r="Z2952" s="1768"/>
      <c r="AB2952" s="1767"/>
      <c r="AD2952" s="1768"/>
    </row>
    <row r="2953" spans="6:30" ht="18" customHeight="1">
      <c r="F2953" s="49"/>
      <c r="I2953" s="1847"/>
      <c r="J2953" s="883"/>
      <c r="L2953" s="49"/>
      <c r="M2953" s="1901"/>
      <c r="P2953" s="1764"/>
      <c r="R2953" s="1765"/>
      <c r="T2953" s="1767"/>
      <c r="V2953" s="1768"/>
      <c r="X2953" s="1767"/>
      <c r="Z2953" s="1768"/>
      <c r="AB2953" s="1767"/>
      <c r="AD2953" s="1768"/>
    </row>
    <row r="2954" spans="6:30" ht="18" customHeight="1">
      <c r="F2954" s="49"/>
      <c r="I2954" s="1847"/>
      <c r="J2954" s="883"/>
      <c r="L2954" s="49"/>
      <c r="M2954" s="1901"/>
      <c r="P2954" s="1764"/>
      <c r="R2954" s="1765"/>
      <c r="T2954" s="1767"/>
      <c r="V2954" s="1768"/>
      <c r="X2954" s="1767"/>
      <c r="Z2954" s="1768"/>
      <c r="AB2954" s="1767"/>
      <c r="AD2954" s="1768"/>
    </row>
    <row r="2955" spans="6:30" ht="18" customHeight="1">
      <c r="F2955" s="49"/>
      <c r="I2955" s="1847"/>
      <c r="J2955" s="883"/>
      <c r="L2955" s="49"/>
      <c r="M2955" s="1901"/>
      <c r="P2955" s="1764"/>
      <c r="R2955" s="1765"/>
      <c r="T2955" s="1767"/>
      <c r="V2955" s="1768"/>
      <c r="X2955" s="1767"/>
      <c r="Z2955" s="1768"/>
      <c r="AB2955" s="1767"/>
      <c r="AD2955" s="1768"/>
    </row>
    <row r="2956" spans="6:30" ht="18" customHeight="1">
      <c r="F2956" s="49"/>
      <c r="I2956" s="1847"/>
      <c r="J2956" s="883"/>
      <c r="L2956" s="49"/>
      <c r="M2956" s="1901"/>
      <c r="P2956" s="1764"/>
      <c r="R2956" s="1765"/>
      <c r="T2956" s="1767"/>
      <c r="V2956" s="1768"/>
      <c r="X2956" s="1767"/>
      <c r="Z2956" s="1768"/>
      <c r="AB2956" s="1767"/>
      <c r="AD2956" s="1768"/>
    </row>
    <row r="2957" spans="6:30" ht="18" customHeight="1">
      <c r="F2957" s="49"/>
      <c r="I2957" s="1847"/>
      <c r="J2957" s="883"/>
      <c r="L2957" s="49"/>
      <c r="M2957" s="1901"/>
      <c r="P2957" s="1764"/>
      <c r="R2957" s="1765"/>
      <c r="T2957" s="1767"/>
      <c r="V2957" s="1768"/>
      <c r="X2957" s="1767"/>
      <c r="Z2957" s="1768"/>
      <c r="AB2957" s="1767"/>
      <c r="AD2957" s="1768"/>
    </row>
    <row r="2958" spans="6:30" ht="18" customHeight="1">
      <c r="F2958" s="49"/>
      <c r="I2958" s="1847"/>
      <c r="J2958" s="883"/>
      <c r="L2958" s="49"/>
      <c r="M2958" s="1901"/>
      <c r="P2958" s="1764"/>
      <c r="R2958" s="1765"/>
      <c r="T2958" s="1767"/>
      <c r="V2958" s="1768"/>
      <c r="X2958" s="1767"/>
      <c r="Z2958" s="1768"/>
      <c r="AB2958" s="1767"/>
      <c r="AD2958" s="1768"/>
    </row>
    <row r="2959" spans="6:30" ht="18" customHeight="1">
      <c r="F2959" s="49"/>
      <c r="I2959" s="1847"/>
      <c r="J2959" s="883"/>
      <c r="L2959" s="49"/>
      <c r="M2959" s="1901"/>
      <c r="P2959" s="1764"/>
      <c r="R2959" s="1765"/>
      <c r="T2959" s="1767"/>
      <c r="V2959" s="1768"/>
      <c r="X2959" s="1767"/>
      <c r="Z2959" s="1768"/>
      <c r="AB2959" s="1767"/>
      <c r="AD2959" s="1768"/>
    </row>
    <row r="2960" spans="6:30" ht="18" customHeight="1">
      <c r="F2960" s="49"/>
      <c r="I2960" s="1847"/>
      <c r="J2960" s="883"/>
      <c r="L2960" s="49"/>
      <c r="M2960" s="1901"/>
      <c r="P2960" s="1764"/>
      <c r="R2960" s="1765"/>
      <c r="T2960" s="1767"/>
      <c r="V2960" s="1768"/>
      <c r="X2960" s="1767"/>
      <c r="Z2960" s="1768"/>
      <c r="AB2960" s="1767"/>
      <c r="AD2960" s="1768"/>
    </row>
    <row r="2961" spans="6:30" ht="18" customHeight="1">
      <c r="F2961" s="49"/>
      <c r="I2961" s="1847"/>
      <c r="J2961" s="883"/>
      <c r="L2961" s="49"/>
      <c r="M2961" s="1901"/>
      <c r="P2961" s="1764"/>
      <c r="R2961" s="1765"/>
      <c r="T2961" s="1767"/>
      <c r="V2961" s="1768"/>
      <c r="X2961" s="1767"/>
      <c r="Z2961" s="1768"/>
      <c r="AB2961" s="1767"/>
      <c r="AD2961" s="1768"/>
    </row>
    <row r="2962" spans="6:30" ht="18" customHeight="1">
      <c r="F2962" s="49"/>
      <c r="I2962" s="1847"/>
      <c r="J2962" s="883"/>
      <c r="L2962" s="49"/>
      <c r="M2962" s="1901"/>
      <c r="P2962" s="1764"/>
      <c r="R2962" s="1765"/>
      <c r="T2962" s="1767"/>
      <c r="V2962" s="1768"/>
      <c r="X2962" s="1767"/>
      <c r="Z2962" s="1768"/>
      <c r="AB2962" s="1767"/>
      <c r="AD2962" s="1768"/>
    </row>
    <row r="2963" spans="6:30" ht="18" customHeight="1">
      <c r="F2963" s="49"/>
      <c r="I2963" s="1847"/>
      <c r="J2963" s="883"/>
      <c r="L2963" s="49"/>
      <c r="M2963" s="1901"/>
      <c r="P2963" s="1764"/>
      <c r="R2963" s="1765"/>
      <c r="T2963" s="1767"/>
      <c r="V2963" s="1768"/>
      <c r="X2963" s="1767"/>
      <c r="Z2963" s="1768"/>
      <c r="AB2963" s="1767"/>
      <c r="AD2963" s="1768"/>
    </row>
    <row r="2964" spans="6:30" ht="18" customHeight="1">
      <c r="F2964" s="49"/>
      <c r="I2964" s="1847"/>
      <c r="J2964" s="883"/>
      <c r="L2964" s="49"/>
      <c r="M2964" s="1901"/>
      <c r="P2964" s="1764"/>
      <c r="R2964" s="1765"/>
      <c r="T2964" s="1767"/>
      <c r="V2964" s="1768"/>
      <c r="X2964" s="1767"/>
      <c r="Z2964" s="1768"/>
      <c r="AB2964" s="1767"/>
      <c r="AD2964" s="1768"/>
    </row>
    <row r="2965" spans="6:30" ht="18" customHeight="1">
      <c r="F2965" s="49"/>
      <c r="I2965" s="1847"/>
      <c r="J2965" s="883"/>
      <c r="L2965" s="49"/>
      <c r="M2965" s="1901"/>
      <c r="P2965" s="1764"/>
      <c r="R2965" s="1765"/>
      <c r="T2965" s="1767"/>
      <c r="V2965" s="1768"/>
      <c r="X2965" s="1767"/>
      <c r="Z2965" s="1768"/>
      <c r="AB2965" s="1767"/>
      <c r="AD2965" s="1768"/>
    </row>
    <row r="2966" spans="6:30" ht="18" customHeight="1">
      <c r="F2966" s="49"/>
      <c r="I2966" s="1847"/>
      <c r="J2966" s="883"/>
      <c r="L2966" s="49"/>
      <c r="M2966" s="1901"/>
      <c r="P2966" s="1764"/>
      <c r="R2966" s="1765"/>
      <c r="T2966" s="1767"/>
      <c r="V2966" s="1768"/>
      <c r="X2966" s="1767"/>
      <c r="Z2966" s="1768"/>
      <c r="AB2966" s="1767"/>
      <c r="AD2966" s="1768"/>
    </row>
    <row r="2967" spans="6:30" ht="18" customHeight="1">
      <c r="F2967" s="49"/>
      <c r="I2967" s="1847"/>
      <c r="J2967" s="883"/>
      <c r="L2967" s="49"/>
      <c r="M2967" s="1901"/>
      <c r="P2967" s="1764"/>
      <c r="R2967" s="1765"/>
      <c r="T2967" s="1767"/>
      <c r="V2967" s="1768"/>
      <c r="X2967" s="1767"/>
      <c r="Z2967" s="1768"/>
      <c r="AB2967" s="1767"/>
      <c r="AD2967" s="1768"/>
    </row>
    <row r="2968" spans="6:30" ht="18" customHeight="1">
      <c r="F2968" s="49"/>
      <c r="I2968" s="1847"/>
      <c r="J2968" s="883"/>
      <c r="L2968" s="49"/>
      <c r="M2968" s="1901"/>
      <c r="P2968" s="1764"/>
      <c r="R2968" s="1765"/>
      <c r="T2968" s="1767"/>
      <c r="V2968" s="1768"/>
      <c r="X2968" s="1767"/>
      <c r="Z2968" s="1768"/>
      <c r="AB2968" s="1767"/>
      <c r="AD2968" s="1768"/>
    </row>
    <row r="2969" spans="6:30" ht="18" customHeight="1">
      <c r="F2969" s="49"/>
      <c r="I2969" s="1847"/>
      <c r="J2969" s="883"/>
      <c r="L2969" s="49"/>
      <c r="M2969" s="1901"/>
      <c r="P2969" s="1764"/>
      <c r="R2969" s="1765"/>
      <c r="T2969" s="1767"/>
      <c r="V2969" s="1768"/>
      <c r="X2969" s="1767"/>
      <c r="Z2969" s="1768"/>
      <c r="AB2969" s="1767"/>
      <c r="AD2969" s="1768"/>
    </row>
    <row r="2970" spans="6:30" ht="18" customHeight="1">
      <c r="F2970" s="49"/>
      <c r="I2970" s="1847"/>
      <c r="J2970" s="883"/>
      <c r="L2970" s="49"/>
      <c r="M2970" s="1901"/>
      <c r="P2970" s="1764"/>
      <c r="R2970" s="1765"/>
      <c r="T2970" s="1767"/>
      <c r="V2970" s="1768"/>
      <c r="X2970" s="1767"/>
      <c r="Z2970" s="1768"/>
      <c r="AB2970" s="1767"/>
      <c r="AD2970" s="1768"/>
    </row>
    <row r="2971" spans="6:30" ht="18" customHeight="1">
      <c r="F2971" s="49"/>
      <c r="I2971" s="1847"/>
      <c r="J2971" s="883"/>
      <c r="L2971" s="49"/>
      <c r="M2971" s="1901"/>
      <c r="P2971" s="1764"/>
      <c r="R2971" s="1765"/>
      <c r="T2971" s="1767"/>
      <c r="V2971" s="1768"/>
      <c r="X2971" s="1767"/>
      <c r="Z2971" s="1768"/>
      <c r="AB2971" s="1767"/>
      <c r="AD2971" s="1768"/>
    </row>
    <row r="2972" spans="6:30" ht="18" customHeight="1">
      <c r="F2972" s="49"/>
      <c r="I2972" s="1847"/>
      <c r="J2972" s="883"/>
      <c r="L2972" s="49"/>
      <c r="M2972" s="1901"/>
      <c r="P2972" s="1764"/>
      <c r="R2972" s="1765"/>
      <c r="T2972" s="1767"/>
      <c r="V2972" s="1768"/>
      <c r="X2972" s="1767"/>
      <c r="Z2972" s="1768"/>
      <c r="AB2972" s="1767"/>
      <c r="AD2972" s="1768"/>
    </row>
    <row r="2973" spans="6:30" ht="18" customHeight="1">
      <c r="F2973" s="49"/>
      <c r="I2973" s="1847"/>
      <c r="J2973" s="883"/>
      <c r="L2973" s="49"/>
      <c r="M2973" s="1901"/>
      <c r="P2973" s="1764"/>
      <c r="R2973" s="1765"/>
      <c r="T2973" s="1767"/>
      <c r="V2973" s="1768"/>
      <c r="X2973" s="1767"/>
      <c r="Z2973" s="1768"/>
      <c r="AB2973" s="1767"/>
      <c r="AD2973" s="1768"/>
    </row>
    <row r="2974" spans="6:30" ht="18" customHeight="1">
      <c r="F2974" s="49"/>
      <c r="I2974" s="1847"/>
      <c r="J2974" s="883"/>
      <c r="L2974" s="49"/>
      <c r="M2974" s="1901"/>
      <c r="P2974" s="1764"/>
      <c r="R2974" s="1765"/>
      <c r="T2974" s="1767"/>
      <c r="V2974" s="1768"/>
      <c r="X2974" s="1767"/>
      <c r="Z2974" s="1768"/>
      <c r="AB2974" s="1767"/>
      <c r="AD2974" s="1768"/>
    </row>
    <row r="2975" spans="6:30" ht="18" customHeight="1">
      <c r="F2975" s="49"/>
      <c r="I2975" s="1847"/>
      <c r="J2975" s="883"/>
      <c r="L2975" s="49"/>
      <c r="M2975" s="1901"/>
      <c r="P2975" s="1764"/>
      <c r="R2975" s="1765"/>
      <c r="T2975" s="1767"/>
      <c r="V2975" s="1768"/>
      <c r="X2975" s="1767"/>
      <c r="Z2975" s="1768"/>
      <c r="AB2975" s="1767"/>
      <c r="AD2975" s="1768"/>
    </row>
    <row r="2976" spans="6:30" ht="18" customHeight="1">
      <c r="F2976" s="49"/>
      <c r="I2976" s="1847"/>
      <c r="J2976" s="883"/>
      <c r="L2976" s="49"/>
      <c r="M2976" s="1901"/>
      <c r="P2976" s="1764"/>
      <c r="R2976" s="1765"/>
      <c r="T2976" s="1767"/>
      <c r="V2976" s="1768"/>
      <c r="X2976" s="1767"/>
      <c r="Z2976" s="1768"/>
      <c r="AB2976" s="1767"/>
      <c r="AD2976" s="1768"/>
    </row>
    <row r="2977" spans="6:30" ht="18" customHeight="1">
      <c r="F2977" s="49"/>
      <c r="I2977" s="1847"/>
      <c r="J2977" s="883"/>
      <c r="L2977" s="49"/>
      <c r="M2977" s="1901"/>
      <c r="P2977" s="1764"/>
      <c r="R2977" s="1765"/>
      <c r="T2977" s="1767"/>
      <c r="V2977" s="1768"/>
      <c r="X2977" s="1767"/>
      <c r="Z2977" s="1768"/>
      <c r="AB2977" s="1767"/>
      <c r="AD2977" s="1768"/>
    </row>
    <row r="2978" spans="6:30" ht="18" customHeight="1">
      <c r="F2978" s="49"/>
      <c r="I2978" s="1847"/>
      <c r="J2978" s="883"/>
      <c r="L2978" s="49"/>
      <c r="M2978" s="1901"/>
      <c r="P2978" s="1764"/>
      <c r="R2978" s="1765"/>
      <c r="T2978" s="1767"/>
      <c r="V2978" s="1768"/>
      <c r="X2978" s="1767"/>
      <c r="Z2978" s="1768"/>
      <c r="AB2978" s="1767"/>
      <c r="AD2978" s="1768"/>
    </row>
    <row r="2979" spans="6:30" ht="18" customHeight="1">
      <c r="F2979" s="49"/>
      <c r="I2979" s="1847"/>
      <c r="J2979" s="883"/>
      <c r="L2979" s="49"/>
      <c r="M2979" s="1901"/>
      <c r="P2979" s="1764"/>
      <c r="R2979" s="1765"/>
      <c r="T2979" s="1767"/>
      <c r="V2979" s="1768"/>
      <c r="X2979" s="1767"/>
      <c r="Z2979" s="1768"/>
      <c r="AB2979" s="1767"/>
      <c r="AD2979" s="1768"/>
    </row>
    <row r="2980" spans="6:30" ht="18" customHeight="1">
      <c r="F2980" s="49"/>
      <c r="I2980" s="1847"/>
      <c r="J2980" s="883"/>
      <c r="L2980" s="49"/>
      <c r="M2980" s="1901"/>
      <c r="P2980" s="1764"/>
      <c r="R2980" s="1765"/>
      <c r="T2980" s="1767"/>
      <c r="V2980" s="1768"/>
      <c r="X2980" s="1767"/>
      <c r="Z2980" s="1768"/>
      <c r="AB2980" s="1767"/>
      <c r="AD2980" s="1768"/>
    </row>
    <row r="2981" spans="6:30" ht="18" customHeight="1">
      <c r="F2981" s="49"/>
      <c r="I2981" s="1847"/>
      <c r="J2981" s="883"/>
      <c r="L2981" s="49"/>
      <c r="M2981" s="1901"/>
      <c r="P2981" s="1764"/>
      <c r="R2981" s="1765"/>
      <c r="T2981" s="1767"/>
      <c r="V2981" s="1768"/>
      <c r="X2981" s="1767"/>
      <c r="Z2981" s="1768"/>
      <c r="AB2981" s="1767"/>
      <c r="AD2981" s="1768"/>
    </row>
    <row r="2982" spans="6:30" ht="18" customHeight="1">
      <c r="F2982" s="49"/>
      <c r="I2982" s="1847"/>
      <c r="J2982" s="883"/>
      <c r="L2982" s="49"/>
      <c r="M2982" s="1901"/>
      <c r="P2982" s="1764"/>
      <c r="R2982" s="1765"/>
      <c r="T2982" s="1767"/>
      <c r="V2982" s="1768"/>
      <c r="X2982" s="1767"/>
      <c r="Z2982" s="1768"/>
      <c r="AB2982" s="1767"/>
      <c r="AD2982" s="1768"/>
    </row>
    <row r="2983" spans="6:30" ht="18" customHeight="1">
      <c r="F2983" s="49"/>
      <c r="I2983" s="1847"/>
      <c r="J2983" s="883"/>
      <c r="L2983" s="49"/>
      <c r="M2983" s="1901"/>
      <c r="P2983" s="1764"/>
      <c r="R2983" s="1765"/>
      <c r="T2983" s="1767"/>
      <c r="V2983" s="1768"/>
      <c r="X2983" s="1767"/>
      <c r="Z2983" s="1768"/>
      <c r="AB2983" s="1767"/>
      <c r="AD2983" s="1768"/>
    </row>
    <row r="2984" spans="6:30" ht="18" customHeight="1">
      <c r="F2984" s="49"/>
      <c r="I2984" s="1847"/>
      <c r="J2984" s="883"/>
      <c r="L2984" s="49"/>
      <c r="M2984" s="1901"/>
      <c r="P2984" s="1764"/>
      <c r="R2984" s="1765"/>
      <c r="T2984" s="1767"/>
      <c r="V2984" s="1768"/>
      <c r="X2984" s="1767"/>
      <c r="Z2984" s="1768"/>
      <c r="AB2984" s="1767"/>
      <c r="AD2984" s="1768"/>
    </row>
    <row r="2985" spans="6:30" ht="18" customHeight="1">
      <c r="F2985" s="49"/>
      <c r="I2985" s="1847"/>
      <c r="J2985" s="883"/>
      <c r="L2985" s="49"/>
      <c r="M2985" s="1901"/>
      <c r="P2985" s="1764"/>
      <c r="R2985" s="1765"/>
      <c r="T2985" s="1767"/>
      <c r="V2985" s="1768"/>
      <c r="X2985" s="1767"/>
      <c r="Z2985" s="1768"/>
      <c r="AB2985" s="1767"/>
      <c r="AD2985" s="1768"/>
    </row>
    <row r="2986" spans="6:30" ht="18" customHeight="1">
      <c r="F2986" s="49"/>
      <c r="I2986" s="1847"/>
      <c r="J2986" s="883"/>
      <c r="L2986" s="49"/>
      <c r="M2986" s="1901"/>
      <c r="P2986" s="1764"/>
      <c r="R2986" s="1765"/>
      <c r="T2986" s="1767"/>
      <c r="V2986" s="1768"/>
      <c r="X2986" s="1767"/>
      <c r="Z2986" s="1768"/>
      <c r="AB2986" s="1767"/>
      <c r="AD2986" s="1768"/>
    </row>
    <row r="2987" spans="6:30" ht="18" customHeight="1">
      <c r="F2987" s="49"/>
      <c r="I2987" s="1847"/>
      <c r="J2987" s="883"/>
      <c r="L2987" s="49"/>
      <c r="M2987" s="1901"/>
      <c r="P2987" s="1764"/>
      <c r="R2987" s="1765"/>
      <c r="T2987" s="1767"/>
      <c r="V2987" s="1768"/>
      <c r="X2987" s="1767"/>
      <c r="Z2987" s="1768"/>
      <c r="AB2987" s="1767"/>
      <c r="AD2987" s="1768"/>
    </row>
    <row r="2988" spans="6:30" ht="18" customHeight="1">
      <c r="F2988" s="49"/>
      <c r="I2988" s="1847"/>
      <c r="J2988" s="883"/>
      <c r="L2988" s="49"/>
      <c r="M2988" s="1901"/>
      <c r="P2988" s="1764"/>
      <c r="R2988" s="1765"/>
      <c r="T2988" s="1767"/>
      <c r="V2988" s="1768"/>
      <c r="X2988" s="1767"/>
      <c r="Z2988" s="1768"/>
      <c r="AB2988" s="1767"/>
      <c r="AD2988" s="1768"/>
    </row>
    <row r="2989" spans="6:30" ht="18" customHeight="1">
      <c r="F2989" s="49"/>
      <c r="I2989" s="1847"/>
      <c r="J2989" s="883"/>
      <c r="L2989" s="49"/>
      <c r="M2989" s="1901"/>
      <c r="P2989" s="1764"/>
      <c r="R2989" s="1765"/>
      <c r="T2989" s="1767"/>
      <c r="V2989" s="1768"/>
      <c r="X2989" s="1767"/>
      <c r="Z2989" s="1768"/>
      <c r="AB2989" s="1767"/>
      <c r="AD2989" s="1768"/>
    </row>
    <row r="2990" spans="6:30" ht="18" customHeight="1">
      <c r="F2990" s="49"/>
      <c r="I2990" s="1847"/>
      <c r="J2990" s="883"/>
      <c r="L2990" s="49"/>
      <c r="M2990" s="1901"/>
      <c r="P2990" s="1764"/>
      <c r="R2990" s="1765"/>
      <c r="T2990" s="1767"/>
      <c r="V2990" s="1768"/>
      <c r="X2990" s="1767"/>
      <c r="Z2990" s="1768"/>
      <c r="AB2990" s="1767"/>
      <c r="AD2990" s="1768"/>
    </row>
    <row r="2991" spans="6:30" ht="18" customHeight="1">
      <c r="F2991" s="49"/>
      <c r="I2991" s="1847"/>
      <c r="J2991" s="883"/>
      <c r="L2991" s="49"/>
      <c r="M2991" s="1901"/>
      <c r="P2991" s="1764"/>
      <c r="R2991" s="1765"/>
      <c r="T2991" s="1767"/>
      <c r="V2991" s="1768"/>
      <c r="X2991" s="1767"/>
      <c r="Z2991" s="1768"/>
      <c r="AB2991" s="1767"/>
      <c r="AD2991" s="1768"/>
    </row>
    <row r="2992" spans="6:30" ht="18" customHeight="1">
      <c r="F2992" s="49"/>
      <c r="I2992" s="1847"/>
      <c r="J2992" s="883"/>
      <c r="L2992" s="49"/>
      <c r="M2992" s="1901"/>
      <c r="P2992" s="1764"/>
      <c r="R2992" s="1765"/>
      <c r="T2992" s="1767"/>
      <c r="V2992" s="1768"/>
      <c r="X2992" s="1767"/>
      <c r="Z2992" s="1768"/>
      <c r="AB2992" s="1767"/>
      <c r="AD2992" s="1768"/>
    </row>
    <row r="2993" spans="6:30" ht="18" customHeight="1">
      <c r="F2993" s="49"/>
      <c r="I2993" s="1847"/>
      <c r="J2993" s="883"/>
      <c r="L2993" s="49"/>
      <c r="M2993" s="1901"/>
      <c r="P2993" s="1764"/>
      <c r="R2993" s="1765"/>
      <c r="T2993" s="1767"/>
      <c r="V2993" s="1768"/>
      <c r="X2993" s="1767"/>
      <c r="Z2993" s="1768"/>
      <c r="AB2993" s="1767"/>
      <c r="AD2993" s="1768"/>
    </row>
    <row r="2994" spans="6:30" ht="18" customHeight="1">
      <c r="F2994" s="49"/>
      <c r="I2994" s="1847"/>
      <c r="J2994" s="883"/>
      <c r="L2994" s="49"/>
      <c r="M2994" s="1901"/>
      <c r="P2994" s="1764"/>
      <c r="R2994" s="1765"/>
      <c r="T2994" s="1767"/>
      <c r="V2994" s="1768"/>
      <c r="X2994" s="1767"/>
      <c r="Z2994" s="1768"/>
      <c r="AB2994" s="1767"/>
      <c r="AD2994" s="1768"/>
    </row>
    <row r="2995" spans="6:30" ht="18" customHeight="1">
      <c r="F2995" s="49"/>
      <c r="I2995" s="1847"/>
      <c r="J2995" s="883"/>
      <c r="L2995" s="49"/>
      <c r="M2995" s="1901"/>
      <c r="P2995" s="1764"/>
      <c r="R2995" s="1765"/>
      <c r="T2995" s="1767"/>
      <c r="V2995" s="1768"/>
      <c r="X2995" s="1767"/>
      <c r="Z2995" s="1768"/>
      <c r="AB2995" s="1767"/>
      <c r="AD2995" s="1768"/>
    </row>
    <row r="2996" spans="6:30" ht="18" customHeight="1">
      <c r="F2996" s="49"/>
      <c r="I2996" s="1847"/>
      <c r="J2996" s="883"/>
      <c r="L2996" s="49"/>
      <c r="M2996" s="1901"/>
      <c r="P2996" s="1764"/>
      <c r="R2996" s="1765"/>
      <c r="T2996" s="1767"/>
      <c r="V2996" s="1768"/>
      <c r="X2996" s="1767"/>
      <c r="Z2996" s="1768"/>
      <c r="AB2996" s="1767"/>
      <c r="AD2996" s="1768"/>
    </row>
    <row r="2997" spans="6:30" ht="18" customHeight="1">
      <c r="F2997" s="49"/>
      <c r="I2997" s="1847"/>
      <c r="J2997" s="883"/>
      <c r="L2997" s="49"/>
      <c r="M2997" s="1901"/>
      <c r="P2997" s="1764"/>
      <c r="R2997" s="1765"/>
      <c r="T2997" s="1767"/>
      <c r="V2997" s="1768"/>
      <c r="X2997" s="1767"/>
      <c r="Z2997" s="1768"/>
      <c r="AB2997" s="1767"/>
      <c r="AD2997" s="1768"/>
    </row>
    <row r="2998" spans="6:30" ht="18" customHeight="1">
      <c r="F2998" s="49"/>
      <c r="I2998" s="1847"/>
      <c r="J2998" s="883"/>
      <c r="L2998" s="49"/>
      <c r="M2998" s="1901"/>
      <c r="P2998" s="1764"/>
      <c r="R2998" s="1765"/>
      <c r="T2998" s="1767"/>
      <c r="V2998" s="1768"/>
      <c r="X2998" s="1767"/>
      <c r="Z2998" s="1768"/>
      <c r="AB2998" s="1767"/>
      <c r="AD2998" s="1768"/>
    </row>
    <row r="2999" spans="6:30" ht="18" customHeight="1">
      <c r="F2999" s="49"/>
      <c r="I2999" s="1847"/>
      <c r="J2999" s="883"/>
      <c r="L2999" s="49"/>
      <c r="M2999" s="1901"/>
      <c r="P2999" s="1764"/>
      <c r="R2999" s="1765"/>
      <c r="T2999" s="1767"/>
      <c r="V2999" s="1768"/>
      <c r="X2999" s="1767"/>
      <c r="Z2999" s="1768"/>
      <c r="AB2999" s="1767"/>
      <c r="AD2999" s="1768"/>
    </row>
    <row r="3000" spans="6:30" ht="18" customHeight="1">
      <c r="F3000" s="49"/>
      <c r="I3000" s="1847"/>
      <c r="J3000" s="883"/>
      <c r="L3000" s="49"/>
      <c r="M3000" s="1901"/>
      <c r="P3000" s="1764"/>
      <c r="R3000" s="1765"/>
      <c r="T3000" s="1767"/>
      <c r="V3000" s="1768"/>
      <c r="X3000" s="1767"/>
      <c r="Z3000" s="1768"/>
      <c r="AB3000" s="1767"/>
      <c r="AD3000" s="1768"/>
    </row>
    <row r="3001" spans="6:30" ht="18" customHeight="1">
      <c r="F3001" s="49"/>
      <c r="I3001" s="1847"/>
      <c r="J3001" s="883"/>
      <c r="L3001" s="49"/>
      <c r="M3001" s="1901"/>
      <c r="P3001" s="1764"/>
      <c r="R3001" s="1765"/>
      <c r="T3001" s="1767"/>
      <c r="V3001" s="1768"/>
      <c r="X3001" s="1767"/>
      <c r="Z3001" s="1768"/>
      <c r="AB3001" s="1767"/>
      <c r="AD3001" s="1768"/>
    </row>
    <row r="3002" spans="6:30" ht="18" customHeight="1">
      <c r="F3002" s="49"/>
      <c r="I3002" s="1847"/>
      <c r="J3002" s="883"/>
      <c r="L3002" s="49"/>
      <c r="M3002" s="1901"/>
      <c r="P3002" s="1764"/>
      <c r="R3002" s="1765"/>
      <c r="T3002" s="1767"/>
      <c r="V3002" s="1768"/>
      <c r="X3002" s="1767"/>
      <c r="Z3002" s="1768"/>
      <c r="AB3002" s="1767"/>
      <c r="AD3002" s="1768"/>
    </row>
    <row r="3003" spans="6:30" ht="18" customHeight="1">
      <c r="F3003" s="49"/>
      <c r="I3003" s="1847"/>
      <c r="J3003" s="883"/>
      <c r="L3003" s="49"/>
      <c r="M3003" s="1901"/>
      <c r="P3003" s="1764"/>
      <c r="R3003" s="1765"/>
      <c r="T3003" s="1767"/>
      <c r="V3003" s="1768"/>
      <c r="X3003" s="1767"/>
      <c r="Z3003" s="1768"/>
      <c r="AB3003" s="1767"/>
      <c r="AD3003" s="1768"/>
    </row>
    <row r="3004" spans="6:30" ht="18" customHeight="1">
      <c r="F3004" s="49"/>
      <c r="I3004" s="1847"/>
      <c r="J3004" s="883"/>
      <c r="L3004" s="49"/>
      <c r="M3004" s="1901"/>
      <c r="P3004" s="1764"/>
      <c r="R3004" s="1765"/>
      <c r="T3004" s="1767"/>
      <c r="V3004" s="1768"/>
      <c r="X3004" s="1767"/>
      <c r="Z3004" s="1768"/>
      <c r="AB3004" s="1767"/>
      <c r="AD3004" s="1768"/>
    </row>
    <row r="3005" spans="6:30" ht="18" customHeight="1">
      <c r="F3005" s="49"/>
      <c r="I3005" s="1847"/>
      <c r="J3005" s="883"/>
      <c r="L3005" s="49"/>
      <c r="M3005" s="1901"/>
      <c r="P3005" s="1764"/>
      <c r="R3005" s="1765"/>
      <c r="T3005" s="1767"/>
      <c r="V3005" s="1768"/>
      <c r="X3005" s="1767"/>
      <c r="Z3005" s="1768"/>
      <c r="AB3005" s="1767"/>
      <c r="AD3005" s="1768"/>
    </row>
    <row r="3006" spans="6:30" ht="18" customHeight="1">
      <c r="F3006" s="49"/>
      <c r="I3006" s="1847"/>
      <c r="J3006" s="883"/>
      <c r="L3006" s="49"/>
      <c r="M3006" s="1901"/>
      <c r="P3006" s="1764"/>
      <c r="R3006" s="1765"/>
      <c r="T3006" s="1767"/>
      <c r="V3006" s="1768"/>
      <c r="X3006" s="1767"/>
      <c r="Z3006" s="1768"/>
      <c r="AB3006" s="1767"/>
      <c r="AD3006" s="1768"/>
    </row>
    <row r="3007" spans="6:30" ht="18" customHeight="1">
      <c r="F3007" s="49"/>
      <c r="I3007" s="1847"/>
      <c r="J3007" s="883"/>
      <c r="L3007" s="49"/>
      <c r="M3007" s="1901"/>
      <c r="P3007" s="1764"/>
      <c r="R3007" s="1765"/>
      <c r="T3007" s="1767"/>
      <c r="V3007" s="1768"/>
      <c r="X3007" s="1767"/>
      <c r="Z3007" s="1768"/>
      <c r="AB3007" s="1767"/>
      <c r="AD3007" s="1768"/>
    </row>
    <row r="3008" spans="6:30" ht="18" customHeight="1">
      <c r="F3008" s="49"/>
      <c r="I3008" s="1847"/>
      <c r="J3008" s="883"/>
      <c r="L3008" s="49"/>
      <c r="M3008" s="1901"/>
      <c r="P3008" s="1764"/>
      <c r="R3008" s="1765"/>
      <c r="T3008" s="1767"/>
      <c r="V3008" s="1768"/>
      <c r="X3008" s="1767"/>
      <c r="Z3008" s="1768"/>
      <c r="AB3008" s="1767"/>
      <c r="AD3008" s="1768"/>
    </row>
    <row r="3009" spans="6:30" ht="18" customHeight="1">
      <c r="F3009" s="49"/>
      <c r="I3009" s="1847"/>
      <c r="J3009" s="883"/>
      <c r="L3009" s="49"/>
      <c r="M3009" s="1901"/>
      <c r="P3009" s="1764"/>
      <c r="R3009" s="1765"/>
      <c r="T3009" s="1767"/>
      <c r="V3009" s="1768"/>
      <c r="X3009" s="1767"/>
      <c r="Z3009" s="1768"/>
      <c r="AB3009" s="1767"/>
      <c r="AD3009" s="1768"/>
    </row>
    <row r="3010" spans="6:30" ht="18" customHeight="1">
      <c r="F3010" s="49"/>
      <c r="I3010" s="1847"/>
      <c r="J3010" s="883"/>
      <c r="L3010" s="49"/>
      <c r="M3010" s="1901"/>
      <c r="P3010" s="1764"/>
      <c r="R3010" s="1765"/>
      <c r="T3010" s="1767"/>
      <c r="V3010" s="1768"/>
      <c r="X3010" s="1767"/>
      <c r="Z3010" s="1768"/>
      <c r="AB3010" s="1767"/>
      <c r="AD3010" s="1768"/>
    </row>
    <row r="3011" spans="6:30" ht="18" customHeight="1">
      <c r="F3011" s="49"/>
      <c r="I3011" s="1847"/>
      <c r="J3011" s="883"/>
      <c r="L3011" s="49"/>
      <c r="M3011" s="1901"/>
      <c r="P3011" s="1764"/>
      <c r="R3011" s="1765"/>
      <c r="T3011" s="1767"/>
      <c r="V3011" s="1768"/>
      <c r="X3011" s="1767"/>
      <c r="Z3011" s="1768"/>
      <c r="AB3011" s="1767"/>
      <c r="AD3011" s="1768"/>
    </row>
    <row r="3012" spans="6:30" ht="18" customHeight="1">
      <c r="F3012" s="49"/>
      <c r="I3012" s="1847"/>
      <c r="J3012" s="883"/>
      <c r="L3012" s="49"/>
      <c r="M3012" s="1901"/>
      <c r="P3012" s="1764"/>
      <c r="R3012" s="1765"/>
      <c r="T3012" s="1767"/>
      <c r="V3012" s="1768"/>
      <c r="X3012" s="1767"/>
      <c r="Z3012" s="1768"/>
      <c r="AB3012" s="1767"/>
      <c r="AD3012" s="1768"/>
    </row>
    <row r="3013" spans="6:30" ht="18" customHeight="1">
      <c r="F3013" s="49"/>
      <c r="I3013" s="1847"/>
      <c r="J3013" s="883"/>
      <c r="L3013" s="49"/>
      <c r="M3013" s="1901"/>
      <c r="P3013" s="1764"/>
      <c r="R3013" s="1765"/>
      <c r="T3013" s="1767"/>
      <c r="V3013" s="1768"/>
      <c r="X3013" s="1767"/>
      <c r="Z3013" s="1768"/>
      <c r="AB3013" s="1767"/>
      <c r="AD3013" s="1768"/>
    </row>
    <row r="3014" spans="6:30" ht="18" customHeight="1">
      <c r="F3014" s="49"/>
      <c r="I3014" s="1847"/>
      <c r="J3014" s="883"/>
      <c r="L3014" s="49"/>
      <c r="M3014" s="1901"/>
      <c r="P3014" s="1764"/>
      <c r="R3014" s="1765"/>
      <c r="T3014" s="1767"/>
      <c r="V3014" s="1768"/>
      <c r="X3014" s="1767"/>
      <c r="Z3014" s="1768"/>
      <c r="AB3014" s="1767"/>
      <c r="AD3014" s="1768"/>
    </row>
    <row r="3015" spans="6:30" ht="18" customHeight="1">
      <c r="F3015" s="49"/>
      <c r="I3015" s="1847"/>
      <c r="J3015" s="883"/>
      <c r="L3015" s="49"/>
      <c r="M3015" s="1901"/>
      <c r="P3015" s="1764"/>
      <c r="R3015" s="1765"/>
      <c r="T3015" s="1767"/>
      <c r="V3015" s="1768"/>
      <c r="X3015" s="1767"/>
      <c r="Z3015" s="1768"/>
      <c r="AB3015" s="1767"/>
      <c r="AD3015" s="1768"/>
    </row>
    <row r="3016" spans="6:30" ht="18" customHeight="1">
      <c r="F3016" s="49"/>
      <c r="I3016" s="1847"/>
      <c r="J3016" s="883"/>
      <c r="L3016" s="49"/>
      <c r="M3016" s="1901"/>
      <c r="P3016" s="1764"/>
      <c r="R3016" s="1765"/>
      <c r="T3016" s="1767"/>
      <c r="V3016" s="1768"/>
      <c r="X3016" s="1767"/>
      <c r="Z3016" s="1768"/>
      <c r="AB3016" s="1767"/>
      <c r="AD3016" s="1768"/>
    </row>
    <row r="3017" spans="6:30" ht="18" customHeight="1">
      <c r="F3017" s="49"/>
      <c r="I3017" s="1847"/>
      <c r="J3017" s="883"/>
      <c r="L3017" s="49"/>
      <c r="M3017" s="1901"/>
      <c r="P3017" s="1764"/>
      <c r="R3017" s="1765"/>
      <c r="T3017" s="1767"/>
      <c r="V3017" s="1768"/>
      <c r="X3017" s="1767"/>
      <c r="Z3017" s="1768"/>
      <c r="AB3017" s="1767"/>
      <c r="AD3017" s="1768"/>
    </row>
    <row r="3018" spans="6:30" ht="18" customHeight="1">
      <c r="F3018" s="49"/>
      <c r="I3018" s="1847"/>
      <c r="J3018" s="883"/>
      <c r="L3018" s="49"/>
      <c r="M3018" s="1901"/>
      <c r="P3018" s="1764"/>
      <c r="R3018" s="1765"/>
      <c r="T3018" s="1767"/>
      <c r="V3018" s="1768"/>
      <c r="X3018" s="1767"/>
      <c r="Z3018" s="1768"/>
      <c r="AB3018" s="1767"/>
      <c r="AD3018" s="1768"/>
    </row>
    <row r="3019" spans="6:30" ht="18" customHeight="1">
      <c r="F3019" s="49"/>
      <c r="I3019" s="1847"/>
      <c r="J3019" s="883"/>
      <c r="L3019" s="49"/>
      <c r="M3019" s="1901"/>
      <c r="P3019" s="1764"/>
      <c r="R3019" s="1765"/>
      <c r="T3019" s="1767"/>
      <c r="V3019" s="1768"/>
      <c r="X3019" s="1767"/>
      <c r="Z3019" s="1768"/>
      <c r="AB3019" s="1767"/>
      <c r="AD3019" s="1768"/>
    </row>
    <row r="3020" spans="6:30" ht="18" customHeight="1">
      <c r="F3020" s="49"/>
      <c r="I3020" s="1847"/>
      <c r="J3020" s="883"/>
      <c r="L3020" s="49"/>
      <c r="M3020" s="1901"/>
      <c r="P3020" s="1764"/>
      <c r="R3020" s="1765"/>
      <c r="T3020" s="1767"/>
      <c r="V3020" s="1768"/>
      <c r="X3020" s="1767"/>
      <c r="Z3020" s="1768"/>
      <c r="AB3020" s="1767"/>
      <c r="AD3020" s="1768"/>
    </row>
    <row r="3021" spans="6:30" ht="18" customHeight="1">
      <c r="F3021" s="49"/>
      <c r="I3021" s="1847"/>
      <c r="J3021" s="883"/>
      <c r="L3021" s="49"/>
      <c r="M3021" s="1901"/>
      <c r="P3021" s="1764"/>
      <c r="R3021" s="1765"/>
      <c r="T3021" s="1767"/>
      <c r="V3021" s="1768"/>
      <c r="X3021" s="1767"/>
      <c r="Z3021" s="1768"/>
      <c r="AB3021" s="1767"/>
      <c r="AD3021" s="1768"/>
    </row>
    <row r="3022" spans="6:30" ht="18" customHeight="1">
      <c r="F3022" s="49"/>
      <c r="I3022" s="1847"/>
      <c r="J3022" s="883"/>
      <c r="L3022" s="49"/>
      <c r="M3022" s="1901"/>
      <c r="P3022" s="1764"/>
      <c r="R3022" s="1765"/>
      <c r="T3022" s="1767"/>
      <c r="V3022" s="1768"/>
      <c r="X3022" s="1767"/>
      <c r="Z3022" s="1768"/>
      <c r="AB3022" s="1767"/>
      <c r="AD3022" s="1768"/>
    </row>
    <row r="3023" spans="6:30" ht="18" customHeight="1">
      <c r="F3023" s="49"/>
      <c r="I3023" s="1847"/>
      <c r="J3023" s="883"/>
      <c r="L3023" s="49"/>
      <c r="M3023" s="1901"/>
      <c r="P3023" s="1764"/>
      <c r="R3023" s="1765"/>
      <c r="T3023" s="1767"/>
      <c r="V3023" s="1768"/>
      <c r="X3023" s="1767"/>
      <c r="Z3023" s="1768"/>
      <c r="AB3023" s="1767"/>
      <c r="AD3023" s="1768"/>
    </row>
    <row r="3024" spans="6:30" ht="18" customHeight="1">
      <c r="F3024" s="49"/>
      <c r="I3024" s="1847"/>
      <c r="J3024" s="883"/>
      <c r="L3024" s="49"/>
      <c r="M3024" s="1901"/>
      <c r="P3024" s="1764"/>
      <c r="R3024" s="1765"/>
      <c r="T3024" s="1767"/>
      <c r="V3024" s="1768"/>
      <c r="X3024" s="1767"/>
      <c r="Z3024" s="1768"/>
      <c r="AB3024" s="1767"/>
      <c r="AD3024" s="1768"/>
    </row>
    <row r="3025" spans="6:30" ht="18" customHeight="1">
      <c r="F3025" s="49"/>
      <c r="I3025" s="1847"/>
      <c r="J3025" s="883"/>
      <c r="L3025" s="49"/>
      <c r="M3025" s="1901"/>
      <c r="P3025" s="1764"/>
      <c r="R3025" s="1765"/>
      <c r="T3025" s="1767"/>
      <c r="V3025" s="1768"/>
      <c r="X3025" s="1767"/>
      <c r="Z3025" s="1768"/>
      <c r="AB3025" s="1767"/>
      <c r="AD3025" s="1768"/>
    </row>
    <row r="3026" spans="6:30" ht="18" customHeight="1">
      <c r="F3026" s="49"/>
      <c r="I3026" s="1847"/>
      <c r="J3026" s="883"/>
      <c r="L3026" s="49"/>
      <c r="M3026" s="1901"/>
      <c r="P3026" s="1764"/>
      <c r="R3026" s="1765"/>
      <c r="T3026" s="1767"/>
      <c r="V3026" s="1768"/>
      <c r="X3026" s="1767"/>
      <c r="Z3026" s="1768"/>
      <c r="AB3026" s="1767"/>
      <c r="AD3026" s="1768"/>
    </row>
    <row r="3027" spans="6:30" ht="18" customHeight="1">
      <c r="F3027" s="49"/>
      <c r="I3027" s="1847"/>
      <c r="J3027" s="883"/>
      <c r="L3027" s="49"/>
      <c r="M3027" s="1901"/>
      <c r="P3027" s="1764"/>
      <c r="R3027" s="1765"/>
      <c r="T3027" s="1767"/>
      <c r="V3027" s="1768"/>
      <c r="X3027" s="1767"/>
      <c r="Z3027" s="1768"/>
      <c r="AB3027" s="1767"/>
      <c r="AD3027" s="1768"/>
    </row>
    <row r="3028" spans="6:30" ht="18" customHeight="1">
      <c r="F3028" s="49"/>
      <c r="I3028" s="1847"/>
      <c r="J3028" s="883"/>
      <c r="L3028" s="49"/>
      <c r="M3028" s="1901"/>
      <c r="P3028" s="1764"/>
      <c r="R3028" s="1765"/>
      <c r="T3028" s="1767"/>
      <c r="V3028" s="1768"/>
      <c r="X3028" s="1767"/>
      <c r="Z3028" s="1768"/>
      <c r="AB3028" s="1767"/>
      <c r="AD3028" s="1768"/>
    </row>
    <row r="3029" spans="6:30" ht="18" customHeight="1">
      <c r="F3029" s="49"/>
      <c r="I3029" s="1847"/>
      <c r="J3029" s="883"/>
      <c r="L3029" s="49"/>
      <c r="M3029" s="1901"/>
      <c r="P3029" s="1764"/>
      <c r="R3029" s="1765"/>
      <c r="T3029" s="1767"/>
      <c r="V3029" s="1768"/>
      <c r="X3029" s="1767"/>
      <c r="Z3029" s="1768"/>
      <c r="AB3029" s="1767"/>
      <c r="AD3029" s="1768"/>
    </row>
    <row r="3030" spans="6:30" ht="18" customHeight="1">
      <c r="F3030" s="49"/>
      <c r="I3030" s="1847"/>
      <c r="J3030" s="883"/>
      <c r="L3030" s="49"/>
      <c r="M3030" s="1901"/>
      <c r="P3030" s="1764"/>
      <c r="R3030" s="1765"/>
      <c r="T3030" s="1767"/>
      <c r="V3030" s="1768"/>
      <c r="X3030" s="1767"/>
      <c r="Z3030" s="1768"/>
      <c r="AB3030" s="1767"/>
      <c r="AD3030" s="1768"/>
    </row>
    <row r="3031" spans="6:30" ht="18" customHeight="1">
      <c r="F3031" s="49"/>
      <c r="I3031" s="1847"/>
      <c r="J3031" s="883"/>
      <c r="L3031" s="49"/>
      <c r="M3031" s="1901"/>
      <c r="P3031" s="1764"/>
      <c r="R3031" s="1765"/>
      <c r="T3031" s="1767"/>
      <c r="V3031" s="1768"/>
      <c r="X3031" s="1767"/>
      <c r="Z3031" s="1768"/>
      <c r="AB3031" s="1767"/>
      <c r="AD3031" s="1768"/>
    </row>
    <row r="3032" spans="6:30" ht="18" customHeight="1">
      <c r="F3032" s="49"/>
      <c r="I3032" s="1847"/>
      <c r="J3032" s="883"/>
      <c r="L3032" s="49"/>
      <c r="M3032" s="1901"/>
      <c r="P3032" s="1764"/>
      <c r="R3032" s="1765"/>
      <c r="T3032" s="1767"/>
      <c r="V3032" s="1768"/>
      <c r="X3032" s="1767"/>
      <c r="Z3032" s="1768"/>
      <c r="AB3032" s="1767"/>
      <c r="AD3032" s="1768"/>
    </row>
    <row r="3033" spans="6:30" ht="18" customHeight="1">
      <c r="F3033" s="49"/>
      <c r="I3033" s="1847"/>
      <c r="J3033" s="883"/>
      <c r="L3033" s="49"/>
      <c r="M3033" s="1901"/>
      <c r="P3033" s="1764"/>
      <c r="R3033" s="1765"/>
      <c r="T3033" s="1767"/>
      <c r="V3033" s="1768"/>
      <c r="X3033" s="1767"/>
      <c r="Z3033" s="1768"/>
      <c r="AB3033" s="1767"/>
      <c r="AD3033" s="1768"/>
    </row>
    <row r="3034" spans="6:30" ht="18" customHeight="1">
      <c r="F3034" s="49"/>
      <c r="I3034" s="1847"/>
      <c r="J3034" s="883"/>
      <c r="L3034" s="49"/>
      <c r="M3034" s="1901"/>
      <c r="P3034" s="1764"/>
      <c r="R3034" s="1765"/>
      <c r="T3034" s="1767"/>
      <c r="V3034" s="1768"/>
      <c r="X3034" s="1767"/>
      <c r="Z3034" s="1768"/>
      <c r="AB3034" s="1767"/>
      <c r="AD3034" s="1768"/>
    </row>
    <row r="3035" spans="6:30" ht="18" customHeight="1">
      <c r="F3035" s="49"/>
      <c r="I3035" s="1847"/>
      <c r="J3035" s="883"/>
      <c r="L3035" s="49"/>
      <c r="M3035" s="1901"/>
      <c r="P3035" s="1764"/>
      <c r="R3035" s="1765"/>
      <c r="T3035" s="1767"/>
      <c r="V3035" s="1768"/>
      <c r="X3035" s="1767"/>
      <c r="Z3035" s="1768"/>
      <c r="AB3035" s="1767"/>
      <c r="AD3035" s="1768"/>
    </row>
    <row r="3036" spans="6:30" ht="18" customHeight="1">
      <c r="F3036" s="49"/>
      <c r="I3036" s="1847"/>
      <c r="J3036" s="883"/>
      <c r="L3036" s="49"/>
      <c r="M3036" s="1901"/>
      <c r="P3036" s="1764"/>
      <c r="R3036" s="1765"/>
      <c r="T3036" s="1767"/>
      <c r="V3036" s="1768"/>
      <c r="X3036" s="1767"/>
      <c r="Z3036" s="1768"/>
      <c r="AB3036" s="1767"/>
      <c r="AD3036" s="1768"/>
    </row>
    <row r="3037" spans="6:30" ht="18" customHeight="1">
      <c r="F3037" s="49"/>
      <c r="I3037" s="1847"/>
      <c r="J3037" s="883"/>
      <c r="L3037" s="49"/>
      <c r="M3037" s="1901"/>
      <c r="P3037" s="1764"/>
      <c r="R3037" s="1765"/>
      <c r="T3037" s="1767"/>
      <c r="V3037" s="1768"/>
      <c r="X3037" s="1767"/>
      <c r="Z3037" s="1768"/>
      <c r="AB3037" s="1767"/>
      <c r="AD3037" s="1768"/>
    </row>
    <row r="3038" spans="6:30" ht="18" customHeight="1">
      <c r="F3038" s="49"/>
      <c r="I3038" s="1847"/>
      <c r="J3038" s="883"/>
      <c r="L3038" s="49"/>
      <c r="M3038" s="1901"/>
      <c r="P3038" s="1764"/>
      <c r="R3038" s="1765"/>
      <c r="T3038" s="1767"/>
      <c r="V3038" s="1768"/>
      <c r="X3038" s="1767"/>
      <c r="Z3038" s="1768"/>
      <c r="AB3038" s="1767"/>
      <c r="AD3038" s="1768"/>
    </row>
    <row r="3039" spans="6:30" ht="18" customHeight="1">
      <c r="F3039" s="49"/>
      <c r="I3039" s="1847"/>
      <c r="J3039" s="883"/>
      <c r="L3039" s="49"/>
      <c r="M3039" s="1901"/>
      <c r="P3039" s="1764"/>
      <c r="R3039" s="1765"/>
      <c r="T3039" s="1767"/>
      <c r="V3039" s="1768"/>
      <c r="X3039" s="1767"/>
      <c r="Z3039" s="1768"/>
      <c r="AB3039" s="1767"/>
      <c r="AD3039" s="1768"/>
    </row>
    <row r="3040" spans="6:30" ht="18" customHeight="1">
      <c r="F3040" s="49"/>
      <c r="I3040" s="1847"/>
      <c r="J3040" s="883"/>
      <c r="L3040" s="49"/>
      <c r="M3040" s="1901"/>
      <c r="P3040" s="1764"/>
      <c r="R3040" s="1765"/>
      <c r="T3040" s="1767"/>
      <c r="V3040" s="1768"/>
      <c r="X3040" s="1767"/>
      <c r="Z3040" s="1768"/>
      <c r="AB3040" s="1767"/>
      <c r="AD3040" s="1768"/>
    </row>
    <row r="3041" spans="6:30" ht="18" customHeight="1">
      <c r="F3041" s="49"/>
      <c r="I3041" s="1847"/>
      <c r="J3041" s="883"/>
      <c r="L3041" s="49"/>
      <c r="M3041" s="1901"/>
      <c r="P3041" s="1764"/>
      <c r="R3041" s="1765"/>
      <c r="T3041" s="1767"/>
      <c r="V3041" s="1768"/>
      <c r="X3041" s="1767"/>
      <c r="Z3041" s="1768"/>
      <c r="AB3041" s="1767"/>
      <c r="AD3041" s="1768"/>
    </row>
    <row r="3042" spans="6:30" ht="18" customHeight="1">
      <c r="F3042" s="49"/>
      <c r="I3042" s="1847"/>
      <c r="J3042" s="883"/>
      <c r="L3042" s="49"/>
      <c r="M3042" s="1901"/>
      <c r="P3042" s="1764"/>
      <c r="R3042" s="1765"/>
      <c r="T3042" s="1767"/>
      <c r="V3042" s="1768"/>
      <c r="X3042" s="1767"/>
      <c r="Z3042" s="1768"/>
      <c r="AB3042" s="1767"/>
      <c r="AD3042" s="1768"/>
    </row>
    <row r="3043" spans="6:30" ht="18" customHeight="1">
      <c r="F3043" s="49"/>
      <c r="I3043" s="1847"/>
      <c r="J3043" s="883"/>
      <c r="L3043" s="49"/>
      <c r="M3043" s="1901"/>
      <c r="P3043" s="1764"/>
      <c r="R3043" s="1765"/>
      <c r="T3043" s="1767"/>
      <c r="V3043" s="1768"/>
      <c r="X3043" s="1767"/>
      <c r="Z3043" s="1768"/>
      <c r="AB3043" s="1767"/>
      <c r="AD3043" s="1768"/>
    </row>
    <row r="3044" spans="6:30" ht="18" customHeight="1">
      <c r="F3044" s="49"/>
      <c r="I3044" s="1847"/>
      <c r="J3044" s="883"/>
      <c r="L3044" s="49"/>
      <c r="M3044" s="1901"/>
      <c r="P3044" s="1764"/>
      <c r="R3044" s="1765"/>
      <c r="T3044" s="1767"/>
      <c r="V3044" s="1768"/>
      <c r="X3044" s="1767"/>
      <c r="Z3044" s="1768"/>
      <c r="AB3044" s="1767"/>
      <c r="AD3044" s="1768"/>
    </row>
    <row r="3045" spans="6:30" ht="18" customHeight="1">
      <c r="F3045" s="49"/>
      <c r="I3045" s="1847"/>
      <c r="J3045" s="883"/>
      <c r="L3045" s="49"/>
      <c r="M3045" s="1901"/>
      <c r="P3045" s="1764"/>
      <c r="R3045" s="1765"/>
      <c r="T3045" s="1767"/>
      <c r="V3045" s="1768"/>
      <c r="X3045" s="1767"/>
      <c r="Z3045" s="1768"/>
      <c r="AB3045" s="1767"/>
      <c r="AD3045" s="1768"/>
    </row>
    <row r="3046" spans="6:30" ht="18" customHeight="1">
      <c r="F3046" s="49"/>
      <c r="I3046" s="1847"/>
      <c r="J3046" s="883"/>
      <c r="L3046" s="49"/>
      <c r="M3046" s="1901"/>
      <c r="P3046" s="1764"/>
      <c r="R3046" s="1765"/>
      <c r="T3046" s="1767"/>
      <c r="V3046" s="1768"/>
      <c r="X3046" s="1767"/>
      <c r="Z3046" s="1768"/>
      <c r="AB3046" s="1767"/>
      <c r="AD3046" s="1768"/>
    </row>
    <row r="3047" spans="6:30" ht="18" customHeight="1">
      <c r="F3047" s="49"/>
      <c r="I3047" s="1847"/>
      <c r="J3047" s="883"/>
      <c r="L3047" s="49"/>
      <c r="M3047" s="1901"/>
      <c r="P3047" s="1764"/>
      <c r="R3047" s="1765"/>
      <c r="T3047" s="1767"/>
      <c r="V3047" s="1768"/>
      <c r="X3047" s="1767"/>
      <c r="Z3047" s="1768"/>
      <c r="AB3047" s="1767"/>
      <c r="AD3047" s="1768"/>
    </row>
    <row r="3048" spans="6:30" ht="18" customHeight="1">
      <c r="F3048" s="49"/>
      <c r="I3048" s="1847"/>
      <c r="J3048" s="883"/>
      <c r="L3048" s="49"/>
      <c r="M3048" s="1901"/>
      <c r="P3048" s="1764"/>
      <c r="R3048" s="1765"/>
      <c r="T3048" s="1767"/>
      <c r="V3048" s="1768"/>
      <c r="X3048" s="1767"/>
      <c r="Z3048" s="1768"/>
      <c r="AB3048" s="1767"/>
      <c r="AD3048" s="1768"/>
    </row>
    <row r="3049" spans="6:30" ht="18" customHeight="1">
      <c r="F3049" s="49"/>
      <c r="I3049" s="1847"/>
      <c r="J3049" s="883"/>
      <c r="L3049" s="49"/>
      <c r="M3049" s="1901"/>
      <c r="P3049" s="1764"/>
      <c r="R3049" s="1765"/>
      <c r="T3049" s="1767"/>
      <c r="V3049" s="1768"/>
      <c r="X3049" s="1767"/>
      <c r="Z3049" s="1768"/>
      <c r="AB3049" s="1767"/>
      <c r="AD3049" s="1768"/>
    </row>
    <row r="3050" spans="6:30" ht="18" customHeight="1">
      <c r="F3050" s="49"/>
      <c r="I3050" s="1847"/>
      <c r="J3050" s="883"/>
      <c r="L3050" s="49"/>
      <c r="M3050" s="1901"/>
      <c r="P3050" s="1764"/>
      <c r="R3050" s="1765"/>
      <c r="T3050" s="1767"/>
      <c r="V3050" s="1768"/>
      <c r="X3050" s="1767"/>
      <c r="Z3050" s="1768"/>
      <c r="AB3050" s="1767"/>
      <c r="AD3050" s="1768"/>
    </row>
    <row r="3051" spans="6:30" ht="18" customHeight="1">
      <c r="F3051" s="49"/>
      <c r="I3051" s="1847"/>
      <c r="J3051" s="883"/>
      <c r="L3051" s="49"/>
      <c r="M3051" s="1901"/>
      <c r="P3051" s="1764"/>
      <c r="R3051" s="1765"/>
      <c r="T3051" s="1767"/>
      <c r="V3051" s="1768"/>
      <c r="X3051" s="1767"/>
      <c r="Z3051" s="1768"/>
      <c r="AB3051" s="1767"/>
      <c r="AD3051" s="1768"/>
    </row>
    <row r="3052" spans="6:30" ht="18" customHeight="1">
      <c r="F3052" s="49"/>
      <c r="I3052" s="1847"/>
      <c r="J3052" s="883"/>
      <c r="L3052" s="49"/>
      <c r="M3052" s="1901"/>
      <c r="P3052" s="1764"/>
      <c r="R3052" s="1765"/>
      <c r="T3052" s="1767"/>
      <c r="V3052" s="1768"/>
      <c r="X3052" s="1767"/>
      <c r="Z3052" s="1768"/>
      <c r="AB3052" s="1767"/>
      <c r="AD3052" s="1768"/>
    </row>
    <row r="3053" spans="6:30" ht="18" customHeight="1">
      <c r="F3053" s="49"/>
      <c r="I3053" s="1847"/>
      <c r="J3053" s="883"/>
      <c r="L3053" s="49"/>
      <c r="M3053" s="1901"/>
      <c r="P3053" s="1764"/>
      <c r="R3053" s="1765"/>
      <c r="T3053" s="1767"/>
      <c r="V3053" s="1768"/>
      <c r="X3053" s="1767"/>
      <c r="Z3053" s="1768"/>
      <c r="AB3053" s="1767"/>
      <c r="AD3053" s="1768"/>
    </row>
    <row r="3054" spans="6:30" ht="18" customHeight="1">
      <c r="F3054" s="49"/>
      <c r="I3054" s="1847"/>
      <c r="J3054" s="883"/>
      <c r="L3054" s="49"/>
      <c r="M3054" s="1901"/>
      <c r="P3054" s="1764"/>
      <c r="R3054" s="1765"/>
      <c r="T3054" s="1767"/>
      <c r="V3054" s="1768"/>
      <c r="X3054" s="1767"/>
      <c r="Z3054" s="1768"/>
      <c r="AB3054" s="1767"/>
      <c r="AD3054" s="1768"/>
    </row>
    <row r="3055" spans="6:30" ht="18" customHeight="1">
      <c r="F3055" s="49"/>
      <c r="I3055" s="1847"/>
      <c r="J3055" s="883"/>
      <c r="L3055" s="49"/>
      <c r="M3055" s="1901"/>
      <c r="P3055" s="1764"/>
      <c r="R3055" s="1765"/>
      <c r="T3055" s="1767"/>
      <c r="V3055" s="1768"/>
      <c r="X3055" s="1767"/>
      <c r="Z3055" s="1768"/>
      <c r="AB3055" s="1767"/>
      <c r="AD3055" s="1768"/>
    </row>
    <row r="3056" spans="6:30" ht="18" customHeight="1">
      <c r="F3056" s="49"/>
      <c r="I3056" s="1847"/>
      <c r="J3056" s="883"/>
      <c r="L3056" s="49"/>
      <c r="M3056" s="1901"/>
      <c r="P3056" s="1764"/>
      <c r="R3056" s="1765"/>
      <c r="T3056" s="1767"/>
      <c r="V3056" s="1768"/>
      <c r="X3056" s="1767"/>
      <c r="Z3056" s="1768"/>
      <c r="AB3056" s="1767"/>
      <c r="AD3056" s="1768"/>
    </row>
    <row r="3057" spans="6:30" ht="18" customHeight="1">
      <c r="F3057" s="49"/>
      <c r="I3057" s="1847"/>
      <c r="J3057" s="883"/>
      <c r="L3057" s="49"/>
      <c r="M3057" s="1901"/>
      <c r="P3057" s="1764"/>
      <c r="R3057" s="1765"/>
      <c r="T3057" s="1767"/>
      <c r="V3057" s="1768"/>
      <c r="X3057" s="1767"/>
      <c r="Z3057" s="1768"/>
      <c r="AB3057" s="1767"/>
      <c r="AD3057" s="1768"/>
    </row>
    <row r="3058" spans="6:30" ht="18" customHeight="1">
      <c r="F3058" s="49"/>
      <c r="I3058" s="1847"/>
      <c r="J3058" s="883"/>
      <c r="L3058" s="49"/>
      <c r="M3058" s="1901"/>
      <c r="P3058" s="1764"/>
      <c r="R3058" s="1765"/>
      <c r="T3058" s="1767"/>
      <c r="V3058" s="1768"/>
      <c r="X3058" s="1767"/>
      <c r="Z3058" s="1768"/>
      <c r="AB3058" s="1767"/>
      <c r="AD3058" s="1768"/>
    </row>
    <row r="3059" spans="6:30" ht="18" customHeight="1">
      <c r="F3059" s="49"/>
      <c r="I3059" s="1847"/>
      <c r="J3059" s="883"/>
      <c r="L3059" s="49"/>
      <c r="M3059" s="1901"/>
      <c r="P3059" s="1764"/>
      <c r="R3059" s="1765"/>
      <c r="T3059" s="1767"/>
      <c r="V3059" s="1768"/>
      <c r="X3059" s="1767"/>
      <c r="Z3059" s="1768"/>
      <c r="AB3059" s="1767"/>
      <c r="AD3059" s="1768"/>
    </row>
    <row r="3060" spans="6:30" ht="18" customHeight="1">
      <c r="F3060" s="49"/>
      <c r="I3060" s="1847"/>
      <c r="J3060" s="883"/>
      <c r="L3060" s="49"/>
      <c r="M3060" s="1901"/>
      <c r="P3060" s="1764"/>
      <c r="R3060" s="1765"/>
      <c r="T3060" s="1767"/>
      <c r="V3060" s="1768"/>
      <c r="X3060" s="1767"/>
      <c r="Z3060" s="1768"/>
      <c r="AB3060" s="1767"/>
      <c r="AD3060" s="1768"/>
    </row>
    <row r="3061" spans="6:30" ht="18" customHeight="1">
      <c r="F3061" s="49"/>
      <c r="I3061" s="1847"/>
      <c r="J3061" s="883"/>
      <c r="L3061" s="49"/>
      <c r="M3061" s="1901"/>
      <c r="P3061" s="1764"/>
      <c r="R3061" s="1765"/>
      <c r="T3061" s="1767"/>
      <c r="V3061" s="1768"/>
      <c r="X3061" s="1767"/>
      <c r="Z3061" s="1768"/>
      <c r="AB3061" s="1767"/>
      <c r="AD3061" s="1768"/>
    </row>
    <row r="3062" spans="6:30" ht="18" customHeight="1">
      <c r="F3062" s="49"/>
      <c r="I3062" s="1847"/>
      <c r="J3062" s="883"/>
      <c r="L3062" s="49"/>
      <c r="M3062" s="1901"/>
      <c r="P3062" s="1764"/>
      <c r="R3062" s="1765"/>
      <c r="T3062" s="1767"/>
      <c r="V3062" s="1768"/>
      <c r="X3062" s="1767"/>
      <c r="Z3062" s="1768"/>
      <c r="AB3062" s="1767"/>
      <c r="AD3062" s="1768"/>
    </row>
    <row r="3063" spans="6:30" ht="18" customHeight="1">
      <c r="F3063" s="49"/>
      <c r="I3063" s="1847"/>
      <c r="J3063" s="883"/>
      <c r="L3063" s="49"/>
      <c r="M3063" s="1901"/>
      <c r="P3063" s="1764"/>
      <c r="R3063" s="1765"/>
      <c r="T3063" s="1767"/>
      <c r="V3063" s="1768"/>
      <c r="X3063" s="1767"/>
      <c r="Z3063" s="1768"/>
      <c r="AB3063" s="1767"/>
      <c r="AD3063" s="1768"/>
    </row>
    <row r="3064" spans="6:30" ht="18" customHeight="1">
      <c r="F3064" s="49"/>
      <c r="I3064" s="1847"/>
      <c r="J3064" s="883"/>
      <c r="L3064" s="49"/>
      <c r="M3064" s="1901"/>
      <c r="P3064" s="1764"/>
      <c r="R3064" s="1765"/>
      <c r="T3064" s="1767"/>
      <c r="V3064" s="1768"/>
      <c r="X3064" s="1767"/>
      <c r="Z3064" s="1768"/>
      <c r="AB3064" s="1767"/>
      <c r="AD3064" s="1768"/>
    </row>
    <row r="3065" spans="6:30" ht="18" customHeight="1">
      <c r="F3065" s="49"/>
      <c r="I3065" s="1847"/>
      <c r="J3065" s="883"/>
      <c r="L3065" s="49"/>
      <c r="M3065" s="1901"/>
      <c r="P3065" s="1764"/>
      <c r="R3065" s="1765"/>
      <c r="T3065" s="1767"/>
      <c r="V3065" s="1768"/>
      <c r="X3065" s="1767"/>
      <c r="Z3065" s="1768"/>
      <c r="AB3065" s="1767"/>
      <c r="AD3065" s="1768"/>
    </row>
    <row r="3066" spans="6:30" ht="18" customHeight="1">
      <c r="F3066" s="49"/>
      <c r="I3066" s="1847"/>
      <c r="J3066" s="883"/>
      <c r="L3066" s="49"/>
      <c r="M3066" s="1901"/>
      <c r="P3066" s="1764"/>
      <c r="R3066" s="1765"/>
      <c r="T3066" s="1767"/>
      <c r="V3066" s="1768"/>
      <c r="X3066" s="1767"/>
      <c r="Z3066" s="1768"/>
      <c r="AB3066" s="1767"/>
      <c r="AD3066" s="1768"/>
    </row>
    <row r="3067" spans="6:30" ht="18" customHeight="1">
      <c r="F3067" s="49"/>
      <c r="I3067" s="1847"/>
      <c r="J3067" s="883"/>
      <c r="L3067" s="49"/>
      <c r="M3067" s="1901"/>
      <c r="P3067" s="1764"/>
      <c r="R3067" s="1765"/>
      <c r="T3067" s="1767"/>
      <c r="V3067" s="1768"/>
      <c r="X3067" s="1767"/>
      <c r="Z3067" s="1768"/>
      <c r="AB3067" s="1767"/>
      <c r="AD3067" s="1768"/>
    </row>
    <row r="3068" spans="6:30" ht="18" customHeight="1">
      <c r="F3068" s="49"/>
      <c r="I3068" s="1847"/>
      <c r="J3068" s="883"/>
      <c r="L3068" s="49"/>
      <c r="M3068" s="1901"/>
      <c r="P3068" s="1764"/>
      <c r="R3068" s="1765"/>
      <c r="T3068" s="1767"/>
      <c r="V3068" s="1768"/>
      <c r="X3068" s="1767"/>
      <c r="Z3068" s="1768"/>
      <c r="AB3068" s="1767"/>
      <c r="AD3068" s="1768"/>
    </row>
    <row r="3069" spans="6:30" ht="18" customHeight="1">
      <c r="F3069" s="49"/>
      <c r="I3069" s="1847"/>
      <c r="J3069" s="883"/>
      <c r="L3069" s="49"/>
      <c r="M3069" s="1901"/>
      <c r="P3069" s="1764"/>
      <c r="R3069" s="1765"/>
      <c r="T3069" s="1767"/>
      <c r="V3069" s="1768"/>
      <c r="X3069" s="1767"/>
      <c r="Z3069" s="1768"/>
      <c r="AB3069" s="1767"/>
      <c r="AD3069" s="1768"/>
    </row>
    <row r="3070" spans="6:30" ht="18" customHeight="1">
      <c r="F3070" s="49"/>
      <c r="I3070" s="1847"/>
      <c r="J3070" s="883"/>
      <c r="L3070" s="49"/>
      <c r="M3070" s="1901"/>
      <c r="P3070" s="1764"/>
      <c r="R3070" s="1765"/>
      <c r="T3070" s="1767"/>
      <c r="V3070" s="1768"/>
      <c r="X3070" s="1767"/>
      <c r="Z3070" s="1768"/>
      <c r="AB3070" s="1767"/>
      <c r="AD3070" s="1768"/>
    </row>
    <row r="3071" spans="6:30" ht="18" customHeight="1">
      <c r="F3071" s="49"/>
      <c r="I3071" s="1847"/>
      <c r="J3071" s="883"/>
      <c r="L3071" s="49"/>
      <c r="M3071" s="1901"/>
      <c r="P3071" s="1764"/>
      <c r="R3071" s="1765"/>
      <c r="T3071" s="1767"/>
      <c r="V3071" s="1768"/>
      <c r="X3071" s="1767"/>
      <c r="Z3071" s="1768"/>
      <c r="AB3071" s="1767"/>
      <c r="AD3071" s="1768"/>
    </row>
    <row r="3072" spans="6:30" ht="18" customHeight="1">
      <c r="F3072" s="49"/>
      <c r="I3072" s="1847"/>
      <c r="J3072" s="883"/>
      <c r="L3072" s="49"/>
      <c r="M3072" s="1901"/>
      <c r="P3072" s="1764"/>
      <c r="R3072" s="1765"/>
      <c r="T3072" s="1767"/>
      <c r="V3072" s="1768"/>
      <c r="X3072" s="1767"/>
      <c r="Z3072" s="1768"/>
      <c r="AB3072" s="1767"/>
      <c r="AD3072" s="1768"/>
    </row>
    <row r="3073" spans="6:30" ht="18" customHeight="1">
      <c r="F3073" s="49"/>
      <c r="I3073" s="1847"/>
      <c r="J3073" s="883"/>
      <c r="L3073" s="49"/>
      <c r="M3073" s="1901"/>
      <c r="P3073" s="1764"/>
      <c r="R3073" s="1765"/>
      <c r="T3073" s="1767"/>
      <c r="V3073" s="1768"/>
      <c r="X3073" s="1767"/>
      <c r="Z3073" s="1768"/>
      <c r="AB3073" s="1767"/>
      <c r="AD3073" s="1768"/>
    </row>
    <row r="3074" spans="6:30" ht="18" customHeight="1">
      <c r="F3074" s="49"/>
      <c r="I3074" s="1847"/>
      <c r="J3074" s="883"/>
      <c r="L3074" s="49"/>
      <c r="M3074" s="1901"/>
      <c r="P3074" s="1764"/>
      <c r="R3074" s="1765"/>
      <c r="T3074" s="1767"/>
      <c r="V3074" s="1768"/>
      <c r="X3074" s="1767"/>
      <c r="Z3074" s="1768"/>
      <c r="AB3074" s="1767"/>
      <c r="AD3074" s="1768"/>
    </row>
    <row r="3075" spans="6:30" ht="18" customHeight="1">
      <c r="F3075" s="49"/>
      <c r="I3075" s="1847"/>
      <c r="J3075" s="883"/>
      <c r="L3075" s="49"/>
      <c r="M3075" s="1901"/>
      <c r="P3075" s="1764"/>
      <c r="R3075" s="1765"/>
      <c r="T3075" s="1767"/>
      <c r="V3075" s="1768"/>
      <c r="X3075" s="1767"/>
      <c r="Z3075" s="1768"/>
      <c r="AB3075" s="1767"/>
      <c r="AD3075" s="1768"/>
    </row>
    <row r="3076" spans="6:30" ht="18" customHeight="1">
      <c r="F3076" s="49"/>
      <c r="I3076" s="1847"/>
      <c r="J3076" s="883"/>
      <c r="L3076" s="49"/>
      <c r="M3076" s="1901"/>
      <c r="P3076" s="1764"/>
      <c r="R3076" s="1765"/>
      <c r="T3076" s="1767"/>
      <c r="V3076" s="1768"/>
      <c r="X3076" s="1767"/>
      <c r="Z3076" s="1768"/>
      <c r="AB3076" s="1767"/>
      <c r="AD3076" s="1768"/>
    </row>
    <row r="3077" spans="6:30" ht="18" customHeight="1">
      <c r="F3077" s="49"/>
      <c r="I3077" s="1847"/>
      <c r="J3077" s="883"/>
      <c r="L3077" s="49"/>
      <c r="M3077" s="1901"/>
      <c r="P3077" s="1764"/>
      <c r="R3077" s="1765"/>
      <c r="T3077" s="1767"/>
      <c r="V3077" s="1768"/>
      <c r="X3077" s="1767"/>
      <c r="Z3077" s="1768"/>
      <c r="AB3077" s="1767"/>
      <c r="AD3077" s="1768"/>
    </row>
    <row r="3078" spans="6:30" ht="18" customHeight="1">
      <c r="F3078" s="49"/>
      <c r="I3078" s="1847"/>
      <c r="J3078" s="883"/>
      <c r="L3078" s="49"/>
      <c r="M3078" s="1901"/>
      <c r="P3078" s="1764"/>
      <c r="R3078" s="1765"/>
      <c r="T3078" s="1767"/>
      <c r="V3078" s="1768"/>
      <c r="X3078" s="1767"/>
      <c r="Z3078" s="1768"/>
      <c r="AB3078" s="1767"/>
      <c r="AD3078" s="1768"/>
    </row>
    <row r="3079" spans="6:30" ht="18" customHeight="1">
      <c r="F3079" s="49"/>
      <c r="I3079" s="1847"/>
      <c r="J3079" s="883"/>
      <c r="L3079" s="49"/>
      <c r="M3079" s="1901"/>
      <c r="P3079" s="1764"/>
      <c r="R3079" s="1765"/>
      <c r="T3079" s="1767"/>
      <c r="V3079" s="1768"/>
      <c r="X3079" s="1767"/>
      <c r="Z3079" s="1768"/>
      <c r="AB3079" s="1767"/>
      <c r="AD3079" s="1768"/>
    </row>
    <row r="3080" spans="6:30" ht="18" customHeight="1">
      <c r="F3080" s="49"/>
      <c r="I3080" s="1847"/>
      <c r="J3080" s="883"/>
      <c r="L3080" s="49"/>
      <c r="M3080" s="1901"/>
      <c r="P3080" s="1764"/>
      <c r="R3080" s="1765"/>
      <c r="T3080" s="1767"/>
      <c r="V3080" s="1768"/>
      <c r="X3080" s="1767"/>
      <c r="Z3080" s="1768"/>
      <c r="AB3080" s="1767"/>
      <c r="AD3080" s="1768"/>
    </row>
    <row r="3081" spans="6:30" ht="18" customHeight="1">
      <c r="F3081" s="49"/>
      <c r="I3081" s="1847"/>
      <c r="J3081" s="883"/>
      <c r="L3081" s="49"/>
      <c r="M3081" s="1901"/>
      <c r="P3081" s="1764"/>
      <c r="R3081" s="1765"/>
      <c r="T3081" s="1767"/>
      <c r="V3081" s="1768"/>
      <c r="X3081" s="1767"/>
      <c r="Z3081" s="1768"/>
      <c r="AB3081" s="1767"/>
      <c r="AD3081" s="1768"/>
    </row>
    <row r="3082" spans="6:30" ht="18" customHeight="1">
      <c r="F3082" s="49"/>
      <c r="I3082" s="1847"/>
      <c r="J3082" s="883"/>
      <c r="L3082" s="49"/>
      <c r="M3082" s="1901"/>
      <c r="P3082" s="1764"/>
      <c r="R3082" s="1765"/>
      <c r="T3082" s="1767"/>
      <c r="V3082" s="1768"/>
      <c r="X3082" s="1767"/>
      <c r="Z3082" s="1768"/>
      <c r="AB3082" s="1767"/>
      <c r="AD3082" s="1768"/>
    </row>
    <row r="3083" spans="6:30" ht="18" customHeight="1">
      <c r="F3083" s="49"/>
      <c r="I3083" s="1847"/>
      <c r="J3083" s="883"/>
      <c r="L3083" s="49"/>
      <c r="M3083" s="1901"/>
      <c r="P3083" s="1764"/>
      <c r="R3083" s="1765"/>
      <c r="T3083" s="1767"/>
      <c r="V3083" s="1768"/>
      <c r="X3083" s="1767"/>
      <c r="Z3083" s="1768"/>
      <c r="AB3083" s="1767"/>
      <c r="AD3083" s="1768"/>
    </row>
    <row r="3084" spans="6:30" ht="18" customHeight="1">
      <c r="F3084" s="49"/>
      <c r="I3084" s="1847"/>
      <c r="J3084" s="883"/>
      <c r="L3084" s="49"/>
      <c r="M3084" s="1901"/>
      <c r="P3084" s="1764"/>
      <c r="R3084" s="1765"/>
      <c r="T3084" s="1767"/>
      <c r="V3084" s="1768"/>
      <c r="X3084" s="1767"/>
      <c r="Z3084" s="1768"/>
      <c r="AB3084" s="1767"/>
      <c r="AD3084" s="1768"/>
    </row>
    <row r="3085" spans="6:30" ht="18" customHeight="1">
      <c r="F3085" s="49"/>
      <c r="I3085" s="1847"/>
      <c r="J3085" s="883"/>
      <c r="L3085" s="49"/>
      <c r="M3085" s="1901"/>
      <c r="P3085" s="1764"/>
      <c r="R3085" s="1765"/>
      <c r="T3085" s="1767"/>
      <c r="V3085" s="1768"/>
      <c r="X3085" s="1767"/>
      <c r="Z3085" s="1768"/>
      <c r="AB3085" s="1767"/>
      <c r="AD3085" s="1768"/>
    </row>
    <row r="3086" spans="6:30" ht="18" customHeight="1">
      <c r="F3086" s="49"/>
      <c r="I3086" s="1847"/>
      <c r="J3086" s="883"/>
      <c r="L3086" s="49"/>
      <c r="M3086" s="1901"/>
      <c r="P3086" s="1764"/>
      <c r="R3086" s="1765"/>
      <c r="T3086" s="1767"/>
      <c r="V3086" s="1768"/>
      <c r="X3086" s="1767"/>
      <c r="Z3086" s="1768"/>
      <c r="AB3086" s="1767"/>
      <c r="AD3086" s="1768"/>
    </row>
    <row r="3087" spans="6:30" ht="18" customHeight="1">
      <c r="F3087" s="49"/>
      <c r="I3087" s="1847"/>
      <c r="J3087" s="883"/>
      <c r="L3087" s="49"/>
      <c r="M3087" s="1901"/>
      <c r="P3087" s="1764"/>
      <c r="R3087" s="1765"/>
      <c r="T3087" s="1767"/>
      <c r="V3087" s="1768"/>
      <c r="X3087" s="1767"/>
      <c r="Z3087" s="1768"/>
      <c r="AB3087" s="1767"/>
      <c r="AD3087" s="1768"/>
    </row>
    <row r="3088" spans="6:30" ht="18" customHeight="1">
      <c r="F3088" s="49"/>
      <c r="I3088" s="1847"/>
      <c r="J3088" s="883"/>
      <c r="L3088" s="49"/>
      <c r="M3088" s="1901"/>
      <c r="P3088" s="1764"/>
      <c r="R3088" s="1765"/>
      <c r="T3088" s="1767"/>
      <c r="V3088" s="1768"/>
      <c r="X3088" s="1767"/>
      <c r="Z3088" s="1768"/>
      <c r="AB3088" s="1767"/>
      <c r="AD3088" s="1768"/>
    </row>
    <row r="3089" spans="6:30" ht="18" customHeight="1">
      <c r="F3089" s="49"/>
      <c r="I3089" s="1847"/>
      <c r="J3089" s="883"/>
      <c r="L3089" s="49"/>
      <c r="M3089" s="1901"/>
      <c r="P3089" s="1764"/>
      <c r="R3089" s="1765"/>
      <c r="T3089" s="1767"/>
      <c r="V3089" s="1768"/>
      <c r="X3089" s="1767"/>
      <c r="Z3089" s="1768"/>
      <c r="AB3089" s="1767"/>
      <c r="AD3089" s="1768"/>
    </row>
    <row r="3090" spans="6:30" ht="18" customHeight="1">
      <c r="F3090" s="49"/>
      <c r="I3090" s="1847"/>
      <c r="J3090" s="883"/>
      <c r="L3090" s="49"/>
      <c r="M3090" s="1901"/>
      <c r="P3090" s="1764"/>
      <c r="R3090" s="1765"/>
      <c r="T3090" s="1767"/>
      <c r="V3090" s="1768"/>
      <c r="X3090" s="1767"/>
      <c r="Z3090" s="1768"/>
      <c r="AB3090" s="1767"/>
      <c r="AD3090" s="1768"/>
    </row>
    <row r="3091" spans="6:30" ht="18" customHeight="1">
      <c r="F3091" s="49"/>
      <c r="I3091" s="1847"/>
      <c r="J3091" s="883"/>
      <c r="L3091" s="49"/>
      <c r="M3091" s="1901"/>
      <c r="P3091" s="1764"/>
      <c r="R3091" s="1765"/>
      <c r="T3091" s="1767"/>
      <c r="V3091" s="1768"/>
      <c r="X3091" s="1767"/>
      <c r="Z3091" s="1768"/>
      <c r="AB3091" s="1767"/>
      <c r="AD3091" s="1768"/>
    </row>
    <row r="3092" spans="6:30" ht="18" customHeight="1">
      <c r="F3092" s="49"/>
      <c r="I3092" s="1847"/>
      <c r="J3092" s="883"/>
      <c r="L3092" s="49"/>
      <c r="M3092" s="1901"/>
      <c r="P3092" s="1764"/>
      <c r="R3092" s="1765"/>
      <c r="T3092" s="1767"/>
      <c r="V3092" s="1768"/>
      <c r="X3092" s="1767"/>
      <c r="Z3092" s="1768"/>
      <c r="AB3092" s="1767"/>
      <c r="AD3092" s="1768"/>
    </row>
    <row r="3093" spans="6:30" ht="18" customHeight="1">
      <c r="F3093" s="49"/>
      <c r="I3093" s="1847"/>
      <c r="J3093" s="883"/>
      <c r="L3093" s="49"/>
      <c r="M3093" s="1901"/>
      <c r="P3093" s="1764"/>
      <c r="R3093" s="1765"/>
      <c r="T3093" s="1767"/>
      <c r="V3093" s="1768"/>
      <c r="X3093" s="1767"/>
      <c r="Z3093" s="1768"/>
      <c r="AB3093" s="1767"/>
      <c r="AD3093" s="1768"/>
    </row>
    <row r="3094" spans="6:30" ht="18" customHeight="1">
      <c r="F3094" s="49"/>
      <c r="I3094" s="1847"/>
      <c r="J3094" s="883"/>
      <c r="L3094" s="49"/>
      <c r="M3094" s="1901"/>
      <c r="P3094" s="1764"/>
      <c r="R3094" s="1765"/>
      <c r="T3094" s="1767"/>
      <c r="V3094" s="1768"/>
      <c r="X3094" s="1767"/>
      <c r="Z3094" s="1768"/>
      <c r="AB3094" s="1767"/>
      <c r="AD3094" s="1768"/>
    </row>
    <row r="3095" spans="6:30" ht="18" customHeight="1">
      <c r="F3095" s="49"/>
      <c r="I3095" s="1847"/>
      <c r="J3095" s="883"/>
      <c r="L3095" s="49"/>
      <c r="M3095" s="1901"/>
      <c r="P3095" s="1764"/>
      <c r="R3095" s="1765"/>
      <c r="T3095" s="1767"/>
      <c r="V3095" s="1768"/>
      <c r="X3095" s="1767"/>
      <c r="Z3095" s="1768"/>
      <c r="AB3095" s="1767"/>
      <c r="AD3095" s="1768"/>
    </row>
    <row r="3096" spans="6:30" ht="18" customHeight="1">
      <c r="F3096" s="49"/>
      <c r="I3096" s="1847"/>
      <c r="J3096" s="883"/>
      <c r="L3096" s="49"/>
      <c r="M3096" s="1901"/>
      <c r="P3096" s="1764"/>
      <c r="R3096" s="1765"/>
      <c r="T3096" s="1767"/>
      <c r="V3096" s="1768"/>
      <c r="X3096" s="1767"/>
      <c r="Z3096" s="1768"/>
      <c r="AB3096" s="1767"/>
      <c r="AD3096" s="1768"/>
    </row>
    <row r="3097" spans="6:30" ht="18" customHeight="1">
      <c r="F3097" s="49"/>
      <c r="I3097" s="1847"/>
      <c r="J3097" s="883"/>
      <c r="L3097" s="49"/>
      <c r="M3097" s="1901"/>
      <c r="P3097" s="1764"/>
      <c r="R3097" s="1765"/>
      <c r="T3097" s="1767"/>
      <c r="V3097" s="1768"/>
      <c r="X3097" s="1767"/>
      <c r="Z3097" s="1768"/>
      <c r="AB3097" s="1767"/>
      <c r="AD3097" s="1768"/>
    </row>
    <row r="3098" spans="6:30" ht="18" customHeight="1">
      <c r="F3098" s="49"/>
      <c r="I3098" s="1847"/>
      <c r="J3098" s="883"/>
      <c r="L3098" s="49"/>
      <c r="M3098" s="1901"/>
      <c r="P3098" s="1764"/>
      <c r="R3098" s="1765"/>
      <c r="T3098" s="1767"/>
      <c r="V3098" s="1768"/>
      <c r="X3098" s="1767"/>
      <c r="Z3098" s="1768"/>
      <c r="AB3098" s="1767"/>
      <c r="AD3098" s="1768"/>
    </row>
    <row r="3099" spans="6:30" ht="18" customHeight="1">
      <c r="F3099" s="49"/>
      <c r="I3099" s="1847"/>
      <c r="J3099" s="883"/>
      <c r="L3099" s="49"/>
      <c r="M3099" s="1901"/>
      <c r="P3099" s="1764"/>
      <c r="R3099" s="1765"/>
      <c r="T3099" s="1767"/>
      <c r="V3099" s="1768"/>
      <c r="X3099" s="1767"/>
      <c r="Z3099" s="1768"/>
      <c r="AB3099" s="1767"/>
      <c r="AD3099" s="1768"/>
    </row>
    <row r="3100" spans="6:30" ht="18" customHeight="1">
      <c r="F3100" s="49"/>
      <c r="I3100" s="1847"/>
      <c r="J3100" s="883"/>
      <c r="L3100" s="49"/>
      <c r="M3100" s="1901"/>
      <c r="P3100" s="1764"/>
      <c r="R3100" s="1765"/>
      <c r="T3100" s="1767"/>
      <c r="V3100" s="1768"/>
      <c r="X3100" s="1767"/>
      <c r="Z3100" s="1768"/>
      <c r="AB3100" s="1767"/>
      <c r="AD3100" s="1768"/>
    </row>
    <row r="3101" spans="6:30" ht="18" customHeight="1">
      <c r="F3101" s="49"/>
      <c r="I3101" s="1847"/>
      <c r="J3101" s="883"/>
      <c r="L3101" s="49"/>
      <c r="M3101" s="1901"/>
      <c r="P3101" s="1764"/>
      <c r="R3101" s="1765"/>
      <c r="T3101" s="1767"/>
      <c r="V3101" s="1768"/>
      <c r="X3101" s="1767"/>
      <c r="Z3101" s="1768"/>
      <c r="AB3101" s="1767"/>
      <c r="AD3101" s="1768"/>
    </row>
    <row r="3102" spans="6:30" ht="18" customHeight="1">
      <c r="F3102" s="49"/>
      <c r="I3102" s="1847"/>
      <c r="J3102" s="883"/>
      <c r="L3102" s="49"/>
      <c r="M3102" s="1901"/>
      <c r="P3102" s="1764"/>
      <c r="R3102" s="1765"/>
      <c r="T3102" s="1767"/>
      <c r="V3102" s="1768"/>
      <c r="X3102" s="1767"/>
      <c r="Z3102" s="1768"/>
      <c r="AB3102" s="1767"/>
      <c r="AD3102" s="1768"/>
    </row>
    <row r="3103" spans="6:30" ht="18" customHeight="1">
      <c r="F3103" s="49"/>
      <c r="I3103" s="1847"/>
      <c r="J3103" s="883"/>
      <c r="L3103" s="49"/>
      <c r="M3103" s="1901"/>
      <c r="P3103" s="1764"/>
      <c r="R3103" s="1765"/>
      <c r="T3103" s="1767"/>
      <c r="V3103" s="1768"/>
      <c r="X3103" s="1767"/>
      <c r="Z3103" s="1768"/>
      <c r="AB3103" s="1767"/>
      <c r="AD3103" s="1768"/>
    </row>
    <row r="3104" spans="6:30" ht="18" customHeight="1">
      <c r="F3104" s="49"/>
      <c r="I3104" s="1847"/>
      <c r="J3104" s="883"/>
      <c r="L3104" s="49"/>
      <c r="M3104" s="1901"/>
      <c r="P3104" s="1764"/>
      <c r="R3104" s="1765"/>
      <c r="T3104" s="1767"/>
      <c r="V3104" s="1768"/>
      <c r="X3104" s="1767"/>
      <c r="Z3104" s="1768"/>
      <c r="AB3104" s="1767"/>
      <c r="AD3104" s="1768"/>
    </row>
    <row r="3105" spans="6:30" ht="18" customHeight="1">
      <c r="F3105" s="49"/>
      <c r="I3105" s="1847"/>
      <c r="J3105" s="883"/>
      <c r="L3105" s="49"/>
      <c r="M3105" s="1901"/>
      <c r="P3105" s="1764"/>
      <c r="R3105" s="1765"/>
      <c r="T3105" s="1767"/>
      <c r="V3105" s="1768"/>
      <c r="X3105" s="1767"/>
      <c r="Z3105" s="1768"/>
      <c r="AB3105" s="1767"/>
      <c r="AD3105" s="1768"/>
    </row>
    <row r="3106" spans="6:30" ht="18" customHeight="1">
      <c r="F3106" s="49"/>
      <c r="I3106" s="1847"/>
      <c r="J3106" s="883"/>
      <c r="L3106" s="49"/>
      <c r="M3106" s="1901"/>
      <c r="P3106" s="1764"/>
      <c r="R3106" s="1765"/>
      <c r="T3106" s="1767"/>
      <c r="V3106" s="1768"/>
      <c r="X3106" s="1767"/>
      <c r="Z3106" s="1768"/>
      <c r="AB3106" s="1767"/>
      <c r="AD3106" s="1768"/>
    </row>
    <row r="3107" spans="6:30" ht="18" customHeight="1">
      <c r="F3107" s="49"/>
      <c r="I3107" s="1847"/>
      <c r="J3107" s="883"/>
      <c r="L3107" s="49"/>
      <c r="M3107" s="1901"/>
      <c r="P3107" s="1764"/>
      <c r="R3107" s="1765"/>
      <c r="T3107" s="1767"/>
      <c r="V3107" s="1768"/>
      <c r="X3107" s="1767"/>
      <c r="Z3107" s="1768"/>
      <c r="AB3107" s="1767"/>
      <c r="AD3107" s="1768"/>
    </row>
    <row r="3108" spans="6:30" ht="18" customHeight="1">
      <c r="F3108" s="49"/>
      <c r="I3108" s="1847"/>
      <c r="J3108" s="883"/>
      <c r="L3108" s="49"/>
      <c r="M3108" s="1901"/>
      <c r="P3108" s="1764"/>
      <c r="R3108" s="1765"/>
      <c r="T3108" s="1767"/>
      <c r="V3108" s="1768"/>
      <c r="X3108" s="1767"/>
      <c r="Z3108" s="1768"/>
      <c r="AB3108" s="1767"/>
      <c r="AD3108" s="1768"/>
    </row>
    <row r="3109" spans="6:30" ht="18" customHeight="1">
      <c r="F3109" s="49"/>
      <c r="I3109" s="1847"/>
      <c r="J3109" s="883"/>
      <c r="L3109" s="49"/>
      <c r="M3109" s="1901"/>
      <c r="P3109" s="1764"/>
      <c r="R3109" s="1765"/>
      <c r="T3109" s="1767"/>
      <c r="V3109" s="1768"/>
      <c r="X3109" s="1767"/>
      <c r="Z3109" s="1768"/>
      <c r="AB3109" s="1767"/>
      <c r="AD3109" s="1768"/>
    </row>
    <row r="3110" spans="6:30" ht="18" customHeight="1">
      <c r="F3110" s="49"/>
      <c r="I3110" s="1847"/>
      <c r="J3110" s="883"/>
      <c r="L3110" s="49"/>
      <c r="M3110" s="1901"/>
      <c r="P3110" s="1764"/>
      <c r="R3110" s="1765"/>
      <c r="T3110" s="1767"/>
      <c r="V3110" s="1768"/>
      <c r="X3110" s="1767"/>
      <c r="Z3110" s="1768"/>
      <c r="AB3110" s="1767"/>
      <c r="AD3110" s="1768"/>
    </row>
    <row r="3111" spans="6:30" ht="18" customHeight="1">
      <c r="F3111" s="49"/>
      <c r="I3111" s="1847"/>
      <c r="J3111" s="883"/>
      <c r="L3111" s="49"/>
      <c r="M3111" s="1901"/>
      <c r="P3111" s="1764"/>
      <c r="R3111" s="1765"/>
      <c r="T3111" s="1767"/>
      <c r="V3111" s="1768"/>
      <c r="X3111" s="1767"/>
      <c r="Z3111" s="1768"/>
      <c r="AB3111" s="1767"/>
      <c r="AD3111" s="1768"/>
    </row>
    <row r="3112" spans="6:30" ht="18" customHeight="1">
      <c r="F3112" s="49"/>
      <c r="I3112" s="1847"/>
      <c r="J3112" s="883"/>
      <c r="L3112" s="49"/>
      <c r="M3112" s="1901"/>
      <c r="P3112" s="1764"/>
      <c r="R3112" s="1765"/>
      <c r="T3112" s="1767"/>
      <c r="V3112" s="1768"/>
      <c r="X3112" s="1767"/>
      <c r="Z3112" s="1768"/>
      <c r="AB3112" s="1767"/>
      <c r="AD3112" s="1768"/>
    </row>
    <row r="3113" spans="6:30" ht="18" customHeight="1">
      <c r="F3113" s="49"/>
      <c r="I3113" s="1847"/>
      <c r="J3113" s="883"/>
      <c r="L3113" s="49"/>
      <c r="M3113" s="1901"/>
      <c r="P3113" s="1764"/>
      <c r="R3113" s="1765"/>
      <c r="T3113" s="1767"/>
      <c r="V3113" s="1768"/>
      <c r="X3113" s="1767"/>
      <c r="Z3113" s="1768"/>
      <c r="AB3113" s="1767"/>
      <c r="AD3113" s="1768"/>
    </row>
    <row r="3114" spans="6:30" ht="18" customHeight="1">
      <c r="F3114" s="49"/>
      <c r="I3114" s="1847"/>
      <c r="J3114" s="883"/>
      <c r="L3114" s="49"/>
      <c r="M3114" s="1901"/>
      <c r="P3114" s="1764"/>
      <c r="R3114" s="1765"/>
      <c r="T3114" s="1767"/>
      <c r="V3114" s="1768"/>
      <c r="X3114" s="1767"/>
      <c r="Z3114" s="1768"/>
      <c r="AB3114" s="1767"/>
      <c r="AD3114" s="1768"/>
    </row>
    <row r="3115" spans="6:30" ht="18" customHeight="1">
      <c r="F3115" s="49"/>
      <c r="I3115" s="1847"/>
      <c r="J3115" s="883"/>
      <c r="L3115" s="49"/>
      <c r="M3115" s="1901"/>
      <c r="P3115" s="1764"/>
      <c r="R3115" s="1765"/>
      <c r="T3115" s="1767"/>
      <c r="V3115" s="1768"/>
      <c r="X3115" s="1767"/>
      <c r="Z3115" s="1768"/>
      <c r="AB3115" s="1767"/>
      <c r="AD3115" s="1768"/>
    </row>
    <row r="3116" spans="6:30" ht="18" customHeight="1">
      <c r="F3116" s="49"/>
      <c r="I3116" s="1847"/>
      <c r="J3116" s="883"/>
      <c r="L3116" s="49"/>
      <c r="M3116" s="1901"/>
      <c r="P3116" s="1764"/>
      <c r="R3116" s="1765"/>
      <c r="T3116" s="1767"/>
      <c r="V3116" s="1768"/>
      <c r="X3116" s="1767"/>
      <c r="Z3116" s="1768"/>
      <c r="AB3116" s="1767"/>
      <c r="AD3116" s="1768"/>
    </row>
    <row r="3117" spans="6:30" ht="18" customHeight="1">
      <c r="F3117" s="49"/>
      <c r="I3117" s="1847"/>
      <c r="J3117" s="883"/>
      <c r="L3117" s="49"/>
      <c r="M3117" s="1901"/>
      <c r="P3117" s="1764"/>
      <c r="R3117" s="1765"/>
      <c r="T3117" s="1767"/>
      <c r="V3117" s="1768"/>
      <c r="X3117" s="1767"/>
      <c r="Z3117" s="1768"/>
      <c r="AB3117" s="1767"/>
      <c r="AD3117" s="1768"/>
    </row>
    <row r="3118" spans="6:30" ht="18" customHeight="1">
      <c r="F3118" s="49"/>
      <c r="I3118" s="1847"/>
      <c r="J3118" s="883"/>
      <c r="L3118" s="49"/>
      <c r="M3118" s="1901"/>
      <c r="P3118" s="1764"/>
      <c r="R3118" s="1765"/>
      <c r="T3118" s="1767"/>
      <c r="V3118" s="1768"/>
      <c r="X3118" s="1767"/>
      <c r="Z3118" s="1768"/>
      <c r="AB3118" s="1767"/>
      <c r="AD3118" s="1768"/>
    </row>
    <row r="3119" spans="6:30" ht="18" customHeight="1">
      <c r="F3119" s="49"/>
      <c r="I3119" s="1847"/>
      <c r="J3119" s="883"/>
      <c r="L3119" s="49"/>
      <c r="M3119" s="1901"/>
      <c r="P3119" s="1764"/>
      <c r="R3119" s="1765"/>
      <c r="T3119" s="1767"/>
      <c r="V3119" s="1768"/>
      <c r="X3119" s="1767"/>
      <c r="Z3119" s="1768"/>
      <c r="AB3119" s="1767"/>
      <c r="AD3119" s="1768"/>
    </row>
    <row r="3120" spans="6:30" ht="18" customHeight="1">
      <c r="F3120" s="49"/>
      <c r="I3120" s="1847"/>
      <c r="J3120" s="883"/>
      <c r="L3120" s="49"/>
      <c r="M3120" s="1901"/>
      <c r="P3120" s="1764"/>
      <c r="R3120" s="1765"/>
      <c r="T3120" s="1767"/>
      <c r="V3120" s="1768"/>
      <c r="X3120" s="1767"/>
      <c r="Z3120" s="1768"/>
      <c r="AB3120" s="1767"/>
      <c r="AD3120" s="1768"/>
    </row>
    <row r="3121" spans="6:30" ht="18" customHeight="1">
      <c r="F3121" s="49"/>
      <c r="I3121" s="1847"/>
      <c r="J3121" s="883"/>
      <c r="L3121" s="49"/>
      <c r="M3121" s="1901"/>
      <c r="P3121" s="1764"/>
      <c r="R3121" s="1765"/>
      <c r="T3121" s="1767"/>
      <c r="V3121" s="1768"/>
      <c r="X3121" s="1767"/>
      <c r="Z3121" s="1768"/>
      <c r="AB3121" s="1767"/>
      <c r="AD3121" s="1768"/>
    </row>
    <row r="3122" spans="6:30" ht="18" customHeight="1">
      <c r="F3122" s="49"/>
      <c r="I3122" s="1847"/>
      <c r="J3122" s="883"/>
      <c r="L3122" s="49"/>
      <c r="M3122" s="1901"/>
      <c r="P3122" s="1764"/>
      <c r="R3122" s="1765"/>
      <c r="T3122" s="1767"/>
      <c r="V3122" s="1768"/>
      <c r="X3122" s="1767"/>
      <c r="Z3122" s="1768"/>
      <c r="AB3122" s="1767"/>
      <c r="AD3122" s="1768"/>
    </row>
    <row r="3123" spans="6:30" ht="18" customHeight="1">
      <c r="F3123" s="49"/>
      <c r="I3123" s="1847"/>
      <c r="J3123" s="883"/>
      <c r="L3123" s="49"/>
      <c r="M3123" s="1901"/>
      <c r="P3123" s="1764"/>
      <c r="R3123" s="1765"/>
      <c r="T3123" s="1767"/>
      <c r="V3123" s="1768"/>
      <c r="X3123" s="1767"/>
      <c r="Z3123" s="1768"/>
      <c r="AB3123" s="1767"/>
      <c r="AD3123" s="1768"/>
    </row>
    <row r="3124" spans="6:30" ht="18" customHeight="1">
      <c r="F3124" s="49"/>
      <c r="I3124" s="1847"/>
      <c r="J3124" s="883"/>
      <c r="L3124" s="49"/>
      <c r="M3124" s="1901"/>
      <c r="P3124" s="1764"/>
      <c r="R3124" s="1765"/>
      <c r="T3124" s="1767"/>
      <c r="V3124" s="1768"/>
      <c r="X3124" s="1767"/>
      <c r="Z3124" s="1768"/>
      <c r="AB3124" s="1767"/>
      <c r="AD3124" s="1768"/>
    </row>
    <row r="3125" spans="6:30" ht="18" customHeight="1">
      <c r="F3125" s="49"/>
      <c r="I3125" s="1847"/>
      <c r="J3125" s="883"/>
      <c r="L3125" s="49"/>
      <c r="M3125" s="1901"/>
      <c r="P3125" s="1764"/>
      <c r="R3125" s="1765"/>
      <c r="T3125" s="1767"/>
      <c r="V3125" s="1768"/>
      <c r="X3125" s="1767"/>
      <c r="Z3125" s="1768"/>
      <c r="AB3125" s="1767"/>
      <c r="AD3125" s="1768"/>
    </row>
    <row r="3126" spans="6:30" ht="18" customHeight="1">
      <c r="F3126" s="49"/>
      <c r="I3126" s="1847"/>
      <c r="J3126" s="883"/>
      <c r="L3126" s="49"/>
      <c r="M3126" s="1901"/>
      <c r="P3126" s="1764"/>
      <c r="R3126" s="1765"/>
      <c r="T3126" s="1767"/>
      <c r="V3126" s="1768"/>
      <c r="X3126" s="1767"/>
      <c r="Z3126" s="1768"/>
      <c r="AB3126" s="1767"/>
      <c r="AD3126" s="1768"/>
    </row>
    <row r="3127" spans="6:30" ht="18" customHeight="1">
      <c r="F3127" s="49"/>
      <c r="I3127" s="1847"/>
      <c r="J3127" s="883"/>
      <c r="L3127" s="49"/>
      <c r="M3127" s="1901"/>
      <c r="P3127" s="1764"/>
      <c r="R3127" s="1765"/>
      <c r="T3127" s="1767"/>
      <c r="V3127" s="1768"/>
      <c r="X3127" s="1767"/>
      <c r="Z3127" s="1768"/>
      <c r="AB3127" s="1767"/>
      <c r="AD3127" s="1768"/>
    </row>
    <row r="3128" spans="6:30" ht="18" customHeight="1">
      <c r="F3128" s="49"/>
      <c r="I3128" s="1847"/>
      <c r="J3128" s="883"/>
      <c r="L3128" s="49"/>
      <c r="M3128" s="1901"/>
      <c r="P3128" s="1764"/>
      <c r="R3128" s="1765"/>
      <c r="T3128" s="1767"/>
      <c r="V3128" s="1768"/>
      <c r="X3128" s="1767"/>
      <c r="Z3128" s="1768"/>
      <c r="AB3128" s="1767"/>
      <c r="AD3128" s="1768"/>
    </row>
    <row r="3129" spans="6:30" ht="18" customHeight="1">
      <c r="F3129" s="49"/>
      <c r="I3129" s="1847"/>
      <c r="J3129" s="883"/>
      <c r="L3129" s="49"/>
      <c r="M3129" s="1901"/>
      <c r="P3129" s="1764"/>
      <c r="R3129" s="1765"/>
      <c r="T3129" s="1767"/>
      <c r="V3129" s="1768"/>
      <c r="X3129" s="1767"/>
      <c r="Z3129" s="1768"/>
      <c r="AB3129" s="1767"/>
      <c r="AD3129" s="1768"/>
    </row>
    <row r="3130" spans="6:30" ht="18" customHeight="1">
      <c r="F3130" s="49"/>
      <c r="I3130" s="1847"/>
      <c r="J3130" s="883"/>
      <c r="L3130" s="49"/>
      <c r="M3130" s="1901"/>
      <c r="P3130" s="1764"/>
      <c r="R3130" s="1765"/>
      <c r="T3130" s="1767"/>
      <c r="V3130" s="1768"/>
      <c r="X3130" s="1767"/>
      <c r="Z3130" s="1768"/>
      <c r="AB3130" s="1767"/>
      <c r="AD3130" s="1768"/>
    </row>
    <row r="3131" spans="6:30" ht="18" customHeight="1">
      <c r="F3131" s="49"/>
      <c r="I3131" s="1847"/>
      <c r="J3131" s="883"/>
      <c r="L3131" s="49"/>
      <c r="M3131" s="1901"/>
      <c r="P3131" s="1764"/>
      <c r="R3131" s="1765"/>
      <c r="T3131" s="1767"/>
      <c r="V3131" s="1768"/>
      <c r="X3131" s="1767"/>
      <c r="Z3131" s="1768"/>
      <c r="AB3131" s="1767"/>
      <c r="AD3131" s="1768"/>
    </row>
    <row r="3132" spans="6:30" ht="18" customHeight="1">
      <c r="F3132" s="49"/>
      <c r="I3132" s="1847"/>
      <c r="J3132" s="883"/>
      <c r="L3132" s="49"/>
      <c r="M3132" s="1901"/>
      <c r="P3132" s="1764"/>
      <c r="R3132" s="1765"/>
      <c r="T3132" s="1767"/>
      <c r="V3132" s="1768"/>
      <c r="X3132" s="1767"/>
      <c r="Z3132" s="1768"/>
      <c r="AB3132" s="1767"/>
      <c r="AD3132" s="1768"/>
    </row>
    <row r="3133" spans="6:30" ht="18" customHeight="1">
      <c r="F3133" s="49"/>
      <c r="I3133" s="1847"/>
      <c r="J3133" s="883"/>
      <c r="L3133" s="49"/>
      <c r="M3133" s="1901"/>
      <c r="P3133" s="1764"/>
      <c r="R3133" s="1765"/>
      <c r="T3133" s="1767"/>
      <c r="V3133" s="1768"/>
      <c r="X3133" s="1767"/>
      <c r="Z3133" s="1768"/>
      <c r="AB3133" s="1767"/>
      <c r="AD3133" s="1768"/>
    </row>
    <row r="3134" spans="6:30" ht="18" customHeight="1">
      <c r="F3134" s="49"/>
      <c r="I3134" s="1847"/>
      <c r="J3134" s="883"/>
      <c r="L3134" s="49"/>
      <c r="M3134" s="1901"/>
      <c r="P3134" s="1764"/>
      <c r="R3134" s="1765"/>
      <c r="T3134" s="1767"/>
      <c r="V3134" s="1768"/>
      <c r="X3134" s="1767"/>
      <c r="Z3134" s="1768"/>
      <c r="AB3134" s="1767"/>
      <c r="AD3134" s="1768"/>
    </row>
    <row r="3135" spans="6:30" ht="18" customHeight="1">
      <c r="F3135" s="49"/>
      <c r="I3135" s="1847"/>
      <c r="J3135" s="883"/>
      <c r="L3135" s="49"/>
      <c r="M3135" s="1901"/>
      <c r="P3135" s="1764"/>
      <c r="R3135" s="1765"/>
      <c r="T3135" s="1767"/>
      <c r="V3135" s="1768"/>
      <c r="X3135" s="1767"/>
      <c r="Z3135" s="1768"/>
      <c r="AB3135" s="1767"/>
      <c r="AD3135" s="1768"/>
    </row>
    <row r="3136" spans="6:30" ht="18" customHeight="1">
      <c r="F3136" s="49"/>
      <c r="I3136" s="1847"/>
      <c r="J3136" s="883"/>
      <c r="L3136" s="49"/>
      <c r="M3136" s="1901"/>
      <c r="P3136" s="1764"/>
      <c r="R3136" s="1765"/>
      <c r="T3136" s="1767"/>
      <c r="V3136" s="1768"/>
      <c r="X3136" s="1767"/>
      <c r="Z3136" s="1768"/>
      <c r="AB3136" s="1767"/>
      <c r="AD3136" s="1768"/>
    </row>
    <row r="3137" spans="6:30" ht="18" customHeight="1">
      <c r="F3137" s="49"/>
      <c r="I3137" s="1847"/>
      <c r="J3137" s="883"/>
      <c r="L3137" s="49"/>
      <c r="M3137" s="1901"/>
      <c r="P3137" s="1764"/>
      <c r="R3137" s="1765"/>
      <c r="T3137" s="1767"/>
      <c r="V3137" s="1768"/>
      <c r="X3137" s="1767"/>
      <c r="Z3137" s="1768"/>
      <c r="AB3137" s="1767"/>
      <c r="AD3137" s="1768"/>
    </row>
    <row r="3138" spans="6:30" ht="18" customHeight="1">
      <c r="F3138" s="49"/>
      <c r="I3138" s="1847"/>
      <c r="J3138" s="883"/>
      <c r="L3138" s="49"/>
      <c r="M3138" s="1901"/>
      <c r="P3138" s="1764"/>
      <c r="R3138" s="1765"/>
      <c r="T3138" s="1767"/>
      <c r="V3138" s="1768"/>
      <c r="X3138" s="1767"/>
      <c r="Z3138" s="1768"/>
      <c r="AB3138" s="1767"/>
      <c r="AD3138" s="1768"/>
    </row>
    <row r="3139" spans="6:30" ht="18" customHeight="1">
      <c r="F3139" s="49"/>
      <c r="I3139" s="1847"/>
      <c r="J3139" s="883"/>
      <c r="L3139" s="49"/>
      <c r="M3139" s="1901"/>
      <c r="P3139" s="1764"/>
      <c r="R3139" s="1765"/>
      <c r="T3139" s="1767"/>
      <c r="V3139" s="1768"/>
      <c r="X3139" s="1767"/>
      <c r="Z3139" s="1768"/>
      <c r="AB3139" s="1767"/>
      <c r="AD3139" s="1768"/>
    </row>
    <row r="3140" spans="6:30" ht="18" customHeight="1">
      <c r="F3140" s="49"/>
      <c r="I3140" s="1847"/>
      <c r="J3140" s="883"/>
      <c r="L3140" s="49"/>
      <c r="M3140" s="1901"/>
      <c r="P3140" s="1764"/>
      <c r="R3140" s="1765"/>
      <c r="T3140" s="1767"/>
      <c r="V3140" s="1768"/>
      <c r="X3140" s="1767"/>
      <c r="Z3140" s="1768"/>
      <c r="AB3140" s="1767"/>
      <c r="AD3140" s="1768"/>
    </row>
    <row r="3141" spans="6:30" ht="18" customHeight="1">
      <c r="F3141" s="49"/>
      <c r="I3141" s="1847"/>
      <c r="J3141" s="883"/>
      <c r="L3141" s="49"/>
      <c r="M3141" s="1901"/>
      <c r="P3141" s="1764"/>
      <c r="R3141" s="1765"/>
      <c r="T3141" s="1767"/>
      <c r="V3141" s="1768"/>
      <c r="X3141" s="1767"/>
      <c r="Z3141" s="1768"/>
      <c r="AB3141" s="1767"/>
      <c r="AD3141" s="1768"/>
    </row>
    <row r="3142" spans="6:30" ht="18" customHeight="1">
      <c r="F3142" s="49"/>
      <c r="I3142" s="1847"/>
      <c r="J3142" s="883"/>
      <c r="L3142" s="49"/>
      <c r="M3142" s="1901"/>
      <c r="P3142" s="1764"/>
      <c r="R3142" s="1765"/>
      <c r="T3142" s="1767"/>
      <c r="V3142" s="1768"/>
      <c r="X3142" s="1767"/>
      <c r="Z3142" s="1768"/>
      <c r="AB3142" s="1767"/>
      <c r="AD3142" s="1768"/>
    </row>
    <row r="3143" spans="6:30" ht="18" customHeight="1">
      <c r="F3143" s="49"/>
      <c r="I3143" s="1847"/>
      <c r="J3143" s="883"/>
      <c r="L3143" s="49"/>
      <c r="M3143" s="1901"/>
      <c r="P3143" s="1764"/>
      <c r="R3143" s="1765"/>
      <c r="T3143" s="1767"/>
      <c r="V3143" s="1768"/>
      <c r="X3143" s="1767"/>
      <c r="Z3143" s="1768"/>
      <c r="AB3143" s="1767"/>
      <c r="AD3143" s="1768"/>
    </row>
    <row r="3144" spans="6:30" ht="18" customHeight="1">
      <c r="F3144" s="49"/>
      <c r="I3144" s="1847"/>
      <c r="J3144" s="883"/>
      <c r="L3144" s="49"/>
      <c r="M3144" s="1901"/>
      <c r="P3144" s="1764"/>
      <c r="R3144" s="1765"/>
      <c r="T3144" s="1767"/>
      <c r="V3144" s="1768"/>
      <c r="X3144" s="1767"/>
      <c r="Z3144" s="1768"/>
      <c r="AB3144" s="1767"/>
      <c r="AD3144" s="1768"/>
    </row>
    <row r="3145" spans="6:30" ht="18" customHeight="1">
      <c r="F3145" s="49"/>
      <c r="I3145" s="1847"/>
      <c r="J3145" s="883"/>
      <c r="L3145" s="49"/>
      <c r="M3145" s="1901"/>
      <c r="P3145" s="1764"/>
      <c r="R3145" s="1765"/>
      <c r="T3145" s="1767"/>
      <c r="V3145" s="1768"/>
      <c r="X3145" s="1767"/>
      <c r="Z3145" s="1768"/>
      <c r="AB3145" s="1767"/>
      <c r="AD3145" s="1768"/>
    </row>
    <row r="3146" spans="6:30" ht="18" customHeight="1">
      <c r="F3146" s="49"/>
      <c r="I3146" s="1847"/>
      <c r="J3146" s="883"/>
      <c r="L3146" s="49"/>
      <c r="M3146" s="1901"/>
      <c r="P3146" s="1764"/>
      <c r="R3146" s="1765"/>
      <c r="T3146" s="1767"/>
      <c r="V3146" s="1768"/>
      <c r="X3146" s="1767"/>
      <c r="Z3146" s="1768"/>
      <c r="AB3146" s="1767"/>
      <c r="AD3146" s="1768"/>
    </row>
    <row r="3147" spans="6:30" ht="18" customHeight="1">
      <c r="F3147" s="49"/>
      <c r="I3147" s="1847"/>
      <c r="J3147" s="883"/>
      <c r="L3147" s="49"/>
      <c r="M3147" s="1901"/>
      <c r="P3147" s="1764"/>
      <c r="R3147" s="1765"/>
      <c r="T3147" s="1767"/>
      <c r="V3147" s="1768"/>
      <c r="X3147" s="1767"/>
      <c r="Z3147" s="1768"/>
      <c r="AB3147" s="1767"/>
      <c r="AD3147" s="1768"/>
    </row>
    <row r="3148" spans="6:30" ht="18" customHeight="1">
      <c r="F3148" s="49"/>
      <c r="I3148" s="1847"/>
      <c r="J3148" s="883"/>
      <c r="L3148" s="49"/>
      <c r="M3148" s="1901"/>
      <c r="P3148" s="1764"/>
      <c r="R3148" s="1765"/>
      <c r="T3148" s="1767"/>
      <c r="V3148" s="1768"/>
      <c r="X3148" s="1767"/>
      <c r="Z3148" s="1768"/>
      <c r="AB3148" s="1767"/>
      <c r="AD3148" s="1768"/>
    </row>
    <row r="3149" spans="6:30" ht="18" customHeight="1">
      <c r="F3149" s="49"/>
      <c r="I3149" s="1847"/>
      <c r="J3149" s="883"/>
      <c r="L3149" s="49"/>
      <c r="M3149" s="1901"/>
      <c r="P3149" s="1764"/>
      <c r="R3149" s="1765"/>
      <c r="T3149" s="1767"/>
      <c r="V3149" s="1768"/>
      <c r="X3149" s="1767"/>
      <c r="Z3149" s="1768"/>
      <c r="AB3149" s="1767"/>
      <c r="AD3149" s="1768"/>
    </row>
    <row r="3150" spans="6:30" ht="18" customHeight="1">
      <c r="F3150" s="49"/>
      <c r="I3150" s="1847"/>
      <c r="J3150" s="883"/>
      <c r="L3150" s="49"/>
      <c r="M3150" s="1901"/>
      <c r="P3150" s="1764"/>
      <c r="R3150" s="1765"/>
      <c r="T3150" s="1767"/>
      <c r="V3150" s="1768"/>
      <c r="X3150" s="1767"/>
      <c r="Z3150" s="1768"/>
      <c r="AB3150" s="1767"/>
      <c r="AD3150" s="1768"/>
    </row>
    <row r="3151" spans="6:30" ht="18" customHeight="1">
      <c r="F3151" s="49"/>
      <c r="I3151" s="1847"/>
      <c r="J3151" s="883"/>
      <c r="L3151" s="49"/>
      <c r="M3151" s="1901"/>
      <c r="P3151" s="1764"/>
      <c r="R3151" s="1765"/>
      <c r="T3151" s="1767"/>
      <c r="V3151" s="1768"/>
      <c r="X3151" s="1767"/>
      <c r="Z3151" s="1768"/>
      <c r="AB3151" s="1767"/>
      <c r="AD3151" s="1768"/>
    </row>
    <row r="3152" spans="6:30" ht="18" customHeight="1">
      <c r="F3152" s="49"/>
      <c r="I3152" s="1847"/>
      <c r="J3152" s="883"/>
      <c r="L3152" s="49"/>
      <c r="M3152" s="1901"/>
      <c r="P3152" s="1764"/>
      <c r="R3152" s="1765"/>
      <c r="T3152" s="1767"/>
      <c r="V3152" s="1768"/>
      <c r="X3152" s="1767"/>
      <c r="Z3152" s="1768"/>
      <c r="AB3152" s="1767"/>
      <c r="AD3152" s="1768"/>
    </row>
    <row r="3153" spans="6:30" ht="18" customHeight="1">
      <c r="F3153" s="49"/>
      <c r="I3153" s="1847"/>
      <c r="J3153" s="883"/>
      <c r="L3153" s="49"/>
      <c r="M3153" s="1901"/>
      <c r="P3153" s="1764"/>
      <c r="R3153" s="1765"/>
      <c r="T3153" s="1767"/>
      <c r="V3153" s="1768"/>
      <c r="X3153" s="1767"/>
      <c r="Z3153" s="1768"/>
      <c r="AB3153" s="1767"/>
      <c r="AD3153" s="1768"/>
    </row>
    <row r="3154" spans="6:30" ht="18" customHeight="1">
      <c r="F3154" s="49"/>
      <c r="I3154" s="1847"/>
      <c r="J3154" s="883"/>
      <c r="L3154" s="49"/>
      <c r="M3154" s="1901"/>
      <c r="P3154" s="1764"/>
      <c r="R3154" s="1765"/>
      <c r="T3154" s="1767"/>
      <c r="V3154" s="1768"/>
      <c r="X3154" s="1767"/>
      <c r="Z3154" s="1768"/>
      <c r="AB3154" s="1767"/>
      <c r="AD3154" s="1768"/>
    </row>
    <row r="3155" spans="6:30" ht="18" customHeight="1">
      <c r="F3155" s="49"/>
      <c r="I3155" s="1847"/>
      <c r="J3155" s="883"/>
      <c r="L3155" s="49"/>
      <c r="M3155" s="1901"/>
      <c r="P3155" s="1764"/>
      <c r="R3155" s="1765"/>
      <c r="T3155" s="1767"/>
      <c r="V3155" s="1768"/>
      <c r="X3155" s="1767"/>
      <c r="Z3155" s="1768"/>
      <c r="AB3155" s="1767"/>
      <c r="AD3155" s="1768"/>
    </row>
    <row r="3156" spans="6:30" ht="18" customHeight="1">
      <c r="F3156" s="49"/>
      <c r="I3156" s="1847"/>
      <c r="J3156" s="883"/>
      <c r="L3156" s="49"/>
      <c r="M3156" s="1901"/>
      <c r="P3156" s="1764"/>
      <c r="R3156" s="1765"/>
      <c r="T3156" s="1767"/>
      <c r="V3156" s="1768"/>
      <c r="X3156" s="1767"/>
      <c r="Z3156" s="1768"/>
      <c r="AB3156" s="1767"/>
      <c r="AD3156" s="1768"/>
    </row>
    <row r="3157" spans="6:30" ht="18" customHeight="1">
      <c r="F3157" s="49"/>
      <c r="I3157" s="1847"/>
      <c r="J3157" s="883"/>
      <c r="L3157" s="49"/>
      <c r="M3157" s="1901"/>
      <c r="P3157" s="1764"/>
      <c r="R3157" s="1765"/>
      <c r="T3157" s="1767"/>
      <c r="V3157" s="1768"/>
      <c r="X3157" s="1767"/>
      <c r="Z3157" s="1768"/>
      <c r="AB3157" s="1767"/>
      <c r="AD3157" s="1768"/>
    </row>
    <row r="3158" spans="6:30" ht="18" customHeight="1">
      <c r="F3158" s="49"/>
      <c r="I3158" s="1847"/>
      <c r="J3158" s="883"/>
      <c r="L3158" s="49"/>
      <c r="M3158" s="1901"/>
      <c r="P3158" s="1764"/>
      <c r="R3158" s="1765"/>
      <c r="T3158" s="1767"/>
      <c r="V3158" s="1768"/>
      <c r="X3158" s="1767"/>
      <c r="Z3158" s="1768"/>
      <c r="AB3158" s="1767"/>
      <c r="AD3158" s="1768"/>
    </row>
    <row r="3159" spans="6:30" ht="18" customHeight="1">
      <c r="F3159" s="49"/>
      <c r="I3159" s="1847"/>
      <c r="J3159" s="883"/>
      <c r="L3159" s="49"/>
      <c r="M3159" s="1901"/>
      <c r="P3159" s="1764"/>
      <c r="R3159" s="1765"/>
      <c r="T3159" s="1767"/>
      <c r="V3159" s="1768"/>
      <c r="X3159" s="1767"/>
      <c r="Z3159" s="1768"/>
      <c r="AB3159" s="1767"/>
      <c r="AD3159" s="1768"/>
    </row>
    <row r="3160" spans="6:30" ht="18" customHeight="1">
      <c r="F3160" s="49"/>
      <c r="I3160" s="1847"/>
      <c r="J3160" s="883"/>
      <c r="L3160" s="49"/>
      <c r="M3160" s="1901"/>
      <c r="P3160" s="1764"/>
      <c r="R3160" s="1765"/>
      <c r="T3160" s="1767"/>
      <c r="V3160" s="1768"/>
      <c r="X3160" s="1767"/>
      <c r="Z3160" s="1768"/>
      <c r="AB3160" s="1767"/>
      <c r="AD3160" s="1768"/>
    </row>
    <row r="3161" spans="6:30" ht="18" customHeight="1">
      <c r="F3161" s="49"/>
      <c r="I3161" s="1847"/>
      <c r="J3161" s="883"/>
      <c r="L3161" s="49"/>
      <c r="M3161" s="1901"/>
      <c r="P3161" s="1764"/>
      <c r="R3161" s="1765"/>
      <c r="T3161" s="1767"/>
      <c r="V3161" s="1768"/>
      <c r="X3161" s="1767"/>
      <c r="Z3161" s="1768"/>
      <c r="AB3161" s="1767"/>
      <c r="AD3161" s="1768"/>
    </row>
    <row r="3162" spans="6:30" ht="18" customHeight="1">
      <c r="F3162" s="49"/>
      <c r="I3162" s="1847"/>
      <c r="J3162" s="883"/>
      <c r="L3162" s="49"/>
      <c r="M3162" s="1901"/>
      <c r="P3162" s="1764"/>
      <c r="R3162" s="1765"/>
      <c r="T3162" s="1767"/>
      <c r="V3162" s="1768"/>
      <c r="X3162" s="1767"/>
      <c r="Z3162" s="1768"/>
      <c r="AB3162" s="1767"/>
      <c r="AD3162" s="1768"/>
    </row>
    <row r="3163" spans="6:30" ht="18" customHeight="1">
      <c r="F3163" s="49"/>
      <c r="I3163" s="1847"/>
      <c r="J3163" s="883"/>
      <c r="L3163" s="49"/>
      <c r="M3163" s="1901"/>
      <c r="P3163" s="1764"/>
      <c r="R3163" s="1765"/>
      <c r="T3163" s="1767"/>
      <c r="V3163" s="1768"/>
      <c r="X3163" s="1767"/>
      <c r="Z3163" s="1768"/>
      <c r="AB3163" s="1767"/>
      <c r="AD3163" s="1768"/>
    </row>
    <row r="3164" spans="6:30" ht="18" customHeight="1">
      <c r="F3164" s="49"/>
      <c r="I3164" s="1847"/>
      <c r="J3164" s="883"/>
      <c r="L3164" s="49"/>
      <c r="M3164" s="1901"/>
      <c r="P3164" s="1764"/>
      <c r="R3164" s="1765"/>
      <c r="T3164" s="1767"/>
      <c r="V3164" s="1768"/>
      <c r="X3164" s="1767"/>
      <c r="Z3164" s="1768"/>
      <c r="AB3164" s="1767"/>
      <c r="AD3164" s="1768"/>
    </row>
    <row r="3165" spans="6:30" ht="18" customHeight="1">
      <c r="F3165" s="49"/>
      <c r="I3165" s="1847"/>
      <c r="J3165" s="883"/>
      <c r="L3165" s="49"/>
      <c r="M3165" s="1901"/>
      <c r="P3165" s="1764"/>
      <c r="R3165" s="1765"/>
      <c r="T3165" s="1767"/>
      <c r="V3165" s="1768"/>
      <c r="X3165" s="1767"/>
      <c r="Z3165" s="1768"/>
      <c r="AB3165" s="1767"/>
      <c r="AD3165" s="1768"/>
    </row>
    <row r="3166" spans="6:30" ht="18" customHeight="1">
      <c r="F3166" s="49"/>
      <c r="I3166" s="1847"/>
      <c r="J3166" s="883"/>
      <c r="L3166" s="49"/>
      <c r="M3166" s="1901"/>
      <c r="P3166" s="1764"/>
      <c r="R3166" s="1765"/>
      <c r="T3166" s="1767"/>
      <c r="V3166" s="1768"/>
      <c r="X3166" s="1767"/>
      <c r="Z3166" s="1768"/>
      <c r="AB3166" s="1767"/>
      <c r="AD3166" s="1768"/>
    </row>
    <row r="3167" spans="6:30" ht="18" customHeight="1">
      <c r="F3167" s="49"/>
      <c r="I3167" s="1847"/>
      <c r="J3167" s="883"/>
      <c r="L3167" s="49"/>
      <c r="M3167" s="1901"/>
      <c r="P3167" s="1764"/>
      <c r="R3167" s="1765"/>
      <c r="T3167" s="1767"/>
      <c r="V3167" s="1768"/>
      <c r="X3167" s="1767"/>
      <c r="Z3167" s="1768"/>
      <c r="AB3167" s="1767"/>
      <c r="AD3167" s="1768"/>
    </row>
    <row r="3168" spans="6:30" ht="18" customHeight="1">
      <c r="F3168" s="49"/>
      <c r="I3168" s="1847"/>
      <c r="J3168" s="883"/>
      <c r="L3168" s="49"/>
      <c r="M3168" s="1901"/>
      <c r="P3168" s="1764"/>
      <c r="R3168" s="1765"/>
      <c r="T3168" s="1767"/>
      <c r="V3168" s="1768"/>
      <c r="X3168" s="1767"/>
      <c r="Z3168" s="1768"/>
      <c r="AB3168" s="1767"/>
      <c r="AD3168" s="1768"/>
    </row>
    <row r="3169" spans="6:30" ht="18" customHeight="1">
      <c r="F3169" s="49"/>
      <c r="I3169" s="1847"/>
      <c r="J3169" s="883"/>
      <c r="L3169" s="49"/>
      <c r="M3169" s="1901"/>
      <c r="P3169" s="1764"/>
      <c r="R3169" s="1765"/>
      <c r="T3169" s="1767"/>
      <c r="V3169" s="1768"/>
      <c r="X3169" s="1767"/>
      <c r="Z3169" s="1768"/>
      <c r="AB3169" s="1767"/>
      <c r="AD3169" s="1768"/>
    </row>
    <row r="3170" spans="6:30" ht="18" customHeight="1">
      <c r="F3170" s="49"/>
      <c r="I3170" s="1847"/>
      <c r="J3170" s="883"/>
      <c r="L3170" s="49"/>
      <c r="M3170" s="1901"/>
      <c r="P3170" s="1764"/>
      <c r="R3170" s="1765"/>
      <c r="T3170" s="1767"/>
      <c r="V3170" s="1768"/>
      <c r="X3170" s="1767"/>
      <c r="Z3170" s="1768"/>
      <c r="AB3170" s="1767"/>
      <c r="AD3170" s="1768"/>
    </row>
    <row r="3171" spans="6:30" ht="18" customHeight="1">
      <c r="F3171" s="49"/>
      <c r="I3171" s="1847"/>
      <c r="J3171" s="883"/>
      <c r="L3171" s="49"/>
      <c r="M3171" s="1901"/>
      <c r="P3171" s="1764"/>
      <c r="R3171" s="1765"/>
      <c r="T3171" s="1767"/>
      <c r="V3171" s="1768"/>
      <c r="X3171" s="1767"/>
      <c r="Z3171" s="1768"/>
      <c r="AB3171" s="1767"/>
      <c r="AD3171" s="1768"/>
    </row>
    <row r="3172" spans="6:30" ht="18" customHeight="1">
      <c r="F3172" s="49"/>
      <c r="I3172" s="1847"/>
      <c r="J3172" s="883"/>
      <c r="L3172" s="49"/>
      <c r="M3172" s="1901"/>
      <c r="P3172" s="1764"/>
      <c r="R3172" s="1765"/>
      <c r="T3172" s="1767"/>
      <c r="V3172" s="1768"/>
      <c r="X3172" s="1767"/>
      <c r="Z3172" s="1768"/>
      <c r="AB3172" s="1767"/>
      <c r="AD3172" s="1768"/>
    </row>
    <row r="3173" spans="6:30" ht="18" customHeight="1">
      <c r="F3173" s="49"/>
      <c r="I3173" s="1847"/>
      <c r="J3173" s="883"/>
      <c r="L3173" s="49"/>
      <c r="M3173" s="1901"/>
      <c r="P3173" s="1764"/>
      <c r="R3173" s="1765"/>
      <c r="T3173" s="1767"/>
      <c r="V3173" s="1768"/>
      <c r="X3173" s="1767"/>
      <c r="Z3173" s="1768"/>
      <c r="AB3173" s="1767"/>
      <c r="AD3173" s="1768"/>
    </row>
    <row r="3174" spans="6:30" ht="18" customHeight="1">
      <c r="F3174" s="49"/>
      <c r="I3174" s="1847"/>
      <c r="J3174" s="883"/>
      <c r="L3174" s="49"/>
      <c r="M3174" s="1901"/>
      <c r="P3174" s="1764"/>
      <c r="R3174" s="1765"/>
      <c r="T3174" s="1767"/>
      <c r="V3174" s="1768"/>
      <c r="X3174" s="1767"/>
      <c r="Z3174" s="1768"/>
      <c r="AB3174" s="1767"/>
      <c r="AD3174" s="1768"/>
    </row>
    <row r="3175" spans="6:30" ht="18" customHeight="1">
      <c r="F3175" s="49"/>
      <c r="I3175" s="1847"/>
      <c r="J3175" s="883"/>
      <c r="L3175" s="49"/>
      <c r="M3175" s="1901"/>
      <c r="P3175" s="1764"/>
      <c r="R3175" s="1765"/>
      <c r="T3175" s="1767"/>
      <c r="V3175" s="1768"/>
      <c r="X3175" s="1767"/>
      <c r="Z3175" s="1768"/>
      <c r="AB3175" s="1767"/>
      <c r="AD3175" s="1768"/>
    </row>
    <row r="3176" spans="6:30" ht="18" customHeight="1">
      <c r="F3176" s="49"/>
      <c r="I3176" s="1847"/>
      <c r="J3176" s="883"/>
      <c r="L3176" s="49"/>
      <c r="M3176" s="1901"/>
      <c r="P3176" s="1764"/>
      <c r="R3176" s="1765"/>
      <c r="T3176" s="1767"/>
      <c r="V3176" s="1768"/>
      <c r="X3176" s="1767"/>
      <c r="Z3176" s="1768"/>
      <c r="AB3176" s="1767"/>
      <c r="AD3176" s="1768"/>
    </row>
    <row r="3177" spans="6:30" ht="18" customHeight="1">
      <c r="F3177" s="49"/>
      <c r="I3177" s="1847"/>
      <c r="J3177" s="883"/>
      <c r="L3177" s="49"/>
      <c r="M3177" s="1901"/>
      <c r="P3177" s="1764"/>
      <c r="R3177" s="1765"/>
      <c r="T3177" s="1767"/>
      <c r="V3177" s="1768"/>
      <c r="X3177" s="1767"/>
      <c r="Z3177" s="1768"/>
      <c r="AB3177" s="1767"/>
      <c r="AD3177" s="1768"/>
    </row>
    <row r="3178" spans="6:30" ht="18" customHeight="1">
      <c r="F3178" s="49"/>
      <c r="I3178" s="1847"/>
      <c r="J3178" s="883"/>
      <c r="L3178" s="49"/>
      <c r="M3178" s="1901"/>
      <c r="P3178" s="1764"/>
      <c r="R3178" s="1765"/>
      <c r="T3178" s="1767"/>
      <c r="V3178" s="1768"/>
      <c r="X3178" s="1767"/>
      <c r="Z3178" s="1768"/>
      <c r="AB3178" s="1767"/>
      <c r="AD3178" s="1768"/>
    </row>
    <row r="3179" spans="6:30" ht="18" customHeight="1">
      <c r="F3179" s="49"/>
      <c r="I3179" s="1847"/>
      <c r="J3179" s="883"/>
      <c r="L3179" s="49"/>
      <c r="M3179" s="1901"/>
      <c r="P3179" s="1764"/>
      <c r="R3179" s="1765"/>
      <c r="T3179" s="1767"/>
      <c r="V3179" s="1768"/>
      <c r="X3179" s="1767"/>
      <c r="Z3179" s="1768"/>
      <c r="AB3179" s="1767"/>
      <c r="AD3179" s="1768"/>
    </row>
    <row r="3180" spans="6:30" ht="18" customHeight="1">
      <c r="F3180" s="49"/>
      <c r="I3180" s="1847"/>
      <c r="J3180" s="883"/>
      <c r="L3180" s="49"/>
      <c r="M3180" s="1901"/>
      <c r="P3180" s="1764"/>
      <c r="R3180" s="1765"/>
      <c r="T3180" s="1767"/>
      <c r="V3180" s="1768"/>
      <c r="X3180" s="1767"/>
      <c r="Z3180" s="1768"/>
      <c r="AB3180" s="1767"/>
      <c r="AD3180" s="1768"/>
    </row>
    <row r="3181" spans="6:30" ht="18" customHeight="1">
      <c r="F3181" s="49"/>
      <c r="I3181" s="1847"/>
      <c r="J3181" s="883"/>
      <c r="L3181" s="49"/>
      <c r="M3181" s="1901"/>
      <c r="P3181" s="1764"/>
      <c r="R3181" s="1765"/>
      <c r="T3181" s="1767"/>
      <c r="V3181" s="1768"/>
      <c r="X3181" s="1767"/>
      <c r="Z3181" s="1768"/>
      <c r="AB3181" s="1767"/>
      <c r="AD3181" s="1768"/>
    </row>
    <row r="3182" spans="6:30" ht="18" customHeight="1">
      <c r="F3182" s="49"/>
      <c r="I3182" s="1847"/>
      <c r="J3182" s="883"/>
      <c r="L3182" s="49"/>
      <c r="M3182" s="1901"/>
      <c r="P3182" s="1764"/>
      <c r="R3182" s="1765"/>
      <c r="T3182" s="1767"/>
      <c r="V3182" s="1768"/>
      <c r="X3182" s="1767"/>
      <c r="Z3182" s="1768"/>
      <c r="AB3182" s="1767"/>
      <c r="AD3182" s="1768"/>
    </row>
    <row r="3183" spans="6:30" ht="18" customHeight="1">
      <c r="F3183" s="49"/>
      <c r="I3183" s="1847"/>
      <c r="J3183" s="883"/>
      <c r="L3183" s="49"/>
      <c r="M3183" s="1901"/>
      <c r="P3183" s="1764"/>
      <c r="R3183" s="1765"/>
      <c r="T3183" s="1767"/>
      <c r="V3183" s="1768"/>
      <c r="X3183" s="1767"/>
      <c r="Z3183" s="1768"/>
      <c r="AB3183" s="1767"/>
      <c r="AD3183" s="1768"/>
    </row>
    <row r="3184" spans="6:30" ht="18" customHeight="1">
      <c r="F3184" s="49"/>
      <c r="I3184" s="1847"/>
      <c r="J3184" s="883"/>
      <c r="L3184" s="49"/>
      <c r="M3184" s="1901"/>
      <c r="P3184" s="1764"/>
      <c r="R3184" s="1765"/>
      <c r="T3184" s="1767"/>
      <c r="V3184" s="1768"/>
      <c r="X3184" s="1767"/>
      <c r="Z3184" s="1768"/>
      <c r="AB3184" s="1767"/>
      <c r="AD3184" s="1768"/>
    </row>
    <row r="3185" spans="6:30" ht="18" customHeight="1">
      <c r="F3185" s="49"/>
      <c r="I3185" s="1847"/>
      <c r="J3185" s="883"/>
      <c r="L3185" s="49"/>
      <c r="M3185" s="1901"/>
      <c r="P3185" s="1764"/>
      <c r="R3185" s="1765"/>
      <c r="T3185" s="1767"/>
      <c r="V3185" s="1768"/>
      <c r="X3185" s="1767"/>
      <c r="Z3185" s="1768"/>
      <c r="AB3185" s="1767"/>
      <c r="AD3185" s="1768"/>
    </row>
    <row r="3186" spans="6:30" ht="18" customHeight="1">
      <c r="F3186" s="49"/>
      <c r="I3186" s="1847"/>
      <c r="J3186" s="883"/>
      <c r="L3186" s="49"/>
      <c r="M3186" s="1901"/>
      <c r="P3186" s="1764"/>
      <c r="R3186" s="1765"/>
      <c r="T3186" s="1767"/>
      <c r="V3186" s="1768"/>
      <c r="X3186" s="1767"/>
      <c r="Z3186" s="1768"/>
      <c r="AB3186" s="1767"/>
      <c r="AD3186" s="1768"/>
    </row>
    <row r="3187" spans="6:30" ht="18" customHeight="1">
      <c r="F3187" s="49"/>
      <c r="I3187" s="1847"/>
      <c r="J3187" s="883"/>
      <c r="L3187" s="49"/>
      <c r="M3187" s="1901"/>
      <c r="P3187" s="1764"/>
      <c r="R3187" s="1765"/>
      <c r="T3187" s="1767"/>
      <c r="V3187" s="1768"/>
      <c r="X3187" s="1767"/>
      <c r="Z3187" s="1768"/>
      <c r="AB3187" s="1767"/>
      <c r="AD3187" s="1768"/>
    </row>
    <row r="3188" spans="6:30" ht="18" customHeight="1">
      <c r="F3188" s="49"/>
      <c r="I3188" s="1847"/>
      <c r="J3188" s="883"/>
      <c r="L3188" s="49"/>
      <c r="M3188" s="1901"/>
      <c r="P3188" s="1764"/>
      <c r="R3188" s="1765"/>
      <c r="T3188" s="1767"/>
      <c r="V3188" s="1768"/>
      <c r="X3188" s="1767"/>
      <c r="Z3188" s="1768"/>
      <c r="AB3188" s="1767"/>
      <c r="AD3188" s="1768"/>
    </row>
    <row r="3189" spans="6:30" ht="18" customHeight="1">
      <c r="F3189" s="49"/>
      <c r="I3189" s="1847"/>
      <c r="J3189" s="883"/>
      <c r="L3189" s="49"/>
      <c r="M3189" s="1901"/>
      <c r="P3189" s="1764"/>
      <c r="R3189" s="1765"/>
      <c r="T3189" s="1767"/>
      <c r="V3189" s="1768"/>
      <c r="X3189" s="1767"/>
      <c r="Z3189" s="1768"/>
      <c r="AB3189" s="1767"/>
      <c r="AD3189" s="1768"/>
    </row>
    <row r="3190" spans="6:30" ht="18" customHeight="1">
      <c r="F3190" s="49"/>
      <c r="I3190" s="1847"/>
      <c r="J3190" s="883"/>
      <c r="L3190" s="49"/>
      <c r="M3190" s="1901"/>
      <c r="P3190" s="1764"/>
      <c r="R3190" s="1765"/>
      <c r="T3190" s="1767"/>
      <c r="V3190" s="1768"/>
      <c r="X3190" s="1767"/>
      <c r="Z3190" s="1768"/>
      <c r="AB3190" s="1767"/>
      <c r="AD3190" s="1768"/>
    </row>
    <row r="3191" spans="6:30" ht="18" customHeight="1">
      <c r="F3191" s="49"/>
      <c r="I3191" s="1847"/>
      <c r="J3191" s="883"/>
      <c r="L3191" s="49"/>
      <c r="M3191" s="1901"/>
      <c r="P3191" s="1764"/>
      <c r="R3191" s="1765"/>
      <c r="T3191" s="1767"/>
      <c r="V3191" s="1768"/>
      <c r="X3191" s="1767"/>
      <c r="Z3191" s="1768"/>
      <c r="AB3191" s="1767"/>
      <c r="AD3191" s="1768"/>
    </row>
    <row r="3192" spans="6:30" ht="18" customHeight="1">
      <c r="F3192" s="49"/>
      <c r="I3192" s="1847"/>
      <c r="J3192" s="883"/>
      <c r="L3192" s="49"/>
      <c r="M3192" s="1901"/>
      <c r="P3192" s="1764"/>
      <c r="R3192" s="1765"/>
      <c r="T3192" s="1767"/>
      <c r="V3192" s="1768"/>
      <c r="X3192" s="1767"/>
      <c r="Z3192" s="1768"/>
      <c r="AB3192" s="1767"/>
      <c r="AD3192" s="1768"/>
    </row>
    <row r="3193" spans="6:30" ht="18" customHeight="1">
      <c r="F3193" s="49"/>
      <c r="I3193" s="1847"/>
      <c r="J3193" s="883"/>
      <c r="L3193" s="49"/>
      <c r="M3193" s="1901"/>
      <c r="P3193" s="1764"/>
      <c r="R3193" s="1765"/>
      <c r="T3193" s="1767"/>
      <c r="V3193" s="1768"/>
      <c r="X3193" s="1767"/>
      <c r="Z3193" s="1768"/>
      <c r="AB3193" s="1767"/>
      <c r="AD3193" s="1768"/>
    </row>
    <row r="3194" spans="6:30" ht="18" customHeight="1">
      <c r="F3194" s="49"/>
      <c r="I3194" s="1847"/>
      <c r="J3194" s="883"/>
      <c r="L3194" s="49"/>
      <c r="M3194" s="1901"/>
      <c r="P3194" s="1764"/>
      <c r="R3194" s="1765"/>
      <c r="T3194" s="1767"/>
      <c r="V3194" s="1768"/>
      <c r="X3194" s="1767"/>
      <c r="Z3194" s="1768"/>
      <c r="AB3194" s="1767"/>
      <c r="AD3194" s="1768"/>
    </row>
    <row r="3195" spans="6:30" ht="18" customHeight="1">
      <c r="F3195" s="49"/>
      <c r="I3195" s="1847"/>
      <c r="J3195" s="883"/>
      <c r="L3195" s="49"/>
      <c r="M3195" s="1901"/>
      <c r="P3195" s="1764"/>
      <c r="R3195" s="1765"/>
      <c r="T3195" s="1767"/>
      <c r="V3195" s="1768"/>
      <c r="X3195" s="1767"/>
      <c r="Z3195" s="1768"/>
      <c r="AB3195" s="1767"/>
      <c r="AD3195" s="1768"/>
    </row>
    <row r="3196" spans="6:30" ht="18" customHeight="1">
      <c r="F3196" s="49"/>
      <c r="I3196" s="1847"/>
      <c r="J3196" s="883"/>
      <c r="L3196" s="49"/>
      <c r="M3196" s="1901"/>
      <c r="P3196" s="1764"/>
      <c r="R3196" s="1765"/>
      <c r="T3196" s="1767"/>
      <c r="V3196" s="1768"/>
      <c r="X3196" s="1767"/>
      <c r="Z3196" s="1768"/>
      <c r="AB3196" s="1767"/>
      <c r="AD3196" s="1768"/>
    </row>
    <row r="3197" spans="6:30" ht="18" customHeight="1">
      <c r="F3197" s="49"/>
      <c r="I3197" s="1847"/>
      <c r="J3197" s="883"/>
      <c r="L3197" s="49"/>
      <c r="M3197" s="1901"/>
      <c r="P3197" s="1764"/>
      <c r="R3197" s="1765"/>
      <c r="T3197" s="1767"/>
      <c r="V3197" s="1768"/>
      <c r="X3197" s="1767"/>
      <c r="Z3197" s="1768"/>
      <c r="AB3197" s="1767"/>
      <c r="AD3197" s="1768"/>
    </row>
    <row r="3198" spans="6:30" ht="18" customHeight="1">
      <c r="F3198" s="49"/>
      <c r="I3198" s="1847"/>
      <c r="J3198" s="883"/>
      <c r="L3198" s="49"/>
      <c r="M3198" s="1901"/>
      <c r="P3198" s="1764"/>
      <c r="R3198" s="1765"/>
      <c r="T3198" s="1767"/>
      <c r="V3198" s="1768"/>
      <c r="X3198" s="1767"/>
      <c r="Z3198" s="1768"/>
      <c r="AB3198" s="1767"/>
      <c r="AD3198" s="1768"/>
    </row>
    <row r="3199" spans="6:30" ht="18" customHeight="1">
      <c r="F3199" s="49"/>
      <c r="I3199" s="1847"/>
      <c r="J3199" s="883"/>
      <c r="L3199" s="49"/>
      <c r="M3199" s="1901"/>
      <c r="P3199" s="1764"/>
      <c r="R3199" s="1765"/>
      <c r="T3199" s="1767"/>
      <c r="V3199" s="1768"/>
      <c r="X3199" s="1767"/>
      <c r="Z3199" s="1768"/>
      <c r="AB3199" s="1767"/>
      <c r="AD3199" s="1768"/>
    </row>
    <row r="3200" spans="6:30" ht="18" customHeight="1">
      <c r="F3200" s="49"/>
      <c r="I3200" s="1847"/>
      <c r="J3200" s="883"/>
      <c r="L3200" s="49"/>
      <c r="M3200" s="1901"/>
      <c r="P3200" s="1764"/>
      <c r="R3200" s="1765"/>
      <c r="T3200" s="1767"/>
      <c r="V3200" s="1768"/>
      <c r="X3200" s="1767"/>
      <c r="Z3200" s="1768"/>
      <c r="AB3200" s="1767"/>
      <c r="AD3200" s="1768"/>
    </row>
    <row r="3201" spans="6:30" ht="18" customHeight="1">
      <c r="F3201" s="49"/>
      <c r="I3201" s="1847"/>
      <c r="J3201" s="883"/>
      <c r="L3201" s="49"/>
      <c r="M3201" s="1901"/>
      <c r="P3201" s="1764"/>
      <c r="R3201" s="1765"/>
      <c r="T3201" s="1767"/>
      <c r="V3201" s="1768"/>
      <c r="X3201" s="1767"/>
      <c r="Z3201" s="1768"/>
      <c r="AB3201" s="1767"/>
      <c r="AD3201" s="1768"/>
    </row>
    <row r="3202" spans="6:30" ht="18" customHeight="1">
      <c r="F3202" s="49"/>
      <c r="I3202" s="1847"/>
      <c r="J3202" s="883"/>
      <c r="L3202" s="49"/>
      <c r="M3202" s="1901"/>
      <c r="P3202" s="1764"/>
      <c r="R3202" s="1765"/>
      <c r="T3202" s="1767"/>
      <c r="V3202" s="1768"/>
      <c r="X3202" s="1767"/>
      <c r="Z3202" s="1768"/>
      <c r="AB3202" s="1767"/>
      <c r="AD3202" s="1768"/>
    </row>
    <row r="3203" spans="6:30" ht="18" customHeight="1">
      <c r="F3203" s="49"/>
      <c r="I3203" s="1847"/>
      <c r="J3203" s="883"/>
      <c r="L3203" s="49"/>
      <c r="M3203" s="1901"/>
      <c r="P3203" s="1764"/>
      <c r="R3203" s="1765"/>
      <c r="T3203" s="1767"/>
      <c r="V3203" s="1768"/>
      <c r="X3203" s="1767"/>
      <c r="Z3203" s="1768"/>
      <c r="AB3203" s="1767"/>
      <c r="AD3203" s="1768"/>
    </row>
    <row r="3204" spans="6:30" ht="18" customHeight="1">
      <c r="F3204" s="49"/>
      <c r="I3204" s="1847"/>
      <c r="J3204" s="883"/>
      <c r="L3204" s="49"/>
      <c r="M3204" s="1901"/>
      <c r="P3204" s="1764"/>
      <c r="R3204" s="1765"/>
      <c r="T3204" s="1767"/>
      <c r="V3204" s="1768"/>
      <c r="X3204" s="1767"/>
      <c r="Z3204" s="1768"/>
      <c r="AB3204" s="1767"/>
      <c r="AD3204" s="1768"/>
    </row>
    <row r="3205" spans="6:30" ht="18" customHeight="1">
      <c r="F3205" s="49"/>
      <c r="I3205" s="1847"/>
      <c r="J3205" s="883"/>
      <c r="L3205" s="49"/>
      <c r="M3205" s="1901"/>
      <c r="P3205" s="1764"/>
      <c r="R3205" s="1765"/>
      <c r="T3205" s="1767"/>
      <c r="V3205" s="1768"/>
      <c r="X3205" s="1767"/>
      <c r="Z3205" s="1768"/>
      <c r="AB3205" s="1767"/>
      <c r="AD3205" s="1768"/>
    </row>
    <row r="3206" spans="6:30" ht="18" customHeight="1">
      <c r="F3206" s="49"/>
      <c r="I3206" s="1847"/>
      <c r="J3206" s="883"/>
      <c r="L3206" s="49"/>
      <c r="M3206" s="1901"/>
      <c r="P3206" s="1764"/>
      <c r="R3206" s="1765"/>
      <c r="T3206" s="1767"/>
      <c r="V3206" s="1768"/>
      <c r="X3206" s="1767"/>
      <c r="Z3206" s="1768"/>
      <c r="AB3206" s="1767"/>
      <c r="AD3206" s="1768"/>
    </row>
    <row r="3207" spans="6:30" ht="18" customHeight="1">
      <c r="F3207" s="49"/>
      <c r="I3207" s="1847"/>
      <c r="J3207" s="883"/>
      <c r="L3207" s="49"/>
      <c r="M3207" s="1901"/>
      <c r="P3207" s="1764"/>
      <c r="R3207" s="1765"/>
      <c r="T3207" s="1767"/>
      <c r="V3207" s="1768"/>
      <c r="X3207" s="1767"/>
      <c r="Z3207" s="1768"/>
      <c r="AB3207" s="1767"/>
      <c r="AD3207" s="1768"/>
    </row>
    <row r="3208" spans="6:30" ht="18" customHeight="1">
      <c r="F3208" s="49"/>
      <c r="I3208" s="1847"/>
      <c r="J3208" s="883"/>
      <c r="L3208" s="49"/>
      <c r="M3208" s="1901"/>
      <c r="P3208" s="1764"/>
      <c r="R3208" s="1765"/>
      <c r="T3208" s="1767"/>
      <c r="V3208" s="1768"/>
      <c r="X3208" s="1767"/>
      <c r="Z3208" s="1768"/>
      <c r="AB3208" s="1767"/>
      <c r="AD3208" s="1768"/>
    </row>
    <row r="3209" spans="6:30" ht="18" customHeight="1">
      <c r="F3209" s="49"/>
      <c r="I3209" s="1847"/>
      <c r="J3209" s="883"/>
      <c r="L3209" s="49"/>
      <c r="M3209" s="1901"/>
      <c r="P3209" s="1764"/>
      <c r="R3209" s="1765"/>
      <c r="T3209" s="1767"/>
      <c r="V3209" s="1768"/>
      <c r="X3209" s="1767"/>
      <c r="Z3209" s="1768"/>
      <c r="AB3209" s="1767"/>
      <c r="AD3209" s="1768"/>
    </row>
    <row r="3210" spans="6:30" ht="18" customHeight="1">
      <c r="F3210" s="49"/>
      <c r="I3210" s="1847"/>
      <c r="J3210" s="883"/>
      <c r="L3210" s="49"/>
      <c r="M3210" s="1901"/>
      <c r="P3210" s="1764"/>
      <c r="R3210" s="1765"/>
      <c r="T3210" s="1767"/>
      <c r="V3210" s="1768"/>
      <c r="X3210" s="1767"/>
      <c r="Z3210" s="1768"/>
      <c r="AB3210" s="1767"/>
      <c r="AD3210" s="1768"/>
    </row>
    <row r="3211" spans="6:30" ht="18" customHeight="1">
      <c r="F3211" s="49"/>
      <c r="I3211" s="1847"/>
      <c r="J3211" s="883"/>
      <c r="L3211" s="49"/>
      <c r="M3211" s="1901"/>
      <c r="P3211" s="1764"/>
      <c r="R3211" s="1765"/>
      <c r="T3211" s="1767"/>
      <c r="V3211" s="1768"/>
      <c r="X3211" s="1767"/>
      <c r="Z3211" s="1768"/>
      <c r="AB3211" s="1767"/>
      <c r="AD3211" s="1768"/>
    </row>
    <row r="3212" spans="6:30" ht="18" customHeight="1">
      <c r="F3212" s="49"/>
      <c r="I3212" s="1847"/>
      <c r="J3212" s="883"/>
      <c r="L3212" s="49"/>
      <c r="M3212" s="1901"/>
      <c r="P3212" s="1764"/>
      <c r="R3212" s="1765"/>
      <c r="T3212" s="1767"/>
      <c r="V3212" s="1768"/>
      <c r="X3212" s="1767"/>
      <c r="Z3212" s="1768"/>
      <c r="AB3212" s="1767"/>
      <c r="AD3212" s="1768"/>
    </row>
    <row r="3213" spans="6:30" ht="18" customHeight="1">
      <c r="F3213" s="49"/>
      <c r="I3213" s="1847"/>
      <c r="J3213" s="883"/>
      <c r="L3213" s="49"/>
      <c r="M3213" s="1901"/>
      <c r="P3213" s="1764"/>
      <c r="R3213" s="1765"/>
      <c r="T3213" s="1767"/>
      <c r="V3213" s="1768"/>
      <c r="X3213" s="1767"/>
      <c r="Z3213" s="1768"/>
      <c r="AB3213" s="1767"/>
      <c r="AD3213" s="1768"/>
    </row>
    <row r="3214" spans="6:30" ht="18" customHeight="1">
      <c r="F3214" s="49"/>
      <c r="I3214" s="1847"/>
      <c r="J3214" s="883"/>
      <c r="L3214" s="49"/>
      <c r="M3214" s="1901"/>
      <c r="P3214" s="1764"/>
      <c r="R3214" s="1765"/>
      <c r="T3214" s="1767"/>
      <c r="V3214" s="1768"/>
      <c r="X3214" s="1767"/>
      <c r="Z3214" s="1768"/>
      <c r="AB3214" s="1767"/>
      <c r="AD3214" s="1768"/>
    </row>
    <row r="3215" spans="6:30" ht="18" customHeight="1">
      <c r="F3215" s="49"/>
      <c r="I3215" s="1847"/>
      <c r="J3215" s="883"/>
      <c r="L3215" s="49"/>
      <c r="M3215" s="1901"/>
      <c r="P3215" s="1764"/>
      <c r="R3215" s="1765"/>
      <c r="T3215" s="1767"/>
      <c r="V3215" s="1768"/>
      <c r="X3215" s="1767"/>
      <c r="Z3215" s="1768"/>
      <c r="AB3215" s="1767"/>
      <c r="AD3215" s="1768"/>
    </row>
    <row r="3216" spans="6:30" ht="18" customHeight="1">
      <c r="F3216" s="49"/>
      <c r="I3216" s="1847"/>
      <c r="J3216" s="883"/>
      <c r="L3216" s="49"/>
      <c r="M3216" s="1901"/>
      <c r="P3216" s="1764"/>
      <c r="R3216" s="1765"/>
      <c r="T3216" s="1767"/>
      <c r="V3216" s="1768"/>
      <c r="X3216" s="1767"/>
      <c r="Z3216" s="1768"/>
      <c r="AB3216" s="1767"/>
      <c r="AD3216" s="1768"/>
    </row>
    <row r="3217" spans="6:30" ht="18" customHeight="1">
      <c r="F3217" s="49"/>
      <c r="I3217" s="1847"/>
      <c r="J3217" s="883"/>
      <c r="L3217" s="49"/>
      <c r="M3217" s="1901"/>
      <c r="P3217" s="1764"/>
      <c r="R3217" s="1765"/>
      <c r="T3217" s="1767"/>
      <c r="V3217" s="1768"/>
      <c r="X3217" s="1767"/>
      <c r="Z3217" s="1768"/>
      <c r="AB3217" s="1767"/>
      <c r="AD3217" s="1768"/>
    </row>
    <row r="3218" spans="6:30" ht="18" customHeight="1">
      <c r="F3218" s="49"/>
      <c r="I3218" s="1847"/>
      <c r="J3218" s="883"/>
      <c r="L3218" s="49"/>
      <c r="M3218" s="1901"/>
      <c r="P3218" s="1764"/>
      <c r="R3218" s="1765"/>
      <c r="T3218" s="1767"/>
      <c r="V3218" s="1768"/>
      <c r="X3218" s="1767"/>
      <c r="Z3218" s="1768"/>
      <c r="AB3218" s="1767"/>
      <c r="AD3218" s="1768"/>
    </row>
    <row r="3219" spans="6:30" ht="18" customHeight="1">
      <c r="F3219" s="49"/>
      <c r="I3219" s="1847"/>
      <c r="J3219" s="883"/>
      <c r="L3219" s="49"/>
      <c r="M3219" s="1901"/>
      <c r="P3219" s="1764"/>
      <c r="R3219" s="1765"/>
      <c r="T3219" s="1767"/>
      <c r="V3219" s="1768"/>
      <c r="X3219" s="1767"/>
      <c r="Z3219" s="1768"/>
      <c r="AB3219" s="1767"/>
      <c r="AD3219" s="1768"/>
    </row>
    <row r="3220" spans="6:30" ht="18" customHeight="1">
      <c r="F3220" s="49"/>
      <c r="I3220" s="1847"/>
      <c r="J3220" s="883"/>
      <c r="L3220" s="49"/>
      <c r="M3220" s="1901"/>
      <c r="P3220" s="1764"/>
      <c r="R3220" s="1765"/>
      <c r="T3220" s="1767"/>
      <c r="V3220" s="1768"/>
      <c r="X3220" s="1767"/>
      <c r="Z3220" s="1768"/>
      <c r="AB3220" s="1767"/>
      <c r="AD3220" s="1768"/>
    </row>
    <row r="3221" spans="6:30" ht="18" customHeight="1">
      <c r="F3221" s="49"/>
      <c r="I3221" s="1847"/>
      <c r="J3221" s="883"/>
      <c r="L3221" s="49"/>
      <c r="M3221" s="1901"/>
      <c r="P3221" s="1764"/>
      <c r="R3221" s="1765"/>
      <c r="T3221" s="1767"/>
      <c r="V3221" s="1768"/>
      <c r="X3221" s="1767"/>
      <c r="Z3221" s="1768"/>
      <c r="AB3221" s="1767"/>
      <c r="AD3221" s="1768"/>
    </row>
    <row r="3222" spans="6:30" ht="18" customHeight="1">
      <c r="F3222" s="49"/>
      <c r="I3222" s="1847"/>
      <c r="J3222" s="883"/>
      <c r="L3222" s="49"/>
      <c r="M3222" s="1901"/>
      <c r="P3222" s="1764"/>
      <c r="R3222" s="1765"/>
      <c r="T3222" s="1767"/>
      <c r="V3222" s="1768"/>
      <c r="X3222" s="1767"/>
      <c r="Z3222" s="1768"/>
      <c r="AB3222" s="1767"/>
      <c r="AD3222" s="1768"/>
    </row>
    <row r="3223" spans="6:30" ht="18" customHeight="1">
      <c r="F3223" s="49"/>
      <c r="I3223" s="1847"/>
      <c r="J3223" s="883"/>
      <c r="L3223" s="49"/>
      <c r="M3223" s="1901"/>
      <c r="P3223" s="1764"/>
      <c r="R3223" s="1765"/>
      <c r="T3223" s="1767"/>
      <c r="V3223" s="1768"/>
      <c r="X3223" s="1767"/>
      <c r="Z3223" s="1768"/>
      <c r="AB3223" s="1767"/>
      <c r="AD3223" s="1768"/>
    </row>
    <row r="3224" spans="6:30" ht="18" customHeight="1">
      <c r="F3224" s="49"/>
      <c r="I3224" s="1847"/>
      <c r="J3224" s="883"/>
      <c r="L3224" s="49"/>
      <c r="M3224" s="1901"/>
      <c r="P3224" s="1764"/>
      <c r="R3224" s="1765"/>
      <c r="T3224" s="1767"/>
      <c r="V3224" s="1768"/>
      <c r="X3224" s="1767"/>
      <c r="Z3224" s="1768"/>
      <c r="AB3224" s="1767"/>
      <c r="AD3224" s="1768"/>
    </row>
    <row r="3225" spans="6:30" ht="18" customHeight="1">
      <c r="F3225" s="49"/>
      <c r="I3225" s="1847"/>
      <c r="J3225" s="883"/>
      <c r="L3225" s="49"/>
      <c r="M3225" s="1901"/>
      <c r="P3225" s="1764"/>
      <c r="R3225" s="1765"/>
      <c r="T3225" s="1767"/>
      <c r="V3225" s="1768"/>
      <c r="X3225" s="1767"/>
      <c r="Z3225" s="1768"/>
      <c r="AB3225" s="1767"/>
      <c r="AD3225" s="1768"/>
    </row>
    <row r="3226" spans="6:30" ht="18" customHeight="1">
      <c r="F3226" s="49"/>
      <c r="I3226" s="1847"/>
      <c r="J3226" s="883"/>
      <c r="L3226" s="49"/>
      <c r="M3226" s="1901"/>
      <c r="P3226" s="1764"/>
      <c r="R3226" s="1765"/>
      <c r="T3226" s="1767"/>
      <c r="V3226" s="1768"/>
      <c r="X3226" s="1767"/>
      <c r="Z3226" s="1768"/>
      <c r="AB3226" s="1767"/>
      <c r="AD3226" s="1768"/>
    </row>
    <row r="3227" spans="6:30" ht="18" customHeight="1">
      <c r="F3227" s="49"/>
      <c r="I3227" s="1847"/>
      <c r="J3227" s="883"/>
      <c r="L3227" s="49"/>
      <c r="M3227" s="1901"/>
      <c r="P3227" s="1764"/>
      <c r="R3227" s="1765"/>
      <c r="T3227" s="1767"/>
      <c r="V3227" s="1768"/>
      <c r="X3227" s="1767"/>
      <c r="Z3227" s="1768"/>
      <c r="AB3227" s="1767"/>
      <c r="AD3227" s="1768"/>
    </row>
    <row r="3228" spans="6:30" ht="18" customHeight="1">
      <c r="F3228" s="49"/>
      <c r="I3228" s="1847"/>
      <c r="J3228" s="883"/>
      <c r="L3228" s="49"/>
      <c r="M3228" s="1901"/>
      <c r="P3228" s="1764"/>
      <c r="R3228" s="1765"/>
      <c r="T3228" s="1767"/>
      <c r="V3228" s="1768"/>
      <c r="X3228" s="1767"/>
      <c r="Z3228" s="1768"/>
      <c r="AB3228" s="1767"/>
      <c r="AD3228" s="1768"/>
    </row>
    <row r="3229" spans="6:30" ht="18" customHeight="1">
      <c r="F3229" s="49"/>
      <c r="I3229" s="1847"/>
      <c r="J3229" s="883"/>
      <c r="L3229" s="49"/>
      <c r="M3229" s="1901"/>
      <c r="P3229" s="1764"/>
      <c r="R3229" s="1765"/>
      <c r="T3229" s="1767"/>
      <c r="V3229" s="1768"/>
      <c r="X3229" s="1767"/>
      <c r="Z3229" s="1768"/>
      <c r="AB3229" s="1767"/>
      <c r="AD3229" s="1768"/>
    </row>
    <row r="3230" spans="6:30" ht="18" customHeight="1">
      <c r="F3230" s="49"/>
      <c r="I3230" s="1847"/>
      <c r="J3230" s="883"/>
      <c r="L3230" s="49"/>
      <c r="M3230" s="1901"/>
      <c r="P3230" s="1764"/>
      <c r="R3230" s="1765"/>
      <c r="T3230" s="1767"/>
      <c r="V3230" s="1768"/>
      <c r="X3230" s="1767"/>
      <c r="Z3230" s="1768"/>
      <c r="AB3230" s="1767"/>
      <c r="AD3230" s="1768"/>
    </row>
    <row r="3231" spans="6:30" ht="18" customHeight="1">
      <c r="F3231" s="49"/>
      <c r="I3231" s="1847"/>
      <c r="J3231" s="883"/>
      <c r="L3231" s="49"/>
      <c r="M3231" s="1901"/>
      <c r="P3231" s="1764"/>
      <c r="R3231" s="1765"/>
      <c r="T3231" s="1767"/>
      <c r="V3231" s="1768"/>
      <c r="X3231" s="1767"/>
      <c r="Z3231" s="1768"/>
      <c r="AB3231" s="1767"/>
      <c r="AD3231" s="1768"/>
    </row>
    <row r="3232" spans="6:30" ht="18" customHeight="1">
      <c r="F3232" s="49"/>
      <c r="I3232" s="1847"/>
      <c r="J3232" s="883"/>
      <c r="L3232" s="49"/>
      <c r="M3232" s="1901"/>
      <c r="P3232" s="1764"/>
      <c r="R3232" s="1765"/>
      <c r="T3232" s="1767"/>
      <c r="V3232" s="1768"/>
      <c r="X3232" s="1767"/>
      <c r="Z3232" s="1768"/>
      <c r="AB3232" s="1767"/>
      <c r="AD3232" s="1768"/>
    </row>
    <row r="3233" spans="6:30" ht="18" customHeight="1">
      <c r="F3233" s="49"/>
      <c r="I3233" s="1847"/>
      <c r="J3233" s="883"/>
      <c r="L3233" s="49"/>
      <c r="M3233" s="1901"/>
      <c r="P3233" s="1764"/>
      <c r="R3233" s="1765"/>
      <c r="T3233" s="1767"/>
      <c r="V3233" s="1768"/>
      <c r="X3233" s="1767"/>
      <c r="Z3233" s="1768"/>
      <c r="AB3233" s="1767"/>
      <c r="AD3233" s="1768"/>
    </row>
    <row r="3234" spans="6:30" ht="18" customHeight="1">
      <c r="F3234" s="49"/>
      <c r="I3234" s="1847"/>
      <c r="J3234" s="883"/>
      <c r="L3234" s="49"/>
      <c r="M3234" s="1901"/>
      <c r="P3234" s="1764"/>
      <c r="R3234" s="1765"/>
      <c r="T3234" s="1767"/>
      <c r="V3234" s="1768"/>
      <c r="X3234" s="1767"/>
      <c r="Z3234" s="1768"/>
      <c r="AB3234" s="1767"/>
      <c r="AD3234" s="1768"/>
    </row>
    <row r="3235" spans="6:30" ht="18" customHeight="1">
      <c r="F3235" s="49"/>
      <c r="I3235" s="1847"/>
      <c r="J3235" s="883"/>
      <c r="L3235" s="49"/>
      <c r="M3235" s="1901"/>
      <c r="P3235" s="1764"/>
      <c r="R3235" s="1765"/>
      <c r="T3235" s="1767"/>
      <c r="V3235" s="1768"/>
      <c r="X3235" s="1767"/>
      <c r="Z3235" s="1768"/>
      <c r="AB3235" s="1767"/>
      <c r="AD3235" s="1768"/>
    </row>
    <row r="3236" spans="6:30" ht="18" customHeight="1">
      <c r="F3236" s="49"/>
      <c r="I3236" s="1847"/>
      <c r="J3236" s="883"/>
      <c r="L3236" s="49"/>
      <c r="M3236" s="1901"/>
      <c r="P3236" s="1764"/>
      <c r="R3236" s="1765"/>
      <c r="T3236" s="1767"/>
      <c r="V3236" s="1768"/>
      <c r="X3236" s="1767"/>
      <c r="Z3236" s="1768"/>
      <c r="AB3236" s="1767"/>
      <c r="AD3236" s="1768"/>
    </row>
    <row r="3237" spans="6:30" ht="18" customHeight="1">
      <c r="F3237" s="49"/>
      <c r="I3237" s="1847"/>
      <c r="J3237" s="883"/>
      <c r="L3237" s="49"/>
      <c r="M3237" s="1901"/>
      <c r="P3237" s="1764"/>
      <c r="R3237" s="1765"/>
      <c r="T3237" s="1767"/>
      <c r="V3237" s="1768"/>
      <c r="X3237" s="1767"/>
      <c r="Z3237" s="1768"/>
      <c r="AB3237" s="1767"/>
      <c r="AD3237" s="1768"/>
    </row>
    <row r="3238" spans="6:30" ht="18" customHeight="1">
      <c r="F3238" s="49"/>
      <c r="I3238" s="1847"/>
      <c r="J3238" s="883"/>
      <c r="L3238" s="49"/>
      <c r="M3238" s="1901"/>
      <c r="P3238" s="1764"/>
      <c r="R3238" s="1765"/>
      <c r="T3238" s="1767"/>
      <c r="V3238" s="1768"/>
      <c r="X3238" s="1767"/>
      <c r="Z3238" s="1768"/>
      <c r="AB3238" s="1767"/>
      <c r="AD3238" s="1768"/>
    </row>
    <row r="3239" spans="6:30" ht="18" customHeight="1">
      <c r="F3239" s="49"/>
      <c r="I3239" s="1847"/>
      <c r="J3239" s="883"/>
      <c r="L3239" s="49"/>
      <c r="M3239" s="1901"/>
      <c r="P3239" s="1764"/>
      <c r="R3239" s="1765"/>
      <c r="T3239" s="1767"/>
      <c r="V3239" s="1768"/>
      <c r="X3239" s="1767"/>
      <c r="Z3239" s="1768"/>
      <c r="AB3239" s="1767"/>
      <c r="AD3239" s="1768"/>
    </row>
    <row r="3240" spans="6:30" ht="18" customHeight="1">
      <c r="F3240" s="49"/>
      <c r="I3240" s="1847"/>
      <c r="J3240" s="883"/>
      <c r="L3240" s="49"/>
      <c r="M3240" s="1901"/>
      <c r="P3240" s="1764"/>
      <c r="R3240" s="1765"/>
      <c r="T3240" s="1767"/>
      <c r="V3240" s="1768"/>
      <c r="X3240" s="1767"/>
      <c r="Z3240" s="1768"/>
      <c r="AB3240" s="1767"/>
      <c r="AD3240" s="1768"/>
    </row>
    <row r="3241" spans="6:30" ht="18" customHeight="1">
      <c r="F3241" s="49"/>
      <c r="I3241" s="1847"/>
      <c r="J3241" s="883"/>
      <c r="L3241" s="49"/>
      <c r="M3241" s="1901"/>
      <c r="P3241" s="1764"/>
      <c r="R3241" s="1765"/>
      <c r="T3241" s="1767"/>
      <c r="V3241" s="1768"/>
      <c r="X3241" s="1767"/>
      <c r="Z3241" s="1768"/>
      <c r="AB3241" s="1767"/>
      <c r="AD3241" s="1768"/>
    </row>
    <row r="3242" spans="6:30" ht="18" customHeight="1">
      <c r="F3242" s="49"/>
      <c r="I3242" s="1847"/>
      <c r="J3242" s="883"/>
      <c r="L3242" s="49"/>
      <c r="M3242" s="1901"/>
      <c r="P3242" s="1764"/>
      <c r="R3242" s="1765"/>
      <c r="T3242" s="1767"/>
      <c r="V3242" s="1768"/>
      <c r="X3242" s="1767"/>
      <c r="Z3242" s="1768"/>
      <c r="AB3242" s="1767"/>
      <c r="AD3242" s="1768"/>
    </row>
    <row r="3243" spans="6:30" ht="18" customHeight="1">
      <c r="F3243" s="49"/>
      <c r="I3243" s="1847"/>
      <c r="J3243" s="883"/>
      <c r="L3243" s="49"/>
      <c r="M3243" s="1901"/>
      <c r="P3243" s="1764"/>
      <c r="R3243" s="1765"/>
      <c r="T3243" s="1767"/>
      <c r="V3243" s="1768"/>
      <c r="X3243" s="1767"/>
      <c r="Z3243" s="1768"/>
      <c r="AB3243" s="1767"/>
      <c r="AD3243" s="1768"/>
    </row>
    <row r="3244" spans="6:30" ht="18" customHeight="1">
      <c r="F3244" s="49"/>
      <c r="I3244" s="1847"/>
      <c r="J3244" s="883"/>
      <c r="L3244" s="49"/>
      <c r="M3244" s="1901"/>
      <c r="P3244" s="1764"/>
      <c r="R3244" s="1765"/>
      <c r="T3244" s="1767"/>
      <c r="V3244" s="1768"/>
      <c r="X3244" s="1767"/>
      <c r="Z3244" s="1768"/>
      <c r="AB3244" s="1767"/>
      <c r="AD3244" s="1768"/>
    </row>
    <row r="3245" spans="6:30" ht="18" customHeight="1">
      <c r="F3245" s="49"/>
      <c r="I3245" s="1847"/>
      <c r="J3245" s="883"/>
      <c r="L3245" s="49"/>
      <c r="M3245" s="1901"/>
      <c r="P3245" s="1764"/>
      <c r="R3245" s="1765"/>
      <c r="T3245" s="1767"/>
      <c r="V3245" s="1768"/>
      <c r="X3245" s="1767"/>
      <c r="Z3245" s="1768"/>
      <c r="AB3245" s="1767"/>
      <c r="AD3245" s="1768"/>
    </row>
    <row r="3246" spans="6:30" ht="18" customHeight="1">
      <c r="F3246" s="49"/>
      <c r="I3246" s="1847"/>
      <c r="J3246" s="883"/>
      <c r="L3246" s="49"/>
      <c r="M3246" s="1901"/>
      <c r="P3246" s="1764"/>
      <c r="R3246" s="1765"/>
      <c r="T3246" s="1767"/>
      <c r="V3246" s="1768"/>
      <c r="X3246" s="1767"/>
      <c r="Z3246" s="1768"/>
      <c r="AB3246" s="1767"/>
      <c r="AD3246" s="1768"/>
    </row>
    <row r="3247" spans="6:30" ht="18" customHeight="1">
      <c r="F3247" s="49"/>
      <c r="I3247" s="1847"/>
      <c r="J3247" s="883"/>
      <c r="L3247" s="49"/>
      <c r="M3247" s="1901"/>
      <c r="P3247" s="1764"/>
      <c r="R3247" s="1765"/>
      <c r="T3247" s="1767"/>
      <c r="V3247" s="1768"/>
      <c r="X3247" s="1767"/>
      <c r="Z3247" s="1768"/>
      <c r="AB3247" s="1767"/>
      <c r="AD3247" s="1768"/>
    </row>
    <row r="3248" spans="6:30" ht="18" customHeight="1">
      <c r="F3248" s="49"/>
      <c r="I3248" s="1847"/>
      <c r="J3248" s="883"/>
      <c r="L3248" s="49"/>
      <c r="M3248" s="1901"/>
      <c r="P3248" s="1764"/>
      <c r="R3248" s="1765"/>
      <c r="T3248" s="1767"/>
      <c r="V3248" s="1768"/>
      <c r="X3248" s="1767"/>
      <c r="Z3248" s="1768"/>
      <c r="AB3248" s="1767"/>
      <c r="AD3248" s="1768"/>
    </row>
    <row r="3249" spans="6:30" ht="18" customHeight="1">
      <c r="F3249" s="49"/>
      <c r="I3249" s="1847"/>
      <c r="J3249" s="883"/>
      <c r="L3249" s="49"/>
      <c r="M3249" s="1901"/>
      <c r="P3249" s="1764"/>
      <c r="R3249" s="1765"/>
      <c r="T3249" s="1767"/>
      <c r="V3249" s="1768"/>
      <c r="X3249" s="1767"/>
      <c r="Z3249" s="1768"/>
      <c r="AB3249" s="1767"/>
      <c r="AD3249" s="1768"/>
    </row>
    <row r="3250" spans="6:30" ht="18" customHeight="1">
      <c r="F3250" s="49"/>
      <c r="I3250" s="1847"/>
      <c r="J3250" s="883"/>
      <c r="L3250" s="49"/>
      <c r="M3250" s="1901"/>
      <c r="P3250" s="1764"/>
      <c r="R3250" s="1765"/>
      <c r="T3250" s="1767"/>
      <c r="V3250" s="1768"/>
      <c r="X3250" s="1767"/>
      <c r="Z3250" s="1768"/>
      <c r="AB3250" s="1767"/>
      <c r="AD3250" s="1768"/>
    </row>
    <row r="3251" spans="6:30" ht="18" customHeight="1">
      <c r="F3251" s="49"/>
      <c r="I3251" s="1847"/>
      <c r="J3251" s="883"/>
      <c r="L3251" s="49"/>
      <c r="M3251" s="1901"/>
      <c r="P3251" s="1764"/>
      <c r="R3251" s="1765"/>
      <c r="T3251" s="1767"/>
      <c r="V3251" s="1768"/>
      <c r="X3251" s="1767"/>
      <c r="Z3251" s="1768"/>
      <c r="AB3251" s="1767"/>
      <c r="AD3251" s="1768"/>
    </row>
    <row r="3252" spans="6:30" ht="18" customHeight="1">
      <c r="F3252" s="49"/>
      <c r="I3252" s="1847"/>
      <c r="J3252" s="883"/>
      <c r="L3252" s="49"/>
      <c r="M3252" s="1901"/>
      <c r="P3252" s="1764"/>
      <c r="R3252" s="1765"/>
      <c r="T3252" s="1767"/>
      <c r="V3252" s="1768"/>
      <c r="X3252" s="1767"/>
      <c r="Z3252" s="1768"/>
      <c r="AB3252" s="1767"/>
      <c r="AD3252" s="1768"/>
    </row>
    <row r="3253" spans="6:30" ht="18" customHeight="1">
      <c r="F3253" s="49"/>
      <c r="I3253" s="1847"/>
      <c r="J3253" s="883"/>
      <c r="L3253" s="49"/>
      <c r="M3253" s="1901"/>
      <c r="P3253" s="1764"/>
      <c r="R3253" s="1765"/>
      <c r="T3253" s="1767"/>
      <c r="V3253" s="1768"/>
      <c r="X3253" s="1767"/>
      <c r="Z3253" s="1768"/>
      <c r="AB3253" s="1767"/>
      <c r="AD3253" s="1768"/>
    </row>
    <row r="3254" spans="6:30" ht="18" customHeight="1">
      <c r="F3254" s="49"/>
      <c r="I3254" s="1847"/>
      <c r="J3254" s="883"/>
      <c r="L3254" s="49"/>
      <c r="M3254" s="1901"/>
      <c r="P3254" s="1764"/>
      <c r="R3254" s="1765"/>
      <c r="T3254" s="1767"/>
      <c r="V3254" s="1768"/>
      <c r="X3254" s="1767"/>
      <c r="Z3254" s="1768"/>
      <c r="AB3254" s="1767"/>
      <c r="AD3254" s="1768"/>
    </row>
    <row r="3255" spans="6:30" ht="18" customHeight="1">
      <c r="F3255" s="49"/>
      <c r="I3255" s="1847"/>
      <c r="J3255" s="883"/>
      <c r="L3255" s="49"/>
      <c r="M3255" s="1901"/>
      <c r="P3255" s="1764"/>
      <c r="R3255" s="1765"/>
      <c r="T3255" s="1767"/>
      <c r="V3255" s="1768"/>
      <c r="X3255" s="1767"/>
      <c r="Z3255" s="1768"/>
      <c r="AB3255" s="1767"/>
      <c r="AD3255" s="1768"/>
    </row>
    <row r="3256" spans="6:30" ht="18" customHeight="1">
      <c r="F3256" s="49"/>
      <c r="I3256" s="1847"/>
      <c r="J3256" s="883"/>
      <c r="L3256" s="49"/>
      <c r="M3256" s="1901"/>
      <c r="P3256" s="1764"/>
      <c r="R3256" s="1765"/>
      <c r="T3256" s="1767"/>
      <c r="V3256" s="1768"/>
      <c r="X3256" s="1767"/>
      <c r="Z3256" s="1768"/>
      <c r="AB3256" s="1767"/>
      <c r="AD3256" s="1768"/>
    </row>
    <row r="3257" spans="6:30" ht="18" customHeight="1">
      <c r="F3257" s="49"/>
      <c r="I3257" s="1847"/>
      <c r="J3257" s="883"/>
      <c r="L3257" s="49"/>
      <c r="M3257" s="1901"/>
      <c r="P3257" s="1764"/>
      <c r="R3257" s="1765"/>
      <c r="T3257" s="1767"/>
      <c r="V3257" s="1768"/>
      <c r="X3257" s="1767"/>
      <c r="Z3257" s="1768"/>
      <c r="AB3257" s="1767"/>
      <c r="AD3257" s="1768"/>
    </row>
    <row r="3258" spans="6:30" ht="18" customHeight="1">
      <c r="F3258" s="49"/>
      <c r="I3258" s="1847"/>
      <c r="J3258" s="883"/>
      <c r="L3258" s="49"/>
      <c r="M3258" s="1901"/>
      <c r="P3258" s="1764"/>
      <c r="R3258" s="1765"/>
      <c r="T3258" s="1767"/>
      <c r="V3258" s="1768"/>
      <c r="X3258" s="1767"/>
      <c r="Z3258" s="1768"/>
      <c r="AB3258" s="1767"/>
      <c r="AD3258" s="1768"/>
    </row>
    <row r="3259" spans="6:30" ht="18" customHeight="1">
      <c r="F3259" s="49"/>
      <c r="I3259" s="1847"/>
      <c r="J3259" s="883"/>
      <c r="L3259" s="49"/>
      <c r="M3259" s="1901"/>
      <c r="P3259" s="1764"/>
      <c r="R3259" s="1765"/>
      <c r="T3259" s="1767"/>
      <c r="V3259" s="1768"/>
      <c r="X3259" s="1767"/>
      <c r="Z3259" s="1768"/>
      <c r="AB3259" s="1767"/>
      <c r="AD3259" s="1768"/>
    </row>
    <row r="3260" spans="6:30" ht="18" customHeight="1">
      <c r="F3260" s="49"/>
      <c r="I3260" s="1847"/>
      <c r="J3260" s="883"/>
      <c r="L3260" s="49"/>
      <c r="M3260" s="1901"/>
      <c r="P3260" s="1764"/>
      <c r="R3260" s="1765"/>
      <c r="T3260" s="1767"/>
      <c r="V3260" s="1768"/>
      <c r="X3260" s="1767"/>
      <c r="Z3260" s="1768"/>
      <c r="AB3260" s="1767"/>
      <c r="AD3260" s="1768"/>
    </row>
    <row r="3261" spans="6:30" ht="18" customHeight="1">
      <c r="F3261" s="49"/>
      <c r="I3261" s="1847"/>
      <c r="J3261" s="883"/>
      <c r="L3261" s="49"/>
      <c r="M3261" s="1901"/>
      <c r="P3261" s="1764"/>
      <c r="R3261" s="1765"/>
      <c r="T3261" s="1767"/>
      <c r="V3261" s="1768"/>
      <c r="X3261" s="1767"/>
      <c r="Z3261" s="1768"/>
      <c r="AB3261" s="1767"/>
      <c r="AD3261" s="1768"/>
    </row>
    <row r="3262" spans="6:30" ht="18" customHeight="1">
      <c r="F3262" s="49"/>
      <c r="I3262" s="1847"/>
      <c r="J3262" s="883"/>
      <c r="L3262" s="49"/>
      <c r="M3262" s="1901"/>
      <c r="P3262" s="1764"/>
      <c r="R3262" s="1765"/>
      <c r="T3262" s="1767"/>
      <c r="V3262" s="1768"/>
      <c r="X3262" s="1767"/>
      <c r="Z3262" s="1768"/>
      <c r="AB3262" s="1767"/>
      <c r="AD3262" s="1768"/>
    </row>
    <row r="3263" spans="6:30" ht="18" customHeight="1">
      <c r="F3263" s="49"/>
      <c r="I3263" s="1847"/>
      <c r="J3263" s="883"/>
      <c r="L3263" s="49"/>
      <c r="M3263" s="1901"/>
      <c r="P3263" s="1764"/>
      <c r="R3263" s="1765"/>
      <c r="T3263" s="1767"/>
      <c r="V3263" s="1768"/>
      <c r="X3263" s="1767"/>
      <c r="Z3263" s="1768"/>
      <c r="AB3263" s="1767"/>
      <c r="AD3263" s="1768"/>
    </row>
    <row r="3264" spans="6:30" ht="18" customHeight="1">
      <c r="F3264" s="49"/>
      <c r="I3264" s="1847"/>
      <c r="J3264" s="883"/>
      <c r="L3264" s="49"/>
      <c r="M3264" s="1901"/>
      <c r="P3264" s="1764"/>
      <c r="R3264" s="1765"/>
      <c r="T3264" s="1767"/>
      <c r="V3264" s="1768"/>
      <c r="X3264" s="1767"/>
      <c r="Z3264" s="1768"/>
      <c r="AB3264" s="1767"/>
      <c r="AD3264" s="1768"/>
    </row>
    <row r="3265" spans="6:30" ht="18" customHeight="1">
      <c r="F3265" s="49"/>
      <c r="I3265" s="1847"/>
      <c r="J3265" s="883"/>
      <c r="L3265" s="49"/>
      <c r="M3265" s="1901"/>
      <c r="P3265" s="1764"/>
      <c r="R3265" s="1765"/>
      <c r="T3265" s="1767"/>
      <c r="V3265" s="1768"/>
      <c r="X3265" s="1767"/>
      <c r="Z3265" s="1768"/>
      <c r="AB3265" s="1767"/>
      <c r="AD3265" s="1768"/>
    </row>
    <row r="3266" spans="6:30" ht="18" customHeight="1">
      <c r="F3266" s="49"/>
      <c r="I3266" s="1847"/>
      <c r="J3266" s="883"/>
      <c r="L3266" s="49"/>
      <c r="M3266" s="1901"/>
      <c r="P3266" s="1764"/>
      <c r="R3266" s="1765"/>
      <c r="T3266" s="1767"/>
      <c r="V3266" s="1768"/>
      <c r="X3266" s="1767"/>
      <c r="Z3266" s="1768"/>
      <c r="AB3266" s="1767"/>
      <c r="AD3266" s="1768"/>
    </row>
    <row r="3267" spans="6:30" ht="18" customHeight="1">
      <c r="F3267" s="49"/>
      <c r="I3267" s="1847"/>
      <c r="J3267" s="883"/>
      <c r="L3267" s="49"/>
      <c r="M3267" s="1901"/>
      <c r="P3267" s="1764"/>
      <c r="R3267" s="1765"/>
      <c r="T3267" s="1767"/>
      <c r="V3267" s="1768"/>
      <c r="X3267" s="1767"/>
      <c r="Z3267" s="1768"/>
      <c r="AB3267" s="1767"/>
      <c r="AD3267" s="1768"/>
    </row>
    <row r="3268" spans="6:30" ht="18" customHeight="1">
      <c r="F3268" s="49"/>
      <c r="I3268" s="1847"/>
      <c r="J3268" s="883"/>
      <c r="L3268" s="49"/>
      <c r="M3268" s="1901"/>
      <c r="P3268" s="1764"/>
      <c r="R3268" s="1765"/>
      <c r="T3268" s="1767"/>
      <c r="V3268" s="1768"/>
      <c r="X3268" s="1767"/>
      <c r="Z3268" s="1768"/>
      <c r="AB3268" s="1767"/>
      <c r="AD3268" s="1768"/>
    </row>
    <row r="3269" spans="6:30" ht="18" customHeight="1">
      <c r="F3269" s="49"/>
      <c r="I3269" s="1847"/>
      <c r="J3269" s="883"/>
      <c r="L3269" s="49"/>
      <c r="M3269" s="1901"/>
      <c r="P3269" s="1764"/>
      <c r="R3269" s="1765"/>
      <c r="T3269" s="1767"/>
      <c r="V3269" s="1768"/>
      <c r="X3269" s="1767"/>
      <c r="Z3269" s="1768"/>
      <c r="AB3269" s="1767"/>
      <c r="AD3269" s="1768"/>
    </row>
    <row r="3270" spans="6:30" ht="18" customHeight="1">
      <c r="F3270" s="49"/>
      <c r="I3270" s="1847"/>
      <c r="J3270" s="883"/>
      <c r="L3270" s="49"/>
      <c r="M3270" s="1901"/>
      <c r="P3270" s="1764"/>
      <c r="R3270" s="1765"/>
      <c r="T3270" s="1767"/>
      <c r="V3270" s="1768"/>
      <c r="X3270" s="1767"/>
      <c r="Z3270" s="1768"/>
      <c r="AB3270" s="1767"/>
      <c r="AD3270" s="1768"/>
    </row>
    <row r="3271" spans="6:30" ht="18" customHeight="1">
      <c r="F3271" s="49"/>
      <c r="I3271" s="1847"/>
      <c r="J3271" s="883"/>
      <c r="L3271" s="49"/>
      <c r="M3271" s="1901"/>
      <c r="P3271" s="1764"/>
      <c r="R3271" s="1765"/>
      <c r="T3271" s="1767"/>
      <c r="V3271" s="1768"/>
      <c r="X3271" s="1767"/>
      <c r="Z3271" s="1768"/>
      <c r="AB3271" s="1767"/>
      <c r="AD3271" s="1768"/>
    </row>
    <row r="3272" spans="6:30" ht="18" customHeight="1">
      <c r="F3272" s="49"/>
      <c r="I3272" s="1847"/>
      <c r="J3272" s="883"/>
      <c r="L3272" s="49"/>
      <c r="M3272" s="1901"/>
      <c r="P3272" s="1764"/>
      <c r="R3272" s="1765"/>
      <c r="T3272" s="1767"/>
      <c r="V3272" s="1768"/>
      <c r="X3272" s="1767"/>
      <c r="Z3272" s="1768"/>
      <c r="AB3272" s="1767"/>
      <c r="AD3272" s="1768"/>
    </row>
    <row r="3273" spans="6:30" ht="18" customHeight="1">
      <c r="F3273" s="49"/>
      <c r="I3273" s="1847"/>
      <c r="J3273" s="883"/>
      <c r="L3273" s="49"/>
      <c r="M3273" s="1901"/>
      <c r="P3273" s="1764"/>
      <c r="R3273" s="1765"/>
      <c r="T3273" s="1767"/>
      <c r="V3273" s="1768"/>
      <c r="X3273" s="1767"/>
      <c r="Z3273" s="1768"/>
      <c r="AB3273" s="1767"/>
      <c r="AD3273" s="1768"/>
    </row>
    <row r="3274" spans="6:30" ht="18" customHeight="1">
      <c r="F3274" s="49"/>
      <c r="I3274" s="1847"/>
      <c r="J3274" s="883"/>
      <c r="L3274" s="49"/>
      <c r="M3274" s="1901"/>
      <c r="P3274" s="1764"/>
      <c r="R3274" s="1765"/>
      <c r="T3274" s="1767"/>
      <c r="V3274" s="1768"/>
      <c r="X3274" s="1767"/>
      <c r="Z3274" s="1768"/>
      <c r="AB3274" s="1767"/>
      <c r="AD3274" s="1768"/>
    </row>
    <row r="3275" spans="6:30" ht="18" customHeight="1">
      <c r="F3275" s="49"/>
      <c r="I3275" s="1847"/>
      <c r="J3275" s="883"/>
      <c r="L3275" s="49"/>
      <c r="M3275" s="1901"/>
      <c r="P3275" s="1764"/>
      <c r="R3275" s="1765"/>
      <c r="T3275" s="1767"/>
      <c r="V3275" s="1768"/>
      <c r="X3275" s="1767"/>
      <c r="Z3275" s="1768"/>
      <c r="AB3275" s="1767"/>
      <c r="AD3275" s="1768"/>
    </row>
    <row r="3276" spans="6:30" ht="18" customHeight="1">
      <c r="F3276" s="49"/>
      <c r="I3276" s="1847"/>
      <c r="J3276" s="883"/>
      <c r="L3276" s="49"/>
      <c r="M3276" s="1901"/>
      <c r="P3276" s="1764"/>
      <c r="R3276" s="1765"/>
      <c r="T3276" s="1767"/>
      <c r="V3276" s="1768"/>
      <c r="X3276" s="1767"/>
      <c r="Z3276" s="1768"/>
      <c r="AB3276" s="1767"/>
      <c r="AD3276" s="1768"/>
    </row>
    <row r="3277" spans="6:30" ht="18" customHeight="1">
      <c r="F3277" s="49"/>
      <c r="I3277" s="1847"/>
      <c r="J3277" s="883"/>
      <c r="L3277" s="49"/>
      <c r="M3277" s="1901"/>
      <c r="P3277" s="1764"/>
      <c r="R3277" s="1765"/>
      <c r="T3277" s="1767"/>
      <c r="V3277" s="1768"/>
      <c r="X3277" s="1767"/>
      <c r="Z3277" s="1768"/>
      <c r="AB3277" s="1767"/>
      <c r="AD3277" s="1768"/>
    </row>
    <row r="3278" spans="6:30" ht="18" customHeight="1">
      <c r="F3278" s="49"/>
      <c r="I3278" s="1847"/>
      <c r="J3278" s="883"/>
      <c r="L3278" s="49"/>
      <c r="M3278" s="1901"/>
      <c r="P3278" s="1764"/>
      <c r="R3278" s="1765"/>
      <c r="T3278" s="1767"/>
      <c r="V3278" s="1768"/>
      <c r="X3278" s="1767"/>
      <c r="Z3278" s="1768"/>
      <c r="AB3278" s="1767"/>
      <c r="AD3278" s="1768"/>
    </row>
    <row r="3279" spans="6:30" ht="18" customHeight="1">
      <c r="F3279" s="49"/>
      <c r="I3279" s="1847"/>
      <c r="J3279" s="883"/>
      <c r="L3279" s="49"/>
      <c r="M3279" s="1901"/>
      <c r="P3279" s="1764"/>
      <c r="R3279" s="1765"/>
      <c r="T3279" s="1767"/>
      <c r="V3279" s="1768"/>
      <c r="X3279" s="1767"/>
      <c r="Z3279" s="1768"/>
      <c r="AB3279" s="1767"/>
      <c r="AD3279" s="1768"/>
    </row>
    <row r="3280" spans="6:30" ht="18" customHeight="1">
      <c r="F3280" s="49"/>
      <c r="I3280" s="1847"/>
      <c r="J3280" s="883"/>
      <c r="L3280" s="49"/>
      <c r="M3280" s="1901"/>
      <c r="P3280" s="1764"/>
      <c r="R3280" s="1765"/>
      <c r="T3280" s="1767"/>
      <c r="V3280" s="1768"/>
      <c r="X3280" s="1767"/>
      <c r="Z3280" s="1768"/>
      <c r="AB3280" s="1767"/>
      <c r="AD3280" s="1768"/>
    </row>
    <row r="3281" spans="6:30" ht="18" customHeight="1">
      <c r="F3281" s="49"/>
      <c r="I3281" s="1847"/>
      <c r="J3281" s="883"/>
      <c r="L3281" s="49"/>
      <c r="M3281" s="1901"/>
      <c r="P3281" s="1764"/>
      <c r="R3281" s="1765"/>
      <c r="T3281" s="1767"/>
      <c r="V3281" s="1768"/>
      <c r="X3281" s="1767"/>
      <c r="Z3281" s="1768"/>
      <c r="AB3281" s="1767"/>
      <c r="AD3281" s="1768"/>
    </row>
    <row r="3282" spans="6:30" ht="18" customHeight="1">
      <c r="F3282" s="49"/>
      <c r="I3282" s="1847"/>
      <c r="J3282" s="883"/>
      <c r="L3282" s="49"/>
      <c r="M3282" s="1901"/>
      <c r="P3282" s="1764"/>
      <c r="R3282" s="1765"/>
      <c r="T3282" s="1767"/>
      <c r="V3282" s="1768"/>
      <c r="X3282" s="1767"/>
      <c r="Z3282" s="1768"/>
      <c r="AB3282" s="1767"/>
      <c r="AD3282" s="1768"/>
    </row>
    <row r="3283" spans="6:30" ht="18" customHeight="1">
      <c r="F3283" s="49"/>
      <c r="I3283" s="1847"/>
      <c r="J3283" s="883"/>
      <c r="L3283" s="49"/>
      <c r="M3283" s="1901"/>
      <c r="P3283" s="1764"/>
      <c r="R3283" s="1765"/>
      <c r="T3283" s="1767"/>
      <c r="V3283" s="1768"/>
      <c r="X3283" s="1767"/>
      <c r="Z3283" s="1768"/>
      <c r="AB3283" s="1767"/>
      <c r="AD3283" s="1768"/>
    </row>
    <row r="3284" spans="6:30" ht="18" customHeight="1">
      <c r="F3284" s="49"/>
      <c r="I3284" s="1847"/>
      <c r="J3284" s="883"/>
      <c r="L3284" s="49"/>
      <c r="M3284" s="1901"/>
      <c r="P3284" s="1764"/>
      <c r="R3284" s="1765"/>
      <c r="T3284" s="1767"/>
      <c r="V3284" s="1768"/>
      <c r="X3284" s="1767"/>
      <c r="Z3284" s="1768"/>
      <c r="AB3284" s="1767"/>
      <c r="AD3284" s="1768"/>
    </row>
    <row r="3285" spans="6:30" ht="18" customHeight="1">
      <c r="F3285" s="49"/>
      <c r="I3285" s="1847"/>
      <c r="J3285" s="883"/>
      <c r="L3285" s="49"/>
      <c r="M3285" s="1901"/>
      <c r="P3285" s="1764"/>
      <c r="R3285" s="1765"/>
      <c r="T3285" s="1767"/>
      <c r="V3285" s="1768"/>
      <c r="X3285" s="1767"/>
      <c r="Z3285" s="1768"/>
      <c r="AB3285" s="1767"/>
      <c r="AD3285" s="1768"/>
    </row>
    <row r="3286" spans="6:30" ht="18" customHeight="1">
      <c r="F3286" s="49"/>
      <c r="I3286" s="1847"/>
      <c r="J3286" s="883"/>
      <c r="L3286" s="49"/>
      <c r="M3286" s="1901"/>
      <c r="P3286" s="1764"/>
      <c r="R3286" s="1765"/>
      <c r="T3286" s="1767"/>
      <c r="V3286" s="1768"/>
      <c r="X3286" s="1767"/>
      <c r="Z3286" s="1768"/>
      <c r="AB3286" s="1767"/>
      <c r="AD3286" s="1768"/>
    </row>
    <row r="3287" spans="6:30" ht="18" customHeight="1">
      <c r="F3287" s="49"/>
      <c r="I3287" s="1847"/>
      <c r="J3287" s="883"/>
      <c r="L3287" s="49"/>
      <c r="M3287" s="1901"/>
      <c r="P3287" s="1764"/>
      <c r="R3287" s="1765"/>
      <c r="T3287" s="1767"/>
      <c r="V3287" s="1768"/>
      <c r="X3287" s="1767"/>
      <c r="Z3287" s="1768"/>
      <c r="AB3287" s="1767"/>
      <c r="AD3287" s="1768"/>
    </row>
    <row r="3288" spans="6:30" ht="18" customHeight="1">
      <c r="F3288" s="49"/>
      <c r="I3288" s="1847"/>
      <c r="J3288" s="883"/>
      <c r="L3288" s="49"/>
      <c r="M3288" s="1901"/>
      <c r="P3288" s="1764"/>
      <c r="R3288" s="1765"/>
      <c r="T3288" s="1767"/>
      <c r="V3288" s="1768"/>
      <c r="X3288" s="1767"/>
      <c r="Z3288" s="1768"/>
      <c r="AB3288" s="1767"/>
      <c r="AD3288" s="1768"/>
    </row>
    <row r="3289" spans="6:30" ht="18" customHeight="1">
      <c r="F3289" s="49"/>
      <c r="I3289" s="1847"/>
      <c r="J3289" s="883"/>
      <c r="L3289" s="49"/>
      <c r="M3289" s="1901"/>
      <c r="P3289" s="1764"/>
      <c r="R3289" s="1765"/>
      <c r="T3289" s="1767"/>
      <c r="V3289" s="1768"/>
      <c r="X3289" s="1767"/>
      <c r="Z3289" s="1768"/>
      <c r="AB3289" s="1767"/>
      <c r="AD3289" s="1768"/>
    </row>
    <row r="3290" spans="6:30" ht="18" customHeight="1">
      <c r="F3290" s="49"/>
      <c r="I3290" s="1847"/>
      <c r="J3290" s="883"/>
      <c r="L3290" s="49"/>
      <c r="M3290" s="1901"/>
      <c r="P3290" s="1764"/>
      <c r="R3290" s="1765"/>
      <c r="T3290" s="1767"/>
      <c r="V3290" s="1768"/>
      <c r="X3290" s="1767"/>
      <c r="Z3290" s="1768"/>
      <c r="AB3290" s="1767"/>
      <c r="AD3290" s="1768"/>
    </row>
    <row r="3291" spans="6:30" ht="18" customHeight="1">
      <c r="F3291" s="49"/>
      <c r="I3291" s="1847"/>
      <c r="J3291" s="883"/>
      <c r="L3291" s="49"/>
      <c r="M3291" s="1901"/>
      <c r="P3291" s="1764"/>
      <c r="R3291" s="1765"/>
      <c r="T3291" s="1767"/>
      <c r="V3291" s="1768"/>
      <c r="X3291" s="1767"/>
      <c r="Z3291" s="1768"/>
      <c r="AB3291" s="1767"/>
      <c r="AD3291" s="1768"/>
    </row>
    <row r="3292" spans="6:30" ht="18" customHeight="1">
      <c r="F3292" s="49"/>
      <c r="I3292" s="1847"/>
      <c r="J3292" s="883"/>
      <c r="L3292" s="49"/>
      <c r="M3292" s="1901"/>
      <c r="P3292" s="1764"/>
      <c r="R3292" s="1765"/>
      <c r="T3292" s="1767"/>
      <c r="V3292" s="1768"/>
      <c r="X3292" s="1767"/>
      <c r="Z3292" s="1768"/>
      <c r="AB3292" s="1767"/>
      <c r="AD3292" s="1768"/>
    </row>
    <row r="3293" spans="6:30" ht="18" customHeight="1">
      <c r="F3293" s="49"/>
      <c r="I3293" s="1847"/>
      <c r="J3293" s="883"/>
      <c r="L3293" s="49"/>
      <c r="M3293" s="1901"/>
      <c r="P3293" s="1764"/>
      <c r="R3293" s="1765"/>
      <c r="T3293" s="1767"/>
      <c r="V3293" s="1768"/>
      <c r="X3293" s="1767"/>
      <c r="Z3293" s="1768"/>
      <c r="AB3293" s="1767"/>
      <c r="AD3293" s="1768"/>
    </row>
    <row r="3294" spans="6:30" ht="18" customHeight="1">
      <c r="F3294" s="49"/>
      <c r="I3294" s="1847"/>
      <c r="J3294" s="883"/>
      <c r="L3294" s="49"/>
      <c r="M3294" s="1901"/>
      <c r="P3294" s="1764"/>
      <c r="R3294" s="1765"/>
      <c r="T3294" s="1767"/>
      <c r="V3294" s="1768"/>
      <c r="X3294" s="1767"/>
      <c r="Z3294" s="1768"/>
      <c r="AB3294" s="1767"/>
      <c r="AD3294" s="1768"/>
    </row>
    <row r="3295" spans="6:30" ht="18" customHeight="1">
      <c r="F3295" s="49"/>
      <c r="I3295" s="1847"/>
      <c r="J3295" s="883"/>
      <c r="L3295" s="49"/>
      <c r="M3295" s="1901"/>
      <c r="P3295" s="1764"/>
      <c r="R3295" s="1765"/>
      <c r="T3295" s="1767"/>
      <c r="V3295" s="1768"/>
      <c r="X3295" s="1767"/>
      <c r="Z3295" s="1768"/>
      <c r="AB3295" s="1767"/>
      <c r="AD3295" s="1768"/>
    </row>
    <row r="3296" spans="6:30" ht="18" customHeight="1">
      <c r="F3296" s="49"/>
      <c r="I3296" s="1847"/>
      <c r="J3296" s="883"/>
      <c r="L3296" s="49"/>
      <c r="M3296" s="1901"/>
      <c r="P3296" s="1764"/>
      <c r="R3296" s="1765"/>
      <c r="T3296" s="1767"/>
      <c r="V3296" s="1768"/>
      <c r="X3296" s="1767"/>
      <c r="Z3296" s="1768"/>
      <c r="AB3296" s="1767"/>
      <c r="AD3296" s="1768"/>
    </row>
    <row r="3297" spans="6:30" ht="18" customHeight="1">
      <c r="F3297" s="49"/>
      <c r="I3297" s="1847"/>
      <c r="J3297" s="883"/>
      <c r="L3297" s="49"/>
      <c r="M3297" s="1901"/>
      <c r="P3297" s="1764"/>
      <c r="R3297" s="1765"/>
      <c r="T3297" s="1767"/>
      <c r="V3297" s="1768"/>
      <c r="X3297" s="1767"/>
      <c r="Z3297" s="1768"/>
      <c r="AB3297" s="1767"/>
      <c r="AD3297" s="1768"/>
    </row>
    <row r="3298" spans="6:30" ht="18" customHeight="1">
      <c r="F3298" s="49"/>
      <c r="I3298" s="1847"/>
      <c r="J3298" s="883"/>
      <c r="L3298" s="49"/>
      <c r="M3298" s="1901"/>
      <c r="P3298" s="1764"/>
      <c r="R3298" s="1765"/>
      <c r="T3298" s="1767"/>
      <c r="V3298" s="1768"/>
      <c r="X3298" s="1767"/>
      <c r="Z3298" s="1768"/>
      <c r="AB3298" s="1767"/>
      <c r="AD3298" s="1768"/>
    </row>
    <row r="3299" spans="6:30" ht="18" customHeight="1">
      <c r="F3299" s="49"/>
      <c r="I3299" s="1847"/>
      <c r="J3299" s="883"/>
      <c r="L3299" s="49"/>
      <c r="M3299" s="1901"/>
      <c r="P3299" s="1764"/>
      <c r="R3299" s="1765"/>
      <c r="T3299" s="1767"/>
      <c r="V3299" s="1768"/>
      <c r="X3299" s="1767"/>
      <c r="Z3299" s="1768"/>
      <c r="AB3299" s="1767"/>
      <c r="AD3299" s="1768"/>
    </row>
    <row r="3300" spans="6:30" ht="18" customHeight="1">
      <c r="F3300" s="49"/>
      <c r="I3300" s="1847"/>
      <c r="J3300" s="883"/>
      <c r="L3300" s="49"/>
      <c r="M3300" s="1901"/>
      <c r="P3300" s="1764"/>
      <c r="R3300" s="1765"/>
      <c r="T3300" s="1767"/>
      <c r="V3300" s="1768"/>
      <c r="X3300" s="1767"/>
      <c r="Z3300" s="1768"/>
      <c r="AB3300" s="1767"/>
      <c r="AD3300" s="1768"/>
    </row>
    <row r="3301" spans="6:30" ht="18" customHeight="1">
      <c r="F3301" s="49"/>
      <c r="I3301" s="1847"/>
      <c r="J3301" s="883"/>
      <c r="L3301" s="49"/>
      <c r="M3301" s="1901"/>
      <c r="P3301" s="1764"/>
      <c r="R3301" s="1765"/>
      <c r="T3301" s="1767"/>
      <c r="V3301" s="1768"/>
      <c r="X3301" s="1767"/>
      <c r="Z3301" s="1768"/>
      <c r="AB3301" s="1767"/>
      <c r="AD3301" s="1768"/>
    </row>
    <row r="3302" spans="6:30" ht="18" customHeight="1">
      <c r="F3302" s="49"/>
      <c r="I3302" s="1847"/>
      <c r="J3302" s="883"/>
      <c r="L3302" s="49"/>
      <c r="M3302" s="1901"/>
      <c r="P3302" s="1764"/>
      <c r="R3302" s="1765"/>
      <c r="T3302" s="1767"/>
      <c r="V3302" s="1768"/>
      <c r="X3302" s="1767"/>
      <c r="Z3302" s="1768"/>
      <c r="AB3302" s="1767"/>
      <c r="AD3302" s="1768"/>
    </row>
    <row r="3303" spans="6:30" ht="18" customHeight="1">
      <c r="F3303" s="49"/>
      <c r="I3303" s="1847"/>
      <c r="J3303" s="883"/>
      <c r="L3303" s="49"/>
      <c r="M3303" s="1901"/>
      <c r="P3303" s="1764"/>
      <c r="R3303" s="1765"/>
      <c r="T3303" s="1767"/>
      <c r="V3303" s="1768"/>
      <c r="X3303" s="1767"/>
      <c r="Z3303" s="1768"/>
      <c r="AB3303" s="1767"/>
      <c r="AD3303" s="1768"/>
    </row>
    <row r="3304" spans="6:30" ht="18" customHeight="1">
      <c r="F3304" s="49"/>
      <c r="I3304" s="1847"/>
      <c r="J3304" s="883"/>
      <c r="L3304" s="49"/>
      <c r="M3304" s="1901"/>
      <c r="P3304" s="1764"/>
      <c r="R3304" s="1765"/>
      <c r="T3304" s="1767"/>
      <c r="V3304" s="1768"/>
      <c r="X3304" s="1767"/>
      <c r="Z3304" s="1768"/>
      <c r="AB3304" s="1767"/>
      <c r="AD3304" s="1768"/>
    </row>
    <row r="3305" spans="6:30" ht="18" customHeight="1">
      <c r="F3305" s="49"/>
      <c r="I3305" s="1847"/>
      <c r="J3305" s="883"/>
      <c r="L3305" s="49"/>
      <c r="M3305" s="1901"/>
      <c r="P3305" s="1764"/>
      <c r="R3305" s="1765"/>
      <c r="T3305" s="1767"/>
      <c r="V3305" s="1768"/>
      <c r="X3305" s="1767"/>
      <c r="Z3305" s="1768"/>
      <c r="AB3305" s="1767"/>
      <c r="AD3305" s="1768"/>
    </row>
    <row r="3306" spans="6:30" ht="18" customHeight="1">
      <c r="F3306" s="49"/>
      <c r="I3306" s="1847"/>
      <c r="J3306" s="883"/>
      <c r="L3306" s="49"/>
      <c r="M3306" s="1901"/>
      <c r="P3306" s="1764"/>
      <c r="R3306" s="1765"/>
      <c r="T3306" s="1767"/>
      <c r="V3306" s="1768"/>
      <c r="X3306" s="1767"/>
      <c r="Z3306" s="1768"/>
      <c r="AB3306" s="1767"/>
      <c r="AD3306" s="1768"/>
    </row>
    <row r="3307" spans="6:30" ht="18" customHeight="1">
      <c r="F3307" s="49"/>
      <c r="I3307" s="1847"/>
      <c r="J3307" s="883"/>
      <c r="L3307" s="49"/>
      <c r="M3307" s="1901"/>
      <c r="P3307" s="1764"/>
      <c r="R3307" s="1765"/>
      <c r="T3307" s="1767"/>
      <c r="V3307" s="1768"/>
      <c r="X3307" s="1767"/>
      <c r="Z3307" s="1768"/>
      <c r="AB3307" s="1767"/>
      <c r="AD3307" s="1768"/>
    </row>
    <row r="3308" spans="6:30" ht="18" customHeight="1">
      <c r="F3308" s="49"/>
      <c r="I3308" s="1847"/>
      <c r="J3308" s="883"/>
      <c r="L3308" s="49"/>
      <c r="M3308" s="1901"/>
      <c r="P3308" s="1764"/>
      <c r="R3308" s="1765"/>
      <c r="T3308" s="1767"/>
      <c r="V3308" s="1768"/>
      <c r="X3308" s="1767"/>
      <c r="Z3308" s="1768"/>
      <c r="AB3308" s="1767"/>
      <c r="AD3308" s="1768"/>
    </row>
    <row r="3309" spans="6:30" ht="18" customHeight="1">
      <c r="F3309" s="49"/>
      <c r="I3309" s="1847"/>
      <c r="J3309" s="883"/>
      <c r="L3309" s="49"/>
      <c r="M3309" s="1901"/>
      <c r="P3309" s="1764"/>
      <c r="R3309" s="1765"/>
      <c r="T3309" s="1767"/>
      <c r="V3309" s="1768"/>
      <c r="X3309" s="1767"/>
      <c r="Z3309" s="1768"/>
      <c r="AB3309" s="1767"/>
      <c r="AD3309" s="1768"/>
    </row>
    <row r="3310" spans="6:30" ht="18" customHeight="1">
      <c r="F3310" s="49"/>
      <c r="I3310" s="1847"/>
      <c r="J3310" s="883"/>
      <c r="L3310" s="49"/>
      <c r="M3310" s="1901"/>
      <c r="P3310" s="1764"/>
      <c r="R3310" s="1765"/>
      <c r="T3310" s="1767"/>
      <c r="V3310" s="1768"/>
      <c r="X3310" s="1767"/>
      <c r="Z3310" s="1768"/>
      <c r="AB3310" s="1767"/>
      <c r="AD3310" s="1768"/>
    </row>
    <row r="3311" spans="6:30" ht="18" customHeight="1">
      <c r="F3311" s="49"/>
      <c r="I3311" s="1847"/>
      <c r="J3311" s="883"/>
      <c r="L3311" s="49"/>
      <c r="M3311" s="1901"/>
      <c r="P3311" s="1764"/>
      <c r="R3311" s="1765"/>
      <c r="T3311" s="1767"/>
      <c r="V3311" s="1768"/>
      <c r="X3311" s="1767"/>
      <c r="Z3311" s="1768"/>
      <c r="AB3311" s="1767"/>
      <c r="AD3311" s="1768"/>
    </row>
    <row r="3312" spans="6:30" ht="18" customHeight="1">
      <c r="F3312" s="49"/>
      <c r="I3312" s="1847"/>
      <c r="J3312" s="883"/>
      <c r="L3312" s="49"/>
      <c r="M3312" s="1901"/>
      <c r="P3312" s="1764"/>
      <c r="R3312" s="1765"/>
      <c r="T3312" s="1767"/>
      <c r="V3312" s="1768"/>
      <c r="X3312" s="1767"/>
      <c r="Z3312" s="1768"/>
      <c r="AB3312" s="1767"/>
      <c r="AD3312" s="1768"/>
    </row>
    <row r="3313" spans="6:30" ht="18" customHeight="1">
      <c r="F3313" s="49"/>
      <c r="I3313" s="1847"/>
      <c r="J3313" s="883"/>
      <c r="L3313" s="49"/>
      <c r="M3313" s="1901"/>
      <c r="P3313" s="1764"/>
      <c r="R3313" s="1765"/>
      <c r="T3313" s="1767"/>
      <c r="V3313" s="1768"/>
      <c r="X3313" s="1767"/>
      <c r="Z3313" s="1768"/>
      <c r="AB3313" s="1767"/>
      <c r="AD3313" s="1768"/>
    </row>
    <row r="3314" spans="6:30" ht="18" customHeight="1">
      <c r="F3314" s="49"/>
      <c r="I3314" s="1847"/>
      <c r="J3314" s="883"/>
      <c r="L3314" s="49"/>
      <c r="M3314" s="1901"/>
      <c r="P3314" s="1764"/>
      <c r="R3314" s="1765"/>
      <c r="T3314" s="1767"/>
      <c r="V3314" s="1768"/>
      <c r="X3314" s="1767"/>
      <c r="Z3314" s="1768"/>
      <c r="AB3314" s="1767"/>
      <c r="AD3314" s="1768"/>
    </row>
    <row r="3315" spans="6:30" ht="18" customHeight="1">
      <c r="F3315" s="49"/>
      <c r="I3315" s="1847"/>
      <c r="J3315" s="883"/>
      <c r="L3315" s="49"/>
      <c r="M3315" s="1901"/>
      <c r="P3315" s="1764"/>
      <c r="R3315" s="1765"/>
      <c r="T3315" s="1767"/>
      <c r="V3315" s="1768"/>
      <c r="X3315" s="1767"/>
      <c r="Z3315" s="1768"/>
      <c r="AB3315" s="1767"/>
      <c r="AD3315" s="1768"/>
    </row>
    <row r="3316" spans="6:30" ht="18" customHeight="1">
      <c r="F3316" s="49"/>
      <c r="I3316" s="1847"/>
      <c r="J3316" s="883"/>
      <c r="L3316" s="49"/>
      <c r="M3316" s="1901"/>
      <c r="P3316" s="1764"/>
      <c r="R3316" s="1765"/>
      <c r="T3316" s="1767"/>
      <c r="V3316" s="1768"/>
      <c r="X3316" s="1767"/>
      <c r="Z3316" s="1768"/>
      <c r="AB3316" s="1767"/>
      <c r="AD3316" s="1768"/>
    </row>
    <row r="3317" spans="6:30" ht="18" customHeight="1">
      <c r="F3317" s="49"/>
      <c r="I3317" s="1847"/>
      <c r="J3317" s="883"/>
      <c r="L3317" s="49"/>
      <c r="M3317" s="1901"/>
      <c r="P3317" s="1764"/>
      <c r="R3317" s="1765"/>
      <c r="T3317" s="1767"/>
      <c r="V3317" s="1768"/>
      <c r="X3317" s="1767"/>
      <c r="Z3317" s="1768"/>
      <c r="AB3317" s="1767"/>
      <c r="AD3317" s="1768"/>
    </row>
    <row r="3318" spans="6:30" ht="18" customHeight="1">
      <c r="F3318" s="49"/>
      <c r="I3318" s="1847"/>
      <c r="J3318" s="883"/>
      <c r="L3318" s="49"/>
      <c r="M3318" s="1901"/>
      <c r="P3318" s="1764"/>
      <c r="R3318" s="1765"/>
      <c r="T3318" s="1767"/>
      <c r="V3318" s="1768"/>
      <c r="X3318" s="1767"/>
      <c r="Z3318" s="1768"/>
      <c r="AB3318" s="1767"/>
      <c r="AD3318" s="1768"/>
    </row>
    <row r="3319" spans="6:30" ht="18" customHeight="1">
      <c r="F3319" s="49"/>
      <c r="I3319" s="1847"/>
      <c r="J3319" s="883"/>
      <c r="L3319" s="49"/>
      <c r="M3319" s="1901"/>
      <c r="P3319" s="1764"/>
      <c r="R3319" s="1765"/>
      <c r="T3319" s="1767"/>
      <c r="V3319" s="1768"/>
      <c r="X3319" s="1767"/>
      <c r="Z3319" s="1768"/>
      <c r="AB3319" s="1767"/>
      <c r="AD3319" s="1768"/>
    </row>
    <row r="3320" spans="6:30" ht="18" customHeight="1">
      <c r="F3320" s="49"/>
      <c r="I3320" s="1847"/>
      <c r="J3320" s="883"/>
      <c r="L3320" s="49"/>
      <c r="M3320" s="1901"/>
      <c r="P3320" s="1764"/>
      <c r="R3320" s="1765"/>
      <c r="T3320" s="1767"/>
      <c r="V3320" s="1768"/>
      <c r="X3320" s="1767"/>
      <c r="Z3320" s="1768"/>
      <c r="AB3320" s="1767"/>
      <c r="AD3320" s="1768"/>
    </row>
    <row r="3321" spans="6:30" ht="18" customHeight="1">
      <c r="F3321" s="49"/>
      <c r="I3321" s="1847"/>
      <c r="J3321" s="883"/>
      <c r="L3321" s="49"/>
      <c r="M3321" s="1901"/>
      <c r="P3321" s="1764"/>
      <c r="R3321" s="1765"/>
      <c r="T3321" s="1767"/>
      <c r="V3321" s="1768"/>
      <c r="X3321" s="1767"/>
      <c r="Z3321" s="1768"/>
      <c r="AB3321" s="1767"/>
      <c r="AD3321" s="1768"/>
    </row>
    <row r="3322" spans="6:30" ht="18" customHeight="1">
      <c r="F3322" s="49"/>
      <c r="I3322" s="1847"/>
      <c r="J3322" s="883"/>
      <c r="L3322" s="49"/>
      <c r="M3322" s="1901"/>
      <c r="P3322" s="1764"/>
      <c r="R3322" s="1765"/>
      <c r="T3322" s="1767"/>
      <c r="V3322" s="1768"/>
      <c r="X3322" s="1767"/>
      <c r="Z3322" s="1768"/>
      <c r="AB3322" s="1767"/>
      <c r="AD3322" s="1768"/>
    </row>
    <row r="3323" spans="6:30" ht="18" customHeight="1">
      <c r="F3323" s="49"/>
      <c r="I3323" s="1847"/>
      <c r="J3323" s="883"/>
      <c r="L3323" s="49"/>
      <c r="M3323" s="1901"/>
      <c r="P3323" s="1764"/>
      <c r="R3323" s="1765"/>
      <c r="T3323" s="1767"/>
      <c r="V3323" s="1768"/>
      <c r="X3323" s="1767"/>
      <c r="Z3323" s="1768"/>
      <c r="AB3323" s="1767"/>
      <c r="AD3323" s="1768"/>
    </row>
    <row r="3324" spans="6:30" ht="18" customHeight="1">
      <c r="F3324" s="49"/>
      <c r="I3324" s="1847"/>
      <c r="J3324" s="883"/>
      <c r="L3324" s="49"/>
      <c r="M3324" s="1901"/>
      <c r="P3324" s="1764"/>
      <c r="R3324" s="1765"/>
      <c r="T3324" s="1767"/>
      <c r="V3324" s="1768"/>
      <c r="X3324" s="1767"/>
      <c r="Z3324" s="1768"/>
      <c r="AB3324" s="1767"/>
      <c r="AD3324" s="1768"/>
    </row>
    <row r="3325" spans="6:30" ht="18" customHeight="1">
      <c r="F3325" s="49"/>
      <c r="I3325" s="1847"/>
      <c r="J3325" s="883"/>
      <c r="L3325" s="49"/>
      <c r="M3325" s="1901"/>
      <c r="P3325" s="1764"/>
      <c r="R3325" s="1765"/>
      <c r="T3325" s="1767"/>
      <c r="V3325" s="1768"/>
      <c r="X3325" s="1767"/>
      <c r="Z3325" s="1768"/>
      <c r="AB3325" s="1767"/>
      <c r="AD3325" s="1768"/>
    </row>
    <row r="3326" spans="6:30" ht="18" customHeight="1">
      <c r="F3326" s="49"/>
      <c r="I3326" s="1847"/>
      <c r="J3326" s="883"/>
      <c r="L3326" s="49"/>
      <c r="M3326" s="1901"/>
      <c r="P3326" s="1764"/>
      <c r="R3326" s="1765"/>
      <c r="T3326" s="1767"/>
      <c r="V3326" s="1768"/>
      <c r="X3326" s="1767"/>
      <c r="Z3326" s="1768"/>
      <c r="AB3326" s="1767"/>
      <c r="AD3326" s="1768"/>
    </row>
    <row r="3327" spans="6:30" ht="18" customHeight="1">
      <c r="F3327" s="49"/>
      <c r="I3327" s="1847"/>
      <c r="J3327" s="883"/>
      <c r="L3327" s="49"/>
      <c r="M3327" s="1901"/>
      <c r="P3327" s="1764"/>
      <c r="R3327" s="1765"/>
      <c r="T3327" s="1767"/>
      <c r="V3327" s="1768"/>
      <c r="X3327" s="1767"/>
      <c r="Z3327" s="1768"/>
      <c r="AB3327" s="1767"/>
      <c r="AD3327" s="1768"/>
    </row>
    <row r="3328" spans="6:30" ht="18" customHeight="1">
      <c r="F3328" s="49"/>
      <c r="I3328" s="1847"/>
      <c r="J3328" s="883"/>
      <c r="L3328" s="49"/>
      <c r="M3328" s="1901"/>
      <c r="P3328" s="1764"/>
      <c r="R3328" s="1765"/>
      <c r="T3328" s="1767"/>
      <c r="V3328" s="1768"/>
      <c r="X3328" s="1767"/>
      <c r="Z3328" s="1768"/>
      <c r="AB3328" s="1767"/>
      <c r="AD3328" s="1768"/>
    </row>
    <row r="3329" spans="6:30" ht="18" customHeight="1">
      <c r="F3329" s="49"/>
      <c r="I3329" s="1847"/>
      <c r="J3329" s="883"/>
      <c r="L3329" s="49"/>
      <c r="M3329" s="1901"/>
      <c r="P3329" s="1764"/>
      <c r="R3329" s="1765"/>
      <c r="T3329" s="1767"/>
      <c r="V3329" s="1768"/>
      <c r="X3329" s="1767"/>
      <c r="Z3329" s="1768"/>
      <c r="AB3329" s="1767"/>
      <c r="AD3329" s="1768"/>
    </row>
    <row r="3330" spans="6:30" ht="18" customHeight="1">
      <c r="F3330" s="49"/>
      <c r="I3330" s="1847"/>
      <c r="J3330" s="883"/>
      <c r="L3330" s="49"/>
      <c r="M3330" s="1901"/>
      <c r="P3330" s="1764"/>
      <c r="R3330" s="1765"/>
      <c r="T3330" s="1767"/>
      <c r="V3330" s="1768"/>
      <c r="X3330" s="1767"/>
      <c r="Z3330" s="1768"/>
      <c r="AB3330" s="1767"/>
      <c r="AD3330" s="1768"/>
    </row>
    <row r="3331" spans="6:30" ht="18" customHeight="1">
      <c r="F3331" s="49"/>
      <c r="I3331" s="1847"/>
      <c r="J3331" s="883"/>
      <c r="L3331" s="49"/>
      <c r="M3331" s="1901"/>
      <c r="P3331" s="1764"/>
      <c r="R3331" s="1765"/>
      <c r="T3331" s="1767"/>
      <c r="V3331" s="1768"/>
      <c r="X3331" s="1767"/>
      <c r="Z3331" s="1768"/>
      <c r="AB3331" s="1767"/>
      <c r="AD3331" s="1768"/>
    </row>
    <row r="3332" spans="6:30" ht="18" customHeight="1">
      <c r="F3332" s="49"/>
      <c r="I3332" s="1847"/>
      <c r="J3332" s="883"/>
      <c r="L3332" s="49"/>
      <c r="M3332" s="1901"/>
      <c r="P3332" s="1764"/>
      <c r="R3332" s="1765"/>
      <c r="T3332" s="1767"/>
      <c r="V3332" s="1768"/>
      <c r="X3332" s="1767"/>
      <c r="Z3332" s="1768"/>
      <c r="AB3332" s="1767"/>
      <c r="AD3332" s="1768"/>
    </row>
    <row r="3333" spans="6:30" ht="18" customHeight="1">
      <c r="F3333" s="49"/>
      <c r="I3333" s="1847"/>
      <c r="J3333" s="883"/>
      <c r="L3333" s="49"/>
      <c r="M3333" s="1901"/>
      <c r="P3333" s="1764"/>
      <c r="R3333" s="1765"/>
      <c r="T3333" s="1767"/>
      <c r="V3333" s="1768"/>
      <c r="X3333" s="1767"/>
      <c r="Z3333" s="1768"/>
      <c r="AB3333" s="1767"/>
      <c r="AD3333" s="1768"/>
    </row>
    <row r="3334" spans="6:30" ht="18" customHeight="1">
      <c r="F3334" s="49"/>
      <c r="I3334" s="1847"/>
      <c r="J3334" s="883"/>
      <c r="L3334" s="49"/>
      <c r="M3334" s="1901"/>
      <c r="P3334" s="1764"/>
      <c r="R3334" s="1765"/>
      <c r="T3334" s="1767"/>
      <c r="V3334" s="1768"/>
      <c r="X3334" s="1767"/>
      <c r="Z3334" s="1768"/>
      <c r="AB3334" s="1767"/>
      <c r="AD3334" s="1768"/>
    </row>
    <row r="3335" spans="6:30" ht="18" customHeight="1">
      <c r="F3335" s="49"/>
      <c r="I3335" s="1847"/>
      <c r="J3335" s="883"/>
      <c r="L3335" s="49"/>
      <c r="M3335" s="1901"/>
      <c r="P3335" s="1764"/>
      <c r="R3335" s="1765"/>
      <c r="T3335" s="1767"/>
      <c r="V3335" s="1768"/>
      <c r="X3335" s="1767"/>
      <c r="Z3335" s="1768"/>
      <c r="AB3335" s="1767"/>
      <c r="AD3335" s="1768"/>
    </row>
    <row r="3336" spans="6:30" ht="18" customHeight="1">
      <c r="F3336" s="49"/>
      <c r="I3336" s="1847"/>
      <c r="J3336" s="883"/>
      <c r="L3336" s="49"/>
      <c r="M3336" s="1901"/>
      <c r="P3336" s="1764"/>
      <c r="R3336" s="1765"/>
      <c r="T3336" s="1767"/>
      <c r="V3336" s="1768"/>
      <c r="X3336" s="1767"/>
      <c r="Z3336" s="1768"/>
      <c r="AB3336" s="1767"/>
      <c r="AD3336" s="1768"/>
    </row>
    <row r="3337" spans="6:30" ht="18" customHeight="1">
      <c r="F3337" s="49"/>
      <c r="I3337" s="1847"/>
      <c r="J3337" s="883"/>
      <c r="L3337" s="49"/>
      <c r="M3337" s="1901"/>
      <c r="P3337" s="1764"/>
      <c r="R3337" s="1765"/>
      <c r="T3337" s="1767"/>
      <c r="V3337" s="1768"/>
      <c r="X3337" s="1767"/>
      <c r="Z3337" s="1768"/>
      <c r="AB3337" s="1767"/>
      <c r="AD3337" s="1768"/>
    </row>
    <row r="3338" spans="6:30" ht="18" customHeight="1">
      <c r="F3338" s="49"/>
      <c r="I3338" s="1847"/>
      <c r="J3338" s="883"/>
      <c r="L3338" s="49"/>
      <c r="M3338" s="1901"/>
      <c r="P3338" s="1764"/>
      <c r="R3338" s="1765"/>
      <c r="T3338" s="1767"/>
      <c r="V3338" s="1768"/>
      <c r="X3338" s="1767"/>
      <c r="Z3338" s="1768"/>
      <c r="AB3338" s="1767"/>
      <c r="AD3338" s="1768"/>
    </row>
    <row r="3339" spans="6:30" ht="18" customHeight="1">
      <c r="F3339" s="49"/>
      <c r="I3339" s="1847"/>
      <c r="J3339" s="883"/>
      <c r="L3339" s="49"/>
      <c r="M3339" s="1901"/>
      <c r="P3339" s="1764"/>
      <c r="R3339" s="1765"/>
      <c r="T3339" s="1767"/>
      <c r="V3339" s="1768"/>
      <c r="X3339" s="1767"/>
      <c r="Z3339" s="1768"/>
      <c r="AB3339" s="1767"/>
      <c r="AD3339" s="1768"/>
    </row>
    <row r="3340" spans="6:30" ht="18" customHeight="1">
      <c r="F3340" s="49"/>
      <c r="I3340" s="1847"/>
      <c r="J3340" s="883"/>
      <c r="L3340" s="49"/>
      <c r="M3340" s="1901"/>
      <c r="P3340" s="1764"/>
      <c r="R3340" s="1765"/>
      <c r="T3340" s="1767"/>
      <c r="V3340" s="1768"/>
      <c r="X3340" s="1767"/>
      <c r="Z3340" s="1768"/>
      <c r="AB3340" s="1767"/>
      <c r="AD3340" s="1768"/>
    </row>
    <row r="3341" spans="6:30" ht="18" customHeight="1">
      <c r="F3341" s="49"/>
      <c r="I3341" s="1847"/>
      <c r="J3341" s="883"/>
      <c r="L3341" s="49"/>
      <c r="M3341" s="1901"/>
      <c r="P3341" s="1764"/>
      <c r="R3341" s="1765"/>
      <c r="T3341" s="1767"/>
      <c r="V3341" s="1768"/>
      <c r="X3341" s="1767"/>
      <c r="Z3341" s="1768"/>
      <c r="AB3341" s="1767"/>
      <c r="AD3341" s="1768"/>
    </row>
    <row r="3342" spans="6:30" ht="18" customHeight="1">
      <c r="F3342" s="49"/>
      <c r="I3342" s="1847"/>
      <c r="J3342" s="883"/>
      <c r="L3342" s="49"/>
      <c r="M3342" s="1901"/>
      <c r="P3342" s="1764"/>
      <c r="R3342" s="1765"/>
      <c r="T3342" s="1767"/>
      <c r="V3342" s="1768"/>
      <c r="X3342" s="1767"/>
      <c r="Z3342" s="1768"/>
      <c r="AB3342" s="1767"/>
      <c r="AD3342" s="1768"/>
    </row>
    <row r="3343" spans="6:30" ht="18" customHeight="1">
      <c r="F3343" s="49"/>
      <c r="I3343" s="1847"/>
      <c r="J3343" s="883"/>
      <c r="L3343" s="49"/>
      <c r="M3343" s="1901"/>
      <c r="P3343" s="1764"/>
      <c r="R3343" s="1765"/>
      <c r="T3343" s="1767"/>
      <c r="V3343" s="1768"/>
      <c r="X3343" s="1767"/>
      <c r="Z3343" s="1768"/>
      <c r="AB3343" s="1767"/>
      <c r="AD3343" s="1768"/>
    </row>
    <row r="3344" spans="6:30" ht="18" customHeight="1">
      <c r="F3344" s="49"/>
      <c r="I3344" s="1847"/>
      <c r="J3344" s="883"/>
      <c r="L3344" s="49"/>
      <c r="M3344" s="1901"/>
      <c r="P3344" s="1764"/>
      <c r="R3344" s="1765"/>
      <c r="T3344" s="1767"/>
      <c r="V3344" s="1768"/>
      <c r="X3344" s="1767"/>
      <c r="Z3344" s="1768"/>
      <c r="AB3344" s="1767"/>
      <c r="AD3344" s="1768"/>
    </row>
    <row r="3345" spans="6:30" ht="18" customHeight="1">
      <c r="F3345" s="49"/>
      <c r="I3345" s="1847"/>
      <c r="J3345" s="883"/>
      <c r="L3345" s="49"/>
      <c r="M3345" s="1901"/>
      <c r="P3345" s="1764"/>
      <c r="R3345" s="1765"/>
      <c r="T3345" s="1767"/>
      <c r="V3345" s="1768"/>
      <c r="X3345" s="1767"/>
      <c r="Z3345" s="1768"/>
      <c r="AB3345" s="1767"/>
      <c r="AD3345" s="1768"/>
    </row>
    <row r="3346" spans="6:30" ht="18" customHeight="1">
      <c r="F3346" s="49"/>
      <c r="I3346" s="1847"/>
      <c r="J3346" s="883"/>
      <c r="L3346" s="49"/>
      <c r="M3346" s="1901"/>
      <c r="P3346" s="1764"/>
      <c r="R3346" s="1765"/>
      <c r="T3346" s="1767"/>
      <c r="V3346" s="1768"/>
      <c r="X3346" s="1767"/>
      <c r="Z3346" s="1768"/>
      <c r="AB3346" s="1767"/>
      <c r="AD3346" s="1768"/>
    </row>
    <row r="3347" spans="6:30" ht="18" customHeight="1">
      <c r="F3347" s="49"/>
      <c r="I3347" s="1847"/>
      <c r="J3347" s="883"/>
      <c r="L3347" s="49"/>
      <c r="M3347" s="1901"/>
      <c r="P3347" s="1764"/>
      <c r="R3347" s="1765"/>
      <c r="T3347" s="1767"/>
      <c r="V3347" s="1768"/>
      <c r="X3347" s="1767"/>
      <c r="Z3347" s="1768"/>
      <c r="AB3347" s="1767"/>
      <c r="AD3347" s="1768"/>
    </row>
    <row r="3348" spans="6:30" ht="18" customHeight="1">
      <c r="F3348" s="49"/>
      <c r="I3348" s="1847"/>
      <c r="J3348" s="883"/>
      <c r="L3348" s="49"/>
      <c r="M3348" s="1901"/>
      <c r="P3348" s="1764"/>
      <c r="R3348" s="1765"/>
      <c r="T3348" s="1767"/>
      <c r="V3348" s="1768"/>
      <c r="X3348" s="1767"/>
      <c r="Z3348" s="1768"/>
      <c r="AB3348" s="1767"/>
      <c r="AD3348" s="1768"/>
    </row>
    <row r="3349" spans="6:30" ht="18" customHeight="1">
      <c r="F3349" s="49"/>
      <c r="I3349" s="1847"/>
      <c r="J3349" s="883"/>
      <c r="L3349" s="49"/>
      <c r="M3349" s="1901"/>
      <c r="P3349" s="1764"/>
      <c r="R3349" s="1765"/>
      <c r="T3349" s="1767"/>
      <c r="V3349" s="1768"/>
      <c r="X3349" s="1767"/>
      <c r="Z3349" s="1768"/>
      <c r="AB3349" s="1767"/>
      <c r="AD3349" s="1768"/>
    </row>
    <row r="3350" spans="6:30" ht="18" customHeight="1">
      <c r="F3350" s="49"/>
      <c r="I3350" s="1847"/>
      <c r="J3350" s="883"/>
      <c r="L3350" s="49"/>
      <c r="M3350" s="1901"/>
      <c r="P3350" s="1764"/>
      <c r="R3350" s="1765"/>
      <c r="T3350" s="1767"/>
      <c r="V3350" s="1768"/>
      <c r="X3350" s="1767"/>
      <c r="Z3350" s="1768"/>
      <c r="AB3350" s="1767"/>
      <c r="AD3350" s="1768"/>
    </row>
    <row r="3351" spans="6:30" ht="18" customHeight="1">
      <c r="F3351" s="49"/>
      <c r="I3351" s="1847"/>
      <c r="J3351" s="883"/>
      <c r="L3351" s="49"/>
      <c r="M3351" s="1901"/>
      <c r="P3351" s="1764"/>
      <c r="R3351" s="1765"/>
      <c r="T3351" s="1767"/>
      <c r="V3351" s="1768"/>
      <c r="X3351" s="1767"/>
      <c r="Z3351" s="1768"/>
      <c r="AB3351" s="1767"/>
      <c r="AD3351" s="1768"/>
    </row>
    <row r="3352" spans="6:30" ht="18" customHeight="1">
      <c r="F3352" s="49"/>
      <c r="I3352" s="1847"/>
      <c r="J3352" s="883"/>
      <c r="L3352" s="49"/>
      <c r="M3352" s="1901"/>
      <c r="P3352" s="1764"/>
      <c r="R3352" s="1765"/>
      <c r="T3352" s="1767"/>
      <c r="V3352" s="1768"/>
      <c r="X3352" s="1767"/>
      <c r="Z3352" s="1768"/>
      <c r="AB3352" s="1767"/>
      <c r="AD3352" s="1768"/>
    </row>
    <row r="3353" spans="6:30" ht="18" customHeight="1">
      <c r="F3353" s="49"/>
      <c r="I3353" s="1847"/>
      <c r="J3353" s="883"/>
      <c r="L3353" s="49"/>
      <c r="M3353" s="1901"/>
      <c r="P3353" s="1764"/>
      <c r="R3353" s="1765"/>
      <c r="T3353" s="1767"/>
      <c r="V3353" s="1768"/>
      <c r="X3353" s="1767"/>
      <c r="Z3353" s="1768"/>
      <c r="AB3353" s="1767"/>
      <c r="AD3353" s="1768"/>
    </row>
    <row r="3354" spans="6:30" ht="18" customHeight="1">
      <c r="F3354" s="49"/>
      <c r="I3354" s="1847"/>
      <c r="J3354" s="883"/>
      <c r="L3354" s="49"/>
      <c r="M3354" s="1901"/>
      <c r="P3354" s="1764"/>
      <c r="R3354" s="1765"/>
      <c r="T3354" s="1767"/>
      <c r="V3354" s="1768"/>
      <c r="X3354" s="1767"/>
      <c r="Z3354" s="1768"/>
      <c r="AB3354" s="1767"/>
      <c r="AD3354" s="1768"/>
    </row>
    <row r="3355" spans="6:30" ht="18" customHeight="1">
      <c r="F3355" s="49"/>
      <c r="I3355" s="1847"/>
      <c r="J3355" s="883"/>
      <c r="L3355" s="49"/>
      <c r="M3355" s="1901"/>
      <c r="P3355" s="1764"/>
      <c r="R3355" s="1765"/>
      <c r="T3355" s="1767"/>
      <c r="V3355" s="1768"/>
      <c r="X3355" s="1767"/>
      <c r="Z3355" s="1768"/>
      <c r="AB3355" s="1767"/>
      <c r="AD3355" s="1768"/>
    </row>
    <row r="3356" spans="6:30" ht="18" customHeight="1">
      <c r="F3356" s="49"/>
      <c r="I3356" s="1847"/>
      <c r="J3356" s="883"/>
      <c r="L3356" s="49"/>
      <c r="M3356" s="1901"/>
      <c r="P3356" s="1764"/>
      <c r="R3356" s="1765"/>
      <c r="T3356" s="1767"/>
      <c r="V3356" s="1768"/>
      <c r="X3356" s="1767"/>
      <c r="Z3356" s="1768"/>
      <c r="AB3356" s="1767"/>
      <c r="AD3356" s="1768"/>
    </row>
    <row r="3357" spans="6:30" ht="18" customHeight="1">
      <c r="F3357" s="49"/>
      <c r="I3357" s="1847"/>
      <c r="J3357" s="883"/>
      <c r="L3357" s="49"/>
      <c r="M3357" s="1901"/>
      <c r="P3357" s="1764"/>
      <c r="R3357" s="1765"/>
      <c r="T3357" s="1767"/>
      <c r="V3357" s="1768"/>
      <c r="X3357" s="1767"/>
      <c r="Z3357" s="1768"/>
      <c r="AB3357" s="1767"/>
      <c r="AD3357" s="1768"/>
    </row>
    <row r="3358" spans="6:30" ht="18" customHeight="1">
      <c r="F3358" s="49"/>
      <c r="I3358" s="1847"/>
      <c r="J3358" s="883"/>
      <c r="L3358" s="49"/>
      <c r="M3358" s="1901"/>
      <c r="P3358" s="1764"/>
      <c r="R3358" s="1765"/>
      <c r="T3358" s="1767"/>
      <c r="V3358" s="1768"/>
      <c r="X3358" s="1767"/>
      <c r="Z3358" s="1768"/>
      <c r="AB3358" s="1767"/>
      <c r="AD3358" s="1768"/>
    </row>
    <row r="3359" spans="6:30" ht="18" customHeight="1">
      <c r="F3359" s="49"/>
      <c r="I3359" s="1847"/>
      <c r="J3359" s="883"/>
      <c r="L3359" s="49"/>
      <c r="M3359" s="1901"/>
      <c r="P3359" s="1764"/>
      <c r="R3359" s="1765"/>
      <c r="T3359" s="1767"/>
      <c r="V3359" s="1768"/>
      <c r="X3359" s="1767"/>
      <c r="Z3359" s="1768"/>
      <c r="AB3359" s="1767"/>
      <c r="AD3359" s="1768"/>
    </row>
    <row r="3360" spans="6:30" ht="18" customHeight="1">
      <c r="F3360" s="49"/>
      <c r="I3360" s="1847"/>
      <c r="J3360" s="883"/>
      <c r="L3360" s="49"/>
      <c r="M3360" s="1901"/>
      <c r="P3360" s="1764"/>
      <c r="R3360" s="1765"/>
      <c r="T3360" s="1767"/>
      <c r="V3360" s="1768"/>
      <c r="X3360" s="1767"/>
      <c r="Z3360" s="1768"/>
      <c r="AB3360" s="1767"/>
      <c r="AD3360" s="1768"/>
    </row>
    <row r="3361" spans="6:30" ht="18" customHeight="1">
      <c r="F3361" s="49"/>
      <c r="I3361" s="1847"/>
      <c r="J3361" s="883"/>
      <c r="L3361" s="49"/>
      <c r="M3361" s="1901"/>
      <c r="P3361" s="1764"/>
      <c r="R3361" s="1765"/>
      <c r="T3361" s="1767"/>
      <c r="V3361" s="1768"/>
      <c r="X3361" s="1767"/>
      <c r="Z3361" s="1768"/>
      <c r="AB3361" s="1767"/>
      <c r="AD3361" s="1768"/>
    </row>
    <row r="3362" spans="6:30" ht="18" customHeight="1">
      <c r="F3362" s="49"/>
      <c r="I3362" s="1847"/>
      <c r="J3362" s="883"/>
      <c r="L3362" s="49"/>
      <c r="M3362" s="1901"/>
      <c r="P3362" s="1764"/>
      <c r="R3362" s="1765"/>
      <c r="T3362" s="1767"/>
      <c r="V3362" s="1768"/>
      <c r="X3362" s="1767"/>
      <c r="Z3362" s="1768"/>
      <c r="AB3362" s="1767"/>
      <c r="AD3362" s="1768"/>
    </row>
    <row r="3363" spans="6:30" ht="18" customHeight="1">
      <c r="F3363" s="49"/>
      <c r="I3363" s="1847"/>
      <c r="J3363" s="883"/>
      <c r="L3363" s="49"/>
      <c r="M3363" s="1901"/>
      <c r="P3363" s="1764"/>
      <c r="R3363" s="1765"/>
      <c r="T3363" s="1767"/>
      <c r="V3363" s="1768"/>
      <c r="X3363" s="1767"/>
      <c r="Z3363" s="1768"/>
      <c r="AB3363" s="1767"/>
      <c r="AD3363" s="1768"/>
    </row>
    <row r="3364" spans="6:30" ht="18" customHeight="1">
      <c r="F3364" s="49"/>
      <c r="I3364" s="1847"/>
      <c r="J3364" s="883"/>
      <c r="L3364" s="49"/>
      <c r="M3364" s="1901"/>
      <c r="P3364" s="1764"/>
      <c r="R3364" s="1765"/>
      <c r="T3364" s="1767"/>
      <c r="V3364" s="1768"/>
      <c r="X3364" s="1767"/>
      <c r="Z3364" s="1768"/>
      <c r="AB3364" s="1767"/>
      <c r="AD3364" s="1768"/>
    </row>
    <row r="3365" spans="6:30" ht="18" customHeight="1">
      <c r="F3365" s="49"/>
      <c r="I3365" s="1847"/>
      <c r="J3365" s="883"/>
      <c r="L3365" s="49"/>
      <c r="M3365" s="1901"/>
      <c r="P3365" s="1764"/>
      <c r="R3365" s="1765"/>
      <c r="T3365" s="1767"/>
      <c r="V3365" s="1768"/>
      <c r="X3365" s="1767"/>
      <c r="Z3365" s="1768"/>
      <c r="AB3365" s="1767"/>
      <c r="AD3365" s="1768"/>
    </row>
    <row r="3366" spans="6:30" ht="18" customHeight="1">
      <c r="F3366" s="49"/>
      <c r="I3366" s="1847"/>
      <c r="J3366" s="883"/>
      <c r="L3366" s="49"/>
      <c r="M3366" s="1901"/>
      <c r="P3366" s="1764"/>
      <c r="R3366" s="1765"/>
      <c r="T3366" s="1767"/>
      <c r="V3366" s="1768"/>
      <c r="X3366" s="1767"/>
      <c r="Z3366" s="1768"/>
      <c r="AB3366" s="1767"/>
      <c r="AD3366" s="1768"/>
    </row>
    <row r="3367" spans="6:30" ht="18" customHeight="1">
      <c r="F3367" s="49"/>
      <c r="I3367" s="1847"/>
      <c r="J3367" s="883"/>
      <c r="L3367" s="49"/>
      <c r="M3367" s="1901"/>
      <c r="P3367" s="1764"/>
      <c r="R3367" s="1765"/>
      <c r="T3367" s="1767"/>
      <c r="V3367" s="1768"/>
      <c r="X3367" s="1767"/>
      <c r="Z3367" s="1768"/>
      <c r="AB3367" s="1767"/>
      <c r="AD3367" s="1768"/>
    </row>
    <row r="3368" spans="6:30" ht="18" customHeight="1">
      <c r="F3368" s="49"/>
      <c r="I3368" s="1847"/>
      <c r="J3368" s="883"/>
      <c r="L3368" s="49"/>
      <c r="M3368" s="1901"/>
      <c r="P3368" s="1764"/>
      <c r="R3368" s="1765"/>
      <c r="T3368" s="1767"/>
      <c r="V3368" s="1768"/>
      <c r="X3368" s="1767"/>
      <c r="Z3368" s="1768"/>
      <c r="AB3368" s="1767"/>
      <c r="AD3368" s="1768"/>
    </row>
    <row r="3369" spans="6:30" ht="18" customHeight="1">
      <c r="F3369" s="49"/>
      <c r="I3369" s="1847"/>
      <c r="J3369" s="883"/>
      <c r="L3369" s="49"/>
      <c r="M3369" s="1901"/>
      <c r="P3369" s="1764"/>
      <c r="R3369" s="1765"/>
      <c r="T3369" s="1767"/>
      <c r="V3369" s="1768"/>
      <c r="X3369" s="1767"/>
      <c r="Z3369" s="1768"/>
      <c r="AB3369" s="1767"/>
      <c r="AD3369" s="1768"/>
    </row>
    <row r="3370" spans="6:30" ht="18" customHeight="1">
      <c r="F3370" s="49"/>
      <c r="I3370" s="1847"/>
      <c r="J3370" s="883"/>
      <c r="L3370" s="49"/>
      <c r="M3370" s="1901"/>
      <c r="P3370" s="1764"/>
      <c r="R3370" s="1765"/>
      <c r="T3370" s="1767"/>
      <c r="V3370" s="1768"/>
      <c r="X3370" s="1767"/>
      <c r="Z3370" s="1768"/>
      <c r="AB3370" s="1767"/>
      <c r="AD3370" s="1768"/>
    </row>
    <row r="3371" spans="6:30" ht="18" customHeight="1">
      <c r="F3371" s="49"/>
      <c r="I3371" s="1847"/>
      <c r="J3371" s="883"/>
      <c r="L3371" s="49"/>
      <c r="M3371" s="1901"/>
      <c r="P3371" s="1764"/>
      <c r="R3371" s="1765"/>
      <c r="T3371" s="1767"/>
      <c r="V3371" s="1768"/>
      <c r="X3371" s="1767"/>
      <c r="Z3371" s="1768"/>
      <c r="AB3371" s="1767"/>
      <c r="AD3371" s="1768"/>
    </row>
    <row r="3372" spans="6:30" ht="18" customHeight="1">
      <c r="F3372" s="49"/>
      <c r="I3372" s="1847"/>
      <c r="J3372" s="883"/>
      <c r="L3372" s="49"/>
      <c r="M3372" s="1901"/>
      <c r="P3372" s="1764"/>
      <c r="R3372" s="1765"/>
      <c r="T3372" s="1767"/>
      <c r="V3372" s="1768"/>
      <c r="X3372" s="1767"/>
      <c r="Z3372" s="1768"/>
      <c r="AB3372" s="1767"/>
      <c r="AD3372" s="1768"/>
    </row>
    <row r="3373" spans="6:30" ht="18" customHeight="1">
      <c r="F3373" s="49"/>
      <c r="I3373" s="1847"/>
      <c r="J3373" s="883"/>
      <c r="L3373" s="49"/>
      <c r="M3373" s="1901"/>
      <c r="P3373" s="1764"/>
      <c r="R3373" s="1765"/>
      <c r="T3373" s="1767"/>
      <c r="V3373" s="1768"/>
      <c r="X3373" s="1767"/>
      <c r="Z3373" s="1768"/>
      <c r="AB3373" s="1767"/>
      <c r="AD3373" s="1768"/>
    </row>
    <row r="3374" spans="6:30" ht="18" customHeight="1">
      <c r="F3374" s="49"/>
      <c r="I3374" s="1847"/>
      <c r="J3374" s="883"/>
      <c r="L3374" s="49"/>
      <c r="M3374" s="1901"/>
      <c r="P3374" s="1764"/>
      <c r="R3374" s="1765"/>
      <c r="T3374" s="1767"/>
      <c r="V3374" s="1768"/>
      <c r="X3374" s="1767"/>
      <c r="Z3374" s="1768"/>
      <c r="AB3374" s="1767"/>
      <c r="AD3374" s="1768"/>
    </row>
    <row r="3375" spans="6:30" ht="18" customHeight="1">
      <c r="F3375" s="49"/>
      <c r="I3375" s="1847"/>
      <c r="J3375" s="883"/>
      <c r="L3375" s="49"/>
      <c r="M3375" s="1901"/>
      <c r="P3375" s="1764"/>
      <c r="R3375" s="1765"/>
      <c r="T3375" s="1767"/>
      <c r="V3375" s="1768"/>
      <c r="X3375" s="1767"/>
      <c r="Z3375" s="1768"/>
      <c r="AB3375" s="1767"/>
      <c r="AD3375" s="1768"/>
    </row>
    <row r="3376" spans="6:30" ht="18" customHeight="1">
      <c r="F3376" s="49"/>
      <c r="I3376" s="1847"/>
      <c r="J3376" s="883"/>
      <c r="L3376" s="49"/>
      <c r="M3376" s="1901"/>
      <c r="P3376" s="1764"/>
      <c r="R3376" s="1765"/>
      <c r="T3376" s="1767"/>
      <c r="V3376" s="1768"/>
      <c r="X3376" s="1767"/>
      <c r="Z3376" s="1768"/>
      <c r="AB3376" s="1767"/>
      <c r="AD3376" s="1768"/>
    </row>
    <row r="3377" spans="6:30" ht="18" customHeight="1">
      <c r="F3377" s="49"/>
      <c r="I3377" s="1847"/>
      <c r="J3377" s="883"/>
      <c r="L3377" s="49"/>
      <c r="M3377" s="1901"/>
      <c r="P3377" s="1764"/>
      <c r="R3377" s="1765"/>
      <c r="T3377" s="1767"/>
      <c r="V3377" s="1768"/>
      <c r="X3377" s="1767"/>
      <c r="Z3377" s="1768"/>
      <c r="AB3377" s="1767"/>
      <c r="AD3377" s="1768"/>
    </row>
    <row r="3378" spans="6:30" ht="18" customHeight="1">
      <c r="F3378" s="49"/>
      <c r="I3378" s="1847"/>
      <c r="J3378" s="883"/>
      <c r="L3378" s="49"/>
      <c r="M3378" s="1901"/>
      <c r="P3378" s="1764"/>
      <c r="R3378" s="1765"/>
      <c r="T3378" s="1767"/>
      <c r="V3378" s="1768"/>
      <c r="X3378" s="1767"/>
      <c r="Z3378" s="1768"/>
      <c r="AB3378" s="1767"/>
      <c r="AD3378" s="1768"/>
    </row>
    <row r="3379" spans="6:30" ht="18" customHeight="1">
      <c r="F3379" s="49"/>
      <c r="I3379" s="1847"/>
      <c r="J3379" s="883"/>
      <c r="L3379" s="49"/>
      <c r="M3379" s="1901"/>
      <c r="P3379" s="1764"/>
      <c r="R3379" s="1765"/>
      <c r="T3379" s="1767"/>
      <c r="V3379" s="1768"/>
      <c r="X3379" s="1767"/>
      <c r="Z3379" s="1768"/>
      <c r="AB3379" s="1767"/>
      <c r="AD3379" s="1768"/>
    </row>
    <row r="3380" spans="6:30" ht="18" customHeight="1">
      <c r="F3380" s="49"/>
      <c r="I3380" s="1847"/>
      <c r="J3380" s="883"/>
      <c r="L3380" s="49"/>
      <c r="M3380" s="1901"/>
      <c r="P3380" s="1764"/>
      <c r="R3380" s="1765"/>
      <c r="T3380" s="1767"/>
      <c r="V3380" s="1768"/>
      <c r="X3380" s="1767"/>
      <c r="Z3380" s="1768"/>
      <c r="AB3380" s="1767"/>
      <c r="AD3380" s="1768"/>
    </row>
    <row r="3381" spans="6:30" ht="18" customHeight="1">
      <c r="F3381" s="49"/>
      <c r="I3381" s="1847"/>
      <c r="J3381" s="883"/>
      <c r="L3381" s="49"/>
      <c r="M3381" s="1901"/>
      <c r="P3381" s="1764"/>
      <c r="R3381" s="1765"/>
      <c r="T3381" s="1767"/>
      <c r="V3381" s="1768"/>
      <c r="X3381" s="1767"/>
      <c r="Z3381" s="1768"/>
      <c r="AB3381" s="1767"/>
      <c r="AD3381" s="1768"/>
    </row>
    <row r="3382" spans="6:30" ht="18" customHeight="1">
      <c r="F3382" s="49"/>
      <c r="I3382" s="1847"/>
      <c r="J3382" s="883"/>
      <c r="L3382" s="49"/>
      <c r="M3382" s="1901"/>
      <c r="P3382" s="1764"/>
      <c r="R3382" s="1765"/>
      <c r="T3382" s="1767"/>
      <c r="V3382" s="1768"/>
      <c r="X3382" s="1767"/>
      <c r="Z3382" s="1768"/>
      <c r="AB3382" s="1767"/>
      <c r="AD3382" s="1768"/>
    </row>
    <row r="3383" spans="6:30" ht="18" customHeight="1">
      <c r="F3383" s="49"/>
      <c r="I3383" s="1847"/>
      <c r="J3383" s="883"/>
      <c r="L3383" s="49"/>
      <c r="M3383" s="1901"/>
      <c r="P3383" s="1764"/>
      <c r="R3383" s="1765"/>
      <c r="T3383" s="1767"/>
      <c r="V3383" s="1768"/>
      <c r="X3383" s="1767"/>
      <c r="Z3383" s="1768"/>
      <c r="AB3383" s="1767"/>
      <c r="AD3383" s="1768"/>
    </row>
    <row r="3384" spans="6:30" ht="18" customHeight="1">
      <c r="F3384" s="49"/>
      <c r="I3384" s="1847"/>
      <c r="J3384" s="883"/>
      <c r="L3384" s="49"/>
      <c r="M3384" s="1901"/>
      <c r="P3384" s="1764"/>
      <c r="R3384" s="1765"/>
      <c r="T3384" s="1767"/>
      <c r="V3384" s="1768"/>
      <c r="X3384" s="1767"/>
      <c r="Z3384" s="1768"/>
      <c r="AB3384" s="1767"/>
      <c r="AD3384" s="1768"/>
    </row>
    <row r="3385" spans="6:30" ht="18" customHeight="1">
      <c r="F3385" s="49"/>
      <c r="I3385" s="1847"/>
      <c r="J3385" s="883"/>
      <c r="L3385" s="49"/>
      <c r="M3385" s="1901"/>
      <c r="P3385" s="1764"/>
      <c r="R3385" s="1765"/>
      <c r="T3385" s="1767"/>
      <c r="V3385" s="1768"/>
      <c r="X3385" s="1767"/>
      <c r="Z3385" s="1768"/>
      <c r="AB3385" s="1767"/>
      <c r="AD3385" s="1768"/>
    </row>
    <row r="3386" spans="6:30" ht="18" customHeight="1">
      <c r="F3386" s="49"/>
      <c r="I3386" s="1847"/>
      <c r="J3386" s="883"/>
      <c r="L3386" s="49"/>
      <c r="M3386" s="1901"/>
      <c r="P3386" s="1764"/>
      <c r="R3386" s="1765"/>
      <c r="T3386" s="1767"/>
      <c r="V3386" s="1768"/>
      <c r="X3386" s="1767"/>
      <c r="Z3386" s="1768"/>
      <c r="AB3386" s="1767"/>
      <c r="AD3386" s="1768"/>
    </row>
    <row r="3387" spans="6:30" ht="18" customHeight="1">
      <c r="F3387" s="49"/>
      <c r="I3387" s="1847"/>
      <c r="J3387" s="883"/>
      <c r="L3387" s="49"/>
      <c r="M3387" s="1901"/>
      <c r="P3387" s="1764"/>
      <c r="R3387" s="1765"/>
      <c r="T3387" s="1767"/>
      <c r="V3387" s="1768"/>
      <c r="X3387" s="1767"/>
      <c r="Z3387" s="1768"/>
      <c r="AB3387" s="1767"/>
      <c r="AD3387" s="1768"/>
    </row>
    <row r="3388" spans="6:30" ht="18" customHeight="1">
      <c r="F3388" s="49"/>
      <c r="I3388" s="1847"/>
      <c r="J3388" s="883"/>
      <c r="L3388" s="49"/>
      <c r="M3388" s="1901"/>
      <c r="P3388" s="1764"/>
      <c r="R3388" s="1765"/>
      <c r="T3388" s="1767"/>
      <c r="V3388" s="1768"/>
      <c r="X3388" s="1767"/>
      <c r="Z3388" s="1768"/>
      <c r="AB3388" s="1767"/>
      <c r="AD3388" s="1768"/>
    </row>
    <row r="3389" spans="6:30" ht="18" customHeight="1">
      <c r="F3389" s="49"/>
      <c r="I3389" s="1847"/>
      <c r="J3389" s="883"/>
      <c r="L3389" s="49"/>
      <c r="M3389" s="1901"/>
      <c r="P3389" s="1764"/>
      <c r="R3389" s="1765"/>
      <c r="T3389" s="1767"/>
      <c r="V3389" s="1768"/>
      <c r="X3389" s="1767"/>
      <c r="Z3389" s="1768"/>
      <c r="AB3389" s="1767"/>
      <c r="AD3389" s="1768"/>
    </row>
    <row r="3390" spans="6:30" ht="18" customHeight="1">
      <c r="F3390" s="49"/>
      <c r="I3390" s="1847"/>
      <c r="J3390" s="883"/>
      <c r="L3390" s="49"/>
      <c r="M3390" s="1901"/>
      <c r="P3390" s="1764"/>
      <c r="R3390" s="1765"/>
      <c r="T3390" s="1767"/>
      <c r="V3390" s="1768"/>
      <c r="X3390" s="1767"/>
      <c r="Z3390" s="1768"/>
      <c r="AB3390" s="1767"/>
      <c r="AD3390" s="1768"/>
    </row>
    <row r="3391" spans="6:30" ht="18" customHeight="1">
      <c r="F3391" s="49"/>
      <c r="I3391" s="1847"/>
      <c r="J3391" s="883"/>
      <c r="L3391" s="49"/>
      <c r="M3391" s="1901"/>
      <c r="P3391" s="1764"/>
      <c r="R3391" s="1765"/>
      <c r="T3391" s="1767"/>
      <c r="V3391" s="1768"/>
      <c r="X3391" s="1767"/>
      <c r="Z3391" s="1768"/>
      <c r="AB3391" s="1767"/>
      <c r="AD3391" s="1768"/>
    </row>
    <row r="3392" spans="6:30" ht="18" customHeight="1">
      <c r="F3392" s="49"/>
      <c r="I3392" s="1847"/>
      <c r="J3392" s="883"/>
      <c r="L3392" s="49"/>
      <c r="M3392" s="1901"/>
      <c r="P3392" s="1764"/>
      <c r="R3392" s="1765"/>
      <c r="T3392" s="1767"/>
      <c r="V3392" s="1768"/>
      <c r="X3392" s="1767"/>
      <c r="Z3392" s="1768"/>
      <c r="AB3392" s="1767"/>
      <c r="AD3392" s="1768"/>
    </row>
    <row r="3393" spans="6:30" ht="18" customHeight="1">
      <c r="F3393" s="49"/>
      <c r="I3393" s="1847"/>
      <c r="J3393" s="883"/>
      <c r="L3393" s="49"/>
      <c r="M3393" s="1901"/>
      <c r="P3393" s="1764"/>
      <c r="R3393" s="1765"/>
      <c r="T3393" s="1767"/>
      <c r="V3393" s="1768"/>
      <c r="X3393" s="1767"/>
      <c r="Z3393" s="1768"/>
      <c r="AB3393" s="1767"/>
      <c r="AD3393" s="1768"/>
    </row>
    <row r="3394" spans="6:30" ht="18" customHeight="1">
      <c r="F3394" s="49"/>
      <c r="I3394" s="1847"/>
      <c r="J3394" s="883"/>
      <c r="L3394" s="49"/>
      <c r="M3394" s="1901"/>
      <c r="P3394" s="1764"/>
      <c r="R3394" s="1765"/>
      <c r="T3394" s="1767"/>
      <c r="V3394" s="1768"/>
      <c r="X3394" s="1767"/>
      <c r="Z3394" s="1768"/>
      <c r="AB3394" s="1767"/>
      <c r="AD3394" s="1768"/>
    </row>
    <row r="3395" spans="6:30" ht="18" customHeight="1">
      <c r="F3395" s="49"/>
      <c r="I3395" s="1847"/>
      <c r="J3395" s="883"/>
      <c r="L3395" s="49"/>
      <c r="M3395" s="1901"/>
      <c r="P3395" s="1764"/>
      <c r="R3395" s="1765"/>
      <c r="T3395" s="1767"/>
      <c r="V3395" s="1768"/>
      <c r="X3395" s="1767"/>
      <c r="Z3395" s="1768"/>
      <c r="AB3395" s="1767"/>
      <c r="AD3395" s="1768"/>
    </row>
    <row r="3396" spans="6:30" ht="18" customHeight="1">
      <c r="F3396" s="49"/>
      <c r="I3396" s="1847"/>
      <c r="J3396" s="883"/>
      <c r="L3396" s="49"/>
      <c r="M3396" s="1901"/>
      <c r="P3396" s="1764"/>
      <c r="R3396" s="1765"/>
      <c r="T3396" s="1767"/>
      <c r="V3396" s="1768"/>
      <c r="X3396" s="1767"/>
      <c r="Z3396" s="1768"/>
      <c r="AB3396" s="1767"/>
      <c r="AD3396" s="1768"/>
    </row>
    <row r="3397" spans="6:30" ht="18" customHeight="1">
      <c r="F3397" s="49"/>
      <c r="I3397" s="1847"/>
      <c r="J3397" s="883"/>
      <c r="L3397" s="49"/>
      <c r="M3397" s="1901"/>
      <c r="P3397" s="1764"/>
      <c r="R3397" s="1765"/>
      <c r="T3397" s="1767"/>
      <c r="V3397" s="1768"/>
      <c r="X3397" s="1767"/>
      <c r="Z3397" s="1768"/>
      <c r="AB3397" s="1767"/>
      <c r="AD3397" s="1768"/>
    </row>
    <row r="3398" spans="6:30" ht="18" customHeight="1">
      <c r="F3398" s="49"/>
      <c r="I3398" s="1847"/>
      <c r="J3398" s="883"/>
      <c r="L3398" s="49"/>
      <c r="M3398" s="1901"/>
      <c r="P3398" s="1764"/>
      <c r="R3398" s="1765"/>
      <c r="T3398" s="1767"/>
      <c r="V3398" s="1768"/>
      <c r="X3398" s="1767"/>
      <c r="Z3398" s="1768"/>
      <c r="AB3398" s="1767"/>
      <c r="AD3398" s="1768"/>
    </row>
    <row r="3399" spans="6:30" ht="18" customHeight="1">
      <c r="F3399" s="49"/>
      <c r="I3399" s="1847"/>
      <c r="J3399" s="883"/>
      <c r="L3399" s="49"/>
      <c r="M3399" s="1901"/>
      <c r="P3399" s="1764"/>
      <c r="R3399" s="1765"/>
      <c r="T3399" s="1767"/>
      <c r="V3399" s="1768"/>
      <c r="X3399" s="1767"/>
      <c r="Z3399" s="1768"/>
      <c r="AB3399" s="1767"/>
      <c r="AD3399" s="1768"/>
    </row>
    <row r="3400" spans="6:30" ht="18" customHeight="1">
      <c r="F3400" s="49"/>
      <c r="I3400" s="1847"/>
      <c r="J3400" s="883"/>
      <c r="L3400" s="49"/>
      <c r="M3400" s="1901"/>
      <c r="P3400" s="1764"/>
      <c r="R3400" s="1765"/>
      <c r="T3400" s="1767"/>
      <c r="V3400" s="1768"/>
      <c r="X3400" s="1767"/>
      <c r="Z3400" s="1768"/>
      <c r="AB3400" s="1767"/>
      <c r="AD3400" s="1768"/>
    </row>
    <row r="3401" spans="6:30" ht="18" customHeight="1">
      <c r="F3401" s="49"/>
      <c r="I3401" s="1847"/>
      <c r="J3401" s="883"/>
      <c r="L3401" s="49"/>
      <c r="M3401" s="1901"/>
      <c r="P3401" s="1764"/>
      <c r="R3401" s="1765"/>
      <c r="T3401" s="1767"/>
      <c r="V3401" s="1768"/>
      <c r="X3401" s="1767"/>
      <c r="Z3401" s="1768"/>
      <c r="AB3401" s="1767"/>
      <c r="AD3401" s="1768"/>
    </row>
    <row r="3402" spans="6:30" ht="18" customHeight="1">
      <c r="F3402" s="49"/>
      <c r="I3402" s="1847"/>
      <c r="J3402" s="883"/>
      <c r="L3402" s="49"/>
      <c r="M3402" s="1901"/>
      <c r="P3402" s="1764"/>
      <c r="R3402" s="1765"/>
      <c r="T3402" s="1767"/>
      <c r="V3402" s="1768"/>
      <c r="X3402" s="1767"/>
      <c r="Z3402" s="1768"/>
      <c r="AB3402" s="1767"/>
      <c r="AD3402" s="1768"/>
    </row>
    <row r="3403" spans="6:30" ht="18" customHeight="1">
      <c r="F3403" s="49"/>
      <c r="I3403" s="1847"/>
      <c r="J3403" s="883"/>
      <c r="L3403" s="49"/>
      <c r="M3403" s="1901"/>
      <c r="P3403" s="1764"/>
      <c r="R3403" s="1765"/>
      <c r="T3403" s="1767"/>
      <c r="V3403" s="1768"/>
      <c r="X3403" s="1767"/>
      <c r="Z3403" s="1768"/>
      <c r="AB3403" s="1767"/>
      <c r="AD3403" s="1768"/>
    </row>
    <row r="3404" spans="6:30" ht="18" customHeight="1">
      <c r="F3404" s="49"/>
      <c r="I3404" s="1847"/>
      <c r="J3404" s="883"/>
      <c r="L3404" s="49"/>
      <c r="M3404" s="1901"/>
      <c r="P3404" s="1764"/>
      <c r="R3404" s="1765"/>
      <c r="T3404" s="1767"/>
      <c r="V3404" s="1768"/>
      <c r="X3404" s="1767"/>
      <c r="Z3404" s="1768"/>
      <c r="AB3404" s="1767"/>
      <c r="AD3404" s="1768"/>
    </row>
    <row r="3405" spans="6:30" ht="18" customHeight="1">
      <c r="F3405" s="49"/>
      <c r="I3405" s="1847"/>
      <c r="J3405" s="883"/>
      <c r="L3405" s="49"/>
      <c r="M3405" s="1901"/>
      <c r="P3405" s="1764"/>
      <c r="R3405" s="1765"/>
      <c r="T3405" s="1767"/>
      <c r="V3405" s="1768"/>
      <c r="X3405" s="1767"/>
      <c r="Z3405" s="1768"/>
      <c r="AB3405" s="1767"/>
      <c r="AD3405" s="1768"/>
    </row>
    <row r="3406" spans="6:30" ht="18" customHeight="1">
      <c r="F3406" s="49"/>
      <c r="I3406" s="1847"/>
      <c r="J3406" s="883"/>
      <c r="L3406" s="49"/>
      <c r="M3406" s="1901"/>
      <c r="P3406" s="1764"/>
      <c r="R3406" s="1765"/>
      <c r="T3406" s="1767"/>
      <c r="V3406" s="1768"/>
      <c r="X3406" s="1767"/>
      <c r="Z3406" s="1768"/>
      <c r="AB3406" s="1767"/>
      <c r="AD3406" s="1768"/>
    </row>
    <row r="3407" spans="6:30" ht="18" customHeight="1">
      <c r="F3407" s="49"/>
      <c r="I3407" s="1847"/>
      <c r="J3407" s="883"/>
      <c r="L3407" s="49"/>
      <c r="M3407" s="1901"/>
      <c r="P3407" s="1764"/>
      <c r="R3407" s="1765"/>
      <c r="T3407" s="1767"/>
      <c r="V3407" s="1768"/>
      <c r="X3407" s="1767"/>
      <c r="Z3407" s="1768"/>
      <c r="AB3407" s="1767"/>
      <c r="AD3407" s="1768"/>
    </row>
    <row r="3408" spans="6:30" ht="18" customHeight="1">
      <c r="F3408" s="49"/>
      <c r="I3408" s="1847"/>
      <c r="J3408" s="883"/>
      <c r="L3408" s="49"/>
      <c r="M3408" s="1901"/>
      <c r="P3408" s="1764"/>
      <c r="R3408" s="1765"/>
      <c r="T3408" s="1767"/>
      <c r="V3408" s="1768"/>
      <c r="X3408" s="1767"/>
      <c r="Z3408" s="1768"/>
      <c r="AB3408" s="1767"/>
      <c r="AD3408" s="1768"/>
    </row>
    <row r="3409" spans="6:30" ht="18" customHeight="1">
      <c r="F3409" s="49"/>
      <c r="I3409" s="1847"/>
      <c r="J3409" s="883"/>
      <c r="L3409" s="49"/>
      <c r="M3409" s="1901"/>
      <c r="P3409" s="1764"/>
      <c r="R3409" s="1765"/>
      <c r="T3409" s="1767"/>
      <c r="V3409" s="1768"/>
      <c r="X3409" s="1767"/>
      <c r="Z3409" s="1768"/>
      <c r="AB3409" s="1767"/>
      <c r="AD3409" s="1768"/>
    </row>
    <row r="3410" spans="6:30" ht="18" customHeight="1">
      <c r="F3410" s="49"/>
      <c r="I3410" s="1847"/>
      <c r="J3410" s="883"/>
      <c r="L3410" s="49"/>
      <c r="M3410" s="1901"/>
      <c r="P3410" s="1764"/>
      <c r="R3410" s="1765"/>
      <c r="T3410" s="1767"/>
      <c r="V3410" s="1768"/>
      <c r="X3410" s="1767"/>
      <c r="Z3410" s="1768"/>
      <c r="AB3410" s="1767"/>
      <c r="AD3410" s="1768"/>
    </row>
    <row r="3411" spans="6:30" ht="18" customHeight="1">
      <c r="F3411" s="49"/>
      <c r="I3411" s="1847"/>
      <c r="J3411" s="883"/>
      <c r="L3411" s="49"/>
      <c r="M3411" s="1901"/>
      <c r="P3411" s="1764"/>
      <c r="R3411" s="1765"/>
      <c r="T3411" s="1767"/>
      <c r="V3411" s="1768"/>
      <c r="X3411" s="1767"/>
      <c r="Z3411" s="1768"/>
      <c r="AB3411" s="1767"/>
      <c r="AD3411" s="1768"/>
    </row>
    <row r="3412" spans="6:30" ht="18" customHeight="1">
      <c r="F3412" s="49"/>
      <c r="I3412" s="1847"/>
      <c r="J3412" s="883"/>
      <c r="L3412" s="49"/>
      <c r="M3412" s="1901"/>
      <c r="P3412" s="1764"/>
      <c r="R3412" s="1765"/>
      <c r="T3412" s="1767"/>
      <c r="V3412" s="1768"/>
      <c r="X3412" s="1767"/>
      <c r="Z3412" s="1768"/>
      <c r="AB3412" s="1767"/>
      <c r="AD3412" s="1768"/>
    </row>
    <row r="3413" spans="6:30" ht="18" customHeight="1">
      <c r="F3413" s="49"/>
      <c r="I3413" s="1847"/>
      <c r="J3413" s="883"/>
      <c r="L3413" s="49"/>
      <c r="M3413" s="1901"/>
      <c r="P3413" s="1764"/>
      <c r="R3413" s="1765"/>
      <c r="T3413" s="1767"/>
      <c r="V3413" s="1768"/>
      <c r="X3413" s="1767"/>
      <c r="Z3413" s="1768"/>
      <c r="AB3413" s="1767"/>
      <c r="AD3413" s="1768"/>
    </row>
    <row r="3414" spans="6:30" ht="18" customHeight="1">
      <c r="F3414" s="49"/>
      <c r="I3414" s="1847"/>
      <c r="J3414" s="883"/>
      <c r="L3414" s="49"/>
      <c r="M3414" s="1901"/>
      <c r="P3414" s="1764"/>
      <c r="R3414" s="1765"/>
      <c r="T3414" s="1767"/>
      <c r="V3414" s="1768"/>
      <c r="X3414" s="1767"/>
      <c r="Z3414" s="1768"/>
      <c r="AB3414" s="1767"/>
      <c r="AD3414" s="1768"/>
    </row>
    <row r="3415" spans="6:30" ht="18" customHeight="1">
      <c r="F3415" s="49"/>
      <c r="I3415" s="1847"/>
      <c r="J3415" s="883"/>
      <c r="L3415" s="49"/>
      <c r="M3415" s="1901"/>
      <c r="P3415" s="1764"/>
      <c r="R3415" s="1765"/>
      <c r="T3415" s="1767"/>
      <c r="V3415" s="1768"/>
      <c r="X3415" s="1767"/>
      <c r="Z3415" s="1768"/>
      <c r="AB3415" s="1767"/>
      <c r="AD3415" s="1768"/>
    </row>
    <row r="3416" spans="6:30" ht="18" customHeight="1">
      <c r="F3416" s="49"/>
      <c r="I3416" s="1847"/>
      <c r="J3416" s="883"/>
      <c r="L3416" s="49"/>
      <c r="M3416" s="1901"/>
      <c r="P3416" s="1764"/>
      <c r="R3416" s="1765"/>
      <c r="T3416" s="1767"/>
      <c r="V3416" s="1768"/>
      <c r="X3416" s="1767"/>
      <c r="Z3416" s="1768"/>
      <c r="AB3416" s="1767"/>
      <c r="AD3416" s="1768"/>
    </row>
    <row r="3417" spans="6:30" ht="18" customHeight="1">
      <c r="F3417" s="49"/>
      <c r="I3417" s="1847"/>
      <c r="J3417" s="883"/>
      <c r="L3417" s="49"/>
      <c r="M3417" s="1901"/>
      <c r="P3417" s="1764"/>
      <c r="R3417" s="1765"/>
      <c r="T3417" s="1767"/>
      <c r="V3417" s="1768"/>
      <c r="X3417" s="1767"/>
      <c r="Z3417" s="1768"/>
      <c r="AB3417" s="1767"/>
      <c r="AD3417" s="1768"/>
    </row>
    <row r="3418" spans="6:30" ht="18" customHeight="1">
      <c r="F3418" s="49"/>
      <c r="I3418" s="1847"/>
      <c r="J3418" s="883"/>
      <c r="L3418" s="49"/>
      <c r="M3418" s="1901"/>
      <c r="P3418" s="1764"/>
      <c r="R3418" s="1765"/>
      <c r="T3418" s="1767"/>
      <c r="V3418" s="1768"/>
      <c r="X3418" s="1767"/>
      <c r="Z3418" s="1768"/>
      <c r="AB3418" s="1767"/>
      <c r="AD3418" s="1768"/>
    </row>
    <row r="3419" spans="6:30" ht="18" customHeight="1">
      <c r="F3419" s="49"/>
      <c r="I3419" s="1847"/>
      <c r="J3419" s="883"/>
      <c r="L3419" s="49"/>
      <c r="M3419" s="1901"/>
      <c r="P3419" s="1764"/>
      <c r="R3419" s="1765"/>
      <c r="T3419" s="1767"/>
      <c r="V3419" s="1768"/>
      <c r="X3419" s="1767"/>
      <c r="Z3419" s="1768"/>
      <c r="AB3419" s="1767"/>
      <c r="AD3419" s="1768"/>
    </row>
    <row r="3420" spans="6:30" ht="18" customHeight="1">
      <c r="F3420" s="49"/>
      <c r="I3420" s="1847"/>
      <c r="J3420" s="883"/>
      <c r="L3420" s="49"/>
      <c r="M3420" s="1901"/>
      <c r="P3420" s="1764"/>
      <c r="R3420" s="1765"/>
      <c r="T3420" s="1767"/>
      <c r="V3420" s="1768"/>
      <c r="X3420" s="1767"/>
      <c r="Z3420" s="1768"/>
      <c r="AB3420" s="1767"/>
      <c r="AD3420" s="1768"/>
    </row>
    <row r="3421" spans="6:30" ht="18" customHeight="1">
      <c r="F3421" s="49"/>
      <c r="I3421" s="1847"/>
      <c r="J3421" s="883"/>
      <c r="L3421" s="49"/>
      <c r="M3421" s="1901"/>
      <c r="P3421" s="1764"/>
      <c r="R3421" s="1765"/>
      <c r="T3421" s="1767"/>
      <c r="V3421" s="1768"/>
      <c r="X3421" s="1767"/>
      <c r="Z3421" s="1768"/>
      <c r="AB3421" s="1767"/>
      <c r="AD3421" s="1768"/>
    </row>
    <row r="3422" spans="6:30" ht="18" customHeight="1">
      <c r="F3422" s="49"/>
      <c r="I3422" s="1847"/>
      <c r="J3422" s="883"/>
      <c r="L3422" s="49"/>
      <c r="M3422" s="1901"/>
      <c r="P3422" s="1764"/>
      <c r="R3422" s="1765"/>
      <c r="T3422" s="1767"/>
      <c r="V3422" s="1768"/>
      <c r="X3422" s="1767"/>
      <c r="Z3422" s="1768"/>
      <c r="AB3422" s="1767"/>
      <c r="AD3422" s="1768"/>
    </row>
    <row r="3423" spans="6:30" ht="18" customHeight="1">
      <c r="F3423" s="49"/>
      <c r="I3423" s="1847"/>
      <c r="J3423" s="883"/>
      <c r="L3423" s="49"/>
      <c r="M3423" s="1901"/>
      <c r="P3423" s="1764"/>
      <c r="R3423" s="1765"/>
      <c r="T3423" s="1767"/>
      <c r="V3423" s="1768"/>
      <c r="X3423" s="1767"/>
      <c r="Z3423" s="1768"/>
      <c r="AB3423" s="1767"/>
      <c r="AD3423" s="1768"/>
    </row>
    <row r="3424" spans="6:30" ht="18" customHeight="1">
      <c r="F3424" s="49"/>
      <c r="I3424" s="1847"/>
      <c r="J3424" s="883"/>
      <c r="L3424" s="49"/>
      <c r="M3424" s="1901"/>
      <c r="P3424" s="1764"/>
      <c r="R3424" s="1765"/>
      <c r="T3424" s="1767"/>
      <c r="V3424" s="1768"/>
      <c r="X3424" s="1767"/>
      <c r="Z3424" s="1768"/>
      <c r="AB3424" s="1767"/>
      <c r="AD3424" s="1768"/>
    </row>
    <row r="3425" spans="6:30" ht="18" customHeight="1">
      <c r="F3425" s="49"/>
      <c r="I3425" s="1847"/>
      <c r="J3425" s="883"/>
      <c r="L3425" s="49"/>
      <c r="M3425" s="1901"/>
      <c r="P3425" s="1764"/>
      <c r="R3425" s="1765"/>
      <c r="T3425" s="1767"/>
      <c r="V3425" s="1768"/>
      <c r="X3425" s="1767"/>
      <c r="Z3425" s="1768"/>
      <c r="AB3425" s="1767"/>
      <c r="AD3425" s="1768"/>
    </row>
    <row r="3426" spans="6:30" ht="18" customHeight="1">
      <c r="F3426" s="49"/>
      <c r="I3426" s="1847"/>
      <c r="J3426" s="883"/>
      <c r="L3426" s="49"/>
      <c r="M3426" s="1901"/>
      <c r="P3426" s="1764"/>
      <c r="R3426" s="1765"/>
      <c r="T3426" s="1767"/>
      <c r="V3426" s="1768"/>
      <c r="X3426" s="1767"/>
      <c r="Z3426" s="1768"/>
      <c r="AB3426" s="1767"/>
      <c r="AD3426" s="1768"/>
    </row>
    <row r="3427" spans="6:30" ht="18" customHeight="1">
      <c r="F3427" s="49"/>
      <c r="I3427" s="1847"/>
      <c r="J3427" s="883"/>
      <c r="L3427" s="49"/>
      <c r="M3427" s="1901"/>
      <c r="P3427" s="1764"/>
      <c r="R3427" s="1765"/>
      <c r="T3427" s="1767"/>
      <c r="V3427" s="1768"/>
      <c r="X3427" s="1767"/>
      <c r="Z3427" s="1768"/>
      <c r="AB3427" s="1767"/>
      <c r="AD3427" s="1768"/>
    </row>
    <row r="3428" spans="6:30" ht="18" customHeight="1">
      <c r="F3428" s="49"/>
      <c r="I3428" s="1847"/>
      <c r="J3428" s="883"/>
      <c r="L3428" s="49"/>
      <c r="M3428" s="1901"/>
      <c r="P3428" s="1764"/>
      <c r="R3428" s="1765"/>
      <c r="T3428" s="1767"/>
      <c r="V3428" s="1768"/>
      <c r="X3428" s="1767"/>
      <c r="Z3428" s="1768"/>
      <c r="AB3428" s="1767"/>
      <c r="AD3428" s="1768"/>
    </row>
    <row r="3429" spans="6:30" ht="18" customHeight="1">
      <c r="F3429" s="49"/>
      <c r="I3429" s="1847"/>
      <c r="J3429" s="883"/>
      <c r="L3429" s="49"/>
      <c r="M3429" s="1901"/>
      <c r="P3429" s="1764"/>
      <c r="R3429" s="1765"/>
      <c r="T3429" s="1767"/>
      <c r="V3429" s="1768"/>
      <c r="X3429" s="1767"/>
      <c r="Z3429" s="1768"/>
      <c r="AB3429" s="1767"/>
      <c r="AD3429" s="1768"/>
    </row>
    <row r="3430" spans="6:30" ht="18" customHeight="1">
      <c r="F3430" s="49"/>
      <c r="I3430" s="1847"/>
      <c r="J3430" s="883"/>
      <c r="L3430" s="49"/>
      <c r="M3430" s="1901"/>
      <c r="P3430" s="1764"/>
      <c r="R3430" s="1765"/>
      <c r="T3430" s="1767"/>
      <c r="V3430" s="1768"/>
      <c r="X3430" s="1767"/>
      <c r="Z3430" s="1768"/>
      <c r="AB3430" s="1767"/>
      <c r="AD3430" s="1768"/>
    </row>
    <row r="3431" spans="6:30" ht="18" customHeight="1">
      <c r="F3431" s="49"/>
      <c r="I3431" s="1847"/>
      <c r="J3431" s="883"/>
      <c r="L3431" s="49"/>
      <c r="M3431" s="1901"/>
      <c r="P3431" s="1764"/>
      <c r="R3431" s="1765"/>
      <c r="T3431" s="1767"/>
      <c r="V3431" s="1768"/>
      <c r="X3431" s="1767"/>
      <c r="Z3431" s="1768"/>
      <c r="AB3431" s="1767"/>
      <c r="AD3431" s="1768"/>
    </row>
    <row r="3432" spans="6:30" ht="18" customHeight="1">
      <c r="F3432" s="49"/>
      <c r="I3432" s="1847"/>
      <c r="J3432" s="883"/>
      <c r="L3432" s="49"/>
      <c r="M3432" s="1901"/>
      <c r="P3432" s="1764"/>
      <c r="R3432" s="1765"/>
      <c r="T3432" s="1767"/>
      <c r="V3432" s="1768"/>
      <c r="X3432" s="1767"/>
      <c r="Z3432" s="1768"/>
      <c r="AB3432" s="1767"/>
      <c r="AD3432" s="1768"/>
    </row>
    <row r="3433" spans="6:30" ht="18" customHeight="1">
      <c r="F3433" s="49"/>
      <c r="I3433" s="1847"/>
      <c r="J3433" s="883"/>
      <c r="L3433" s="49"/>
      <c r="M3433" s="1901"/>
      <c r="P3433" s="1764"/>
      <c r="R3433" s="1765"/>
      <c r="T3433" s="1767"/>
      <c r="V3433" s="1768"/>
      <c r="X3433" s="1767"/>
      <c r="Z3433" s="1768"/>
      <c r="AB3433" s="1767"/>
      <c r="AD3433" s="1768"/>
    </row>
    <row r="3434" spans="6:30" ht="18" customHeight="1">
      <c r="F3434" s="49"/>
      <c r="I3434" s="1847"/>
      <c r="J3434" s="883"/>
      <c r="L3434" s="49"/>
      <c r="M3434" s="1901"/>
      <c r="P3434" s="1764"/>
      <c r="R3434" s="1765"/>
      <c r="T3434" s="1767"/>
      <c r="V3434" s="1768"/>
      <c r="X3434" s="1767"/>
      <c r="Z3434" s="1768"/>
      <c r="AB3434" s="1767"/>
      <c r="AD3434" s="1768"/>
    </row>
    <row r="3435" spans="6:30" ht="18" customHeight="1">
      <c r="F3435" s="49"/>
      <c r="I3435" s="1847"/>
      <c r="J3435" s="883"/>
      <c r="L3435" s="49"/>
      <c r="M3435" s="1901"/>
      <c r="P3435" s="1764"/>
      <c r="R3435" s="1765"/>
      <c r="T3435" s="1767"/>
      <c r="V3435" s="1768"/>
      <c r="X3435" s="1767"/>
      <c r="Z3435" s="1768"/>
      <c r="AB3435" s="1767"/>
      <c r="AD3435" s="1768"/>
    </row>
    <row r="3436" spans="6:30" ht="18" customHeight="1">
      <c r="F3436" s="49"/>
      <c r="I3436" s="1847"/>
      <c r="J3436" s="883"/>
      <c r="L3436" s="49"/>
      <c r="M3436" s="1901"/>
      <c r="P3436" s="1764"/>
      <c r="R3436" s="1765"/>
      <c r="T3436" s="1767"/>
      <c r="V3436" s="1768"/>
      <c r="X3436" s="1767"/>
      <c r="Z3436" s="1768"/>
      <c r="AB3436" s="1767"/>
      <c r="AD3436" s="1768"/>
    </row>
    <row r="3437" spans="6:30" ht="18" customHeight="1">
      <c r="F3437" s="49"/>
      <c r="L3437" s="49"/>
      <c r="R3437" s="1765"/>
      <c r="V3437" s="1768"/>
      <c r="Z3437" s="1768"/>
      <c r="AD3437" s="1768"/>
    </row>
    <row r="3438" spans="6:30" ht="18" customHeight="1">
      <c r="F3438" s="49"/>
      <c r="L3438" s="49"/>
      <c r="R3438" s="1765"/>
      <c r="V3438" s="1768"/>
      <c r="Z3438" s="1768"/>
      <c r="AD3438" s="1768"/>
    </row>
    <row r="3439" spans="6:30" ht="18" customHeight="1">
      <c r="F3439" s="49"/>
      <c r="L3439" s="49"/>
      <c r="R3439" s="1765"/>
      <c r="V3439" s="1768"/>
      <c r="Z3439" s="1768"/>
      <c r="AD3439" s="1768"/>
    </row>
    <row r="3440" spans="6:30" ht="18" customHeight="1">
      <c r="F3440" s="49"/>
      <c r="L3440" s="49"/>
      <c r="R3440" s="1765"/>
      <c r="V3440" s="1768"/>
      <c r="Z3440" s="1768"/>
      <c r="AD3440" s="1768"/>
    </row>
    <row r="3441" spans="6:30" ht="18" customHeight="1">
      <c r="F3441" s="49"/>
      <c r="L3441" s="49"/>
      <c r="R3441" s="1765"/>
      <c r="V3441" s="1768"/>
      <c r="Z3441" s="1768"/>
      <c r="AD3441" s="1768"/>
    </row>
    <row r="3442" spans="6:30" ht="18" customHeight="1">
      <c r="F3442" s="49"/>
      <c r="L3442" s="49"/>
      <c r="R3442" s="1765"/>
      <c r="V3442" s="1768"/>
      <c r="Z3442" s="1768"/>
      <c r="AD3442" s="1768"/>
    </row>
    <row r="3443" spans="6:30" ht="18" customHeight="1">
      <c r="F3443" s="49"/>
      <c r="L3443" s="49"/>
      <c r="R3443" s="1765"/>
      <c r="V3443" s="1768"/>
      <c r="Z3443" s="1768"/>
      <c r="AD3443" s="1768"/>
    </row>
    <row r="3444" spans="6:30" ht="18" customHeight="1">
      <c r="F3444" s="49"/>
      <c r="L3444" s="49"/>
      <c r="R3444" s="1765"/>
      <c r="V3444" s="1768"/>
      <c r="Z3444" s="1768"/>
      <c r="AD3444" s="1768"/>
    </row>
    <row r="3445" spans="6:30" ht="18" customHeight="1">
      <c r="F3445" s="49"/>
      <c r="L3445" s="49"/>
      <c r="R3445" s="1765"/>
      <c r="V3445" s="1768"/>
      <c r="Z3445" s="1768"/>
      <c r="AD3445" s="1768"/>
    </row>
    <row r="3446" spans="6:30" ht="18" customHeight="1">
      <c r="F3446" s="49"/>
      <c r="L3446" s="49"/>
      <c r="R3446" s="1765"/>
      <c r="V3446" s="1768"/>
      <c r="Z3446" s="1768"/>
      <c r="AD3446" s="1768"/>
    </row>
    <row r="3447" spans="6:30" ht="18" customHeight="1">
      <c r="F3447" s="49"/>
      <c r="L3447" s="49"/>
      <c r="R3447" s="1765"/>
      <c r="V3447" s="1768"/>
      <c r="Z3447" s="1768"/>
      <c r="AD3447" s="1768"/>
    </row>
    <row r="3448" spans="6:30" ht="18" customHeight="1">
      <c r="F3448" s="49"/>
      <c r="L3448" s="49"/>
      <c r="R3448" s="1765"/>
      <c r="V3448" s="1768"/>
      <c r="Z3448" s="1768"/>
      <c r="AD3448" s="1768"/>
    </row>
    <row r="3449" spans="6:30" ht="18" customHeight="1">
      <c r="F3449" s="49"/>
      <c r="L3449" s="49"/>
      <c r="R3449" s="1765"/>
      <c r="V3449" s="1768"/>
      <c r="Z3449" s="1768"/>
      <c r="AD3449" s="1768"/>
    </row>
    <row r="3450" spans="6:30" ht="18" customHeight="1">
      <c r="F3450" s="49"/>
      <c r="L3450" s="49"/>
      <c r="R3450" s="1765"/>
      <c r="V3450" s="1768"/>
      <c r="Z3450" s="1768"/>
      <c r="AD3450" s="1768"/>
    </row>
    <row r="3451" spans="6:30" ht="18" customHeight="1">
      <c r="F3451" s="49"/>
      <c r="L3451" s="49"/>
      <c r="R3451" s="1765"/>
      <c r="V3451" s="1768"/>
      <c r="Z3451" s="1768"/>
      <c r="AD3451" s="1768"/>
    </row>
    <row r="3452" spans="6:30" ht="18" customHeight="1">
      <c r="F3452" s="49"/>
      <c r="L3452" s="49"/>
      <c r="R3452" s="1765"/>
      <c r="V3452" s="1768"/>
      <c r="Z3452" s="1768"/>
      <c r="AD3452" s="1768"/>
    </row>
    <row r="3453" spans="6:30" ht="18" customHeight="1">
      <c r="F3453" s="49"/>
      <c r="L3453" s="49"/>
      <c r="R3453" s="1765"/>
      <c r="V3453" s="1768"/>
      <c r="Z3453" s="1768"/>
      <c r="AD3453" s="1768"/>
    </row>
    <row r="3454" spans="6:30" ht="18" customHeight="1">
      <c r="F3454" s="49"/>
      <c r="L3454" s="49"/>
      <c r="R3454" s="1765"/>
      <c r="V3454" s="1768"/>
      <c r="Z3454" s="1768"/>
      <c r="AD3454" s="1768"/>
    </row>
    <row r="3455" spans="6:30" ht="18" customHeight="1">
      <c r="F3455" s="49"/>
      <c r="L3455" s="49"/>
      <c r="R3455" s="1765"/>
      <c r="V3455" s="1768"/>
      <c r="Z3455" s="1768"/>
      <c r="AD3455" s="1768"/>
    </row>
    <row r="3456" spans="6:30" ht="18" customHeight="1">
      <c r="F3456" s="49"/>
      <c r="L3456" s="49"/>
      <c r="R3456" s="1765"/>
      <c r="V3456" s="1768"/>
      <c r="Z3456" s="1768"/>
      <c r="AD3456" s="1768"/>
    </row>
    <row r="3457" spans="6:30" ht="18" customHeight="1">
      <c r="F3457" s="49"/>
      <c r="L3457" s="49"/>
      <c r="R3457" s="1765"/>
      <c r="V3457" s="1768"/>
      <c r="Z3457" s="1768"/>
      <c r="AD3457" s="1768"/>
    </row>
    <row r="3458" spans="6:30" ht="18" customHeight="1">
      <c r="F3458" s="49"/>
      <c r="L3458" s="49"/>
      <c r="R3458" s="1765"/>
      <c r="V3458" s="1768"/>
      <c r="Z3458" s="1768"/>
      <c r="AD3458" s="1768"/>
    </row>
    <row r="3459" spans="6:30" ht="18" customHeight="1">
      <c r="F3459" s="49"/>
      <c r="L3459" s="49"/>
      <c r="R3459" s="1765"/>
      <c r="V3459" s="1768"/>
      <c r="Z3459" s="1768"/>
      <c r="AD3459" s="1768"/>
    </row>
    <row r="3460" spans="6:30" ht="18" customHeight="1">
      <c r="L3460" s="49"/>
      <c r="R3460" s="1765"/>
      <c r="V3460" s="1768"/>
      <c r="Z3460" s="1768"/>
      <c r="AD3460" s="1768"/>
    </row>
  </sheetData>
  <sheetProtection formatCells="0" formatColumns="0" formatRows="0" insertColumns="0" insertRows="0" deleteRows="0"/>
  <mergeCells count="13">
    <mergeCell ref="F165:G165"/>
    <mergeCell ref="A1:F1"/>
    <mergeCell ref="AI4:AK4"/>
    <mergeCell ref="C6:E6"/>
    <mergeCell ref="D8:E8"/>
    <mergeCell ref="F155:G155"/>
    <mergeCell ref="D38:E38"/>
    <mergeCell ref="D75:E75"/>
    <mergeCell ref="D131:E131"/>
    <mergeCell ref="F147:G147"/>
    <mergeCell ref="F153:G153"/>
    <mergeCell ref="F130:G130"/>
    <mergeCell ref="F154:G154"/>
  </mergeCells>
  <phoneticPr fontId="0" type="noConversion"/>
  <conditionalFormatting sqref="AD156">
    <cfRule type="cellIs" dxfId="10" priority="10" stopIfTrue="1" operator="lessThan">
      <formula>$AD$157</formula>
    </cfRule>
  </conditionalFormatting>
  <conditionalFormatting sqref="R156 V156">
    <cfRule type="cellIs" dxfId="9" priority="11" stopIfTrue="1" operator="lessThan">
      <formula>0</formula>
    </cfRule>
  </conditionalFormatting>
  <conditionalFormatting sqref="Z156">
    <cfRule type="cellIs" dxfId="8" priority="9" stopIfTrue="1" operator="lessThan">
      <formula>0</formula>
    </cfRule>
  </conditionalFormatting>
  <conditionalFormatting sqref="R166">
    <cfRule type="cellIs" dxfId="7" priority="8" operator="greaterThan">
      <formula>$Q$167</formula>
    </cfRule>
  </conditionalFormatting>
  <conditionalFormatting sqref="V166">
    <cfRule type="cellIs" dxfId="6" priority="7" operator="greaterThan">
      <formula>$U$167</formula>
    </cfRule>
  </conditionalFormatting>
  <conditionalFormatting sqref="Y158">
    <cfRule type="cellIs" dxfId="5" priority="6" operator="greaterThan">
      <formula>0.52</formula>
    </cfRule>
  </conditionalFormatting>
  <conditionalFormatting sqref="Y159">
    <cfRule type="cellIs" dxfId="4" priority="5" operator="equal">
      <formula>"augmenter prêt"</formula>
    </cfRule>
  </conditionalFormatting>
  <conditionalFormatting sqref="Z159">
    <cfRule type="expression" dxfId="3" priority="3">
      <formula>$Y$159="diminuer prêt"</formula>
    </cfRule>
    <cfRule type="expression" dxfId="2" priority="4">
      <formula>$Y$159="augmenter prêt"</formula>
    </cfRule>
  </conditionalFormatting>
  <conditionalFormatting sqref="U168">
    <cfRule type="cellIs" dxfId="1" priority="2" operator="greaterThan">
      <formula>1</formula>
    </cfRule>
  </conditionalFormatting>
  <conditionalFormatting sqref="Q168">
    <cfRule type="cellIs" dxfId="0" priority="1" operator="greaterThan">
      <formula>1</formula>
    </cfRule>
  </conditionalFormatting>
  <printOptions horizontalCentered="1" verticalCentered="1"/>
  <pageMargins left="0.39000000000000007" right="0.39000000000000007" top="0.83000000000000007" bottom="0.79000000000000015" header="0.39000000000000007" footer="0.39000000000000007"/>
  <pageSetup paperSize="9" scale="35" orientation="portrait" r:id="rId1"/>
  <headerFooter alignWithMargins="0">
    <oddHeader>&amp;L&amp;20SODEGIS&amp;C&amp;"Arial Narrow,Gras"&amp;14BILAN PAR COMPOSANTS&amp;R&amp;"Arial Narrow,Gras"&amp;14PRLC</oddHeader>
    <oddFooter>&amp;L&amp;14&amp;D-&amp;T&amp;C&amp;"Arial,Gras"&amp;14&amp;P&amp;R&amp;"Arial,Italique"&amp;12V 05-13</oddFooter>
  </headerFooter>
  <rowBreaks count="2" manualBreakCount="2">
    <brk id="90" max="36" man="1"/>
    <brk id="130" max="36" man="1"/>
  </rowBreaks>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DCF8-6512-4EB3-865F-CC739565454D}">
  <sheetPr>
    <tabColor rgb="FF7030A0"/>
  </sheetPr>
  <dimension ref="A1:BT100"/>
  <sheetViews>
    <sheetView topLeftCell="A16" workbookViewId="0">
      <selection activeCell="AC38" sqref="AC38"/>
    </sheetView>
  </sheetViews>
  <sheetFormatPr baseColWidth="10" defaultColWidth="11.44140625" defaultRowHeight="14.4" outlineLevelCol="1"/>
  <cols>
    <col min="1" max="2" width="1.6640625" style="2951" customWidth="1"/>
    <col min="3" max="3" width="1.44140625" style="2951" customWidth="1"/>
    <col min="4" max="4" width="1.6640625" style="2951" customWidth="1"/>
    <col min="5" max="6" width="4.88671875" style="2951" customWidth="1"/>
    <col min="7" max="7" width="1.33203125" style="2951" customWidth="1"/>
    <col min="8" max="10" width="2.88671875" style="2951" customWidth="1"/>
    <col min="11" max="11" width="3.33203125" style="2951" customWidth="1"/>
    <col min="12" max="15" width="3.6640625" style="2951" customWidth="1"/>
    <col min="16" max="16" width="1.44140625" style="2951" customWidth="1"/>
    <col min="17" max="20" width="3.33203125" style="2951" customWidth="1"/>
    <col min="21" max="21" width="12.109375" style="2952" customWidth="1"/>
    <col min="22" max="22" width="11.33203125" style="2952" bestFit="1" customWidth="1"/>
    <col min="23" max="23" width="1.33203125" style="2952" customWidth="1"/>
    <col min="24" max="24" width="8.88671875" style="2951" customWidth="1"/>
    <col min="25" max="26" width="2.88671875" style="2951" customWidth="1"/>
    <col min="27" max="27" width="3.5546875" style="2951" customWidth="1"/>
    <col min="28" max="28" width="1.109375" style="2951" customWidth="1"/>
    <col min="29" max="29" width="12.6640625" style="2951" customWidth="1"/>
    <col min="30" max="32" width="2.88671875" style="2951" customWidth="1"/>
    <col min="33" max="33" width="11" style="2952" bestFit="1" customWidth="1"/>
    <col min="34" max="34" width="6" style="2952" bestFit="1" customWidth="1"/>
    <col min="35" max="35" width="17.5546875" style="2952" customWidth="1"/>
    <col min="36" max="36" width="14.77734375" style="2951" customWidth="1"/>
    <col min="37" max="37" width="12.44140625" style="2951" customWidth="1"/>
    <col min="38" max="38" width="12.88671875" style="2951" customWidth="1"/>
    <col min="39" max="41" width="3.33203125" style="2951" customWidth="1"/>
    <col min="42" max="42" width="3" style="2951" customWidth="1"/>
    <col min="43" max="43" width="3.33203125" style="2951" customWidth="1"/>
    <col min="44" max="44" width="1.44140625" style="2951" customWidth="1"/>
    <col min="45" max="48" width="3" style="2951" customWidth="1"/>
    <col min="49" max="49" width="1.44140625" style="2951" customWidth="1"/>
    <col min="50" max="50" width="3.6640625" style="2951" customWidth="1"/>
    <col min="51" max="52" width="2.88671875" style="2951" customWidth="1"/>
    <col min="53" max="53" width="3.44140625" style="2951" customWidth="1"/>
    <col min="54" max="54" width="2.88671875" style="2951" customWidth="1"/>
    <col min="55" max="55" width="10" style="2951" customWidth="1"/>
    <col min="56" max="56" width="4.6640625" style="2951" customWidth="1"/>
    <col min="57" max="57" width="6.5546875" style="2951" customWidth="1"/>
    <col min="58" max="58" width="12.6640625" style="2951" customWidth="1" outlineLevel="1"/>
    <col min="59" max="59" width="2.44140625" style="2951" customWidth="1" outlineLevel="1"/>
    <col min="60" max="60" width="12.6640625" style="2951" customWidth="1" outlineLevel="1"/>
    <col min="61" max="61" width="1.88671875" style="2951" customWidth="1" outlineLevel="1"/>
    <col min="62" max="62" width="17.88671875" style="2951" customWidth="1" outlineLevel="1"/>
    <col min="63" max="63" width="1.5546875" style="2951" customWidth="1" outlineLevel="1"/>
    <col min="64" max="64" width="15.109375" style="2951" customWidth="1" outlineLevel="1"/>
    <col min="65" max="65" width="2.33203125" style="2951" customWidth="1" outlineLevel="1"/>
    <col min="66" max="66" width="3.88671875" style="2951" customWidth="1" outlineLevel="1"/>
    <col min="67" max="67" width="13.88671875" style="2951" customWidth="1" outlineLevel="1"/>
    <col min="68" max="68" width="3.33203125" style="2951" customWidth="1" outlineLevel="1"/>
    <col min="69" max="69" width="11.109375" style="2951" customWidth="1" outlineLevel="1"/>
    <col min="70" max="70" width="8.88671875" style="2951" customWidth="1" outlineLevel="1"/>
    <col min="71" max="71" width="11.33203125" style="2951" customWidth="1" outlineLevel="1"/>
    <col min="72" max="72" width="14.6640625" style="2951" customWidth="1" outlineLevel="1"/>
    <col min="73" max="16384" width="11.44140625" style="2951"/>
  </cols>
  <sheetData>
    <row r="1" spans="1:72" ht="3.75" customHeight="1">
      <c r="A1" s="2950"/>
      <c r="B1" s="2950"/>
    </row>
    <row r="2" spans="1:72" ht="6" customHeight="1">
      <c r="A2" s="2950"/>
      <c r="B2" s="2950"/>
      <c r="O2" s="3694" t="s">
        <v>997</v>
      </c>
      <c r="P2" s="3694"/>
      <c r="Q2" s="3694"/>
      <c r="R2" s="3694"/>
      <c r="S2" s="3694"/>
      <c r="T2" s="3694"/>
      <c r="U2" s="3694"/>
      <c r="V2" s="3694"/>
      <c r="W2" s="3694"/>
      <c r="X2" s="3694"/>
      <c r="Y2" s="3694"/>
      <c r="Z2" s="3694"/>
      <c r="AA2" s="3694"/>
      <c r="AB2" s="3694"/>
      <c r="AC2" s="3694"/>
      <c r="AD2" s="3694"/>
      <c r="AE2" s="3694"/>
      <c r="AF2" s="3694"/>
      <c r="AG2" s="3694"/>
      <c r="AH2" s="3694"/>
      <c r="AI2" s="3694"/>
      <c r="AJ2" s="3694"/>
      <c r="AK2" s="3694"/>
      <c r="AL2" s="3694"/>
      <c r="AW2" s="3695" t="s">
        <v>998</v>
      </c>
      <c r="AX2" s="3695"/>
      <c r="AY2" s="3695"/>
      <c r="AZ2" s="3695"/>
      <c r="BA2" s="3695"/>
      <c r="BB2" s="3695"/>
      <c r="BC2" s="2953"/>
      <c r="BD2" s="2953"/>
    </row>
    <row r="3" spans="1:72" ht="9.75" customHeight="1">
      <c r="A3" s="2950"/>
      <c r="B3" s="2950"/>
      <c r="C3" s="2954" t="s">
        <v>999</v>
      </c>
      <c r="O3" s="3694"/>
      <c r="P3" s="3694"/>
      <c r="Q3" s="3694"/>
      <c r="R3" s="3694"/>
      <c r="S3" s="3694"/>
      <c r="T3" s="3694"/>
      <c r="U3" s="3694"/>
      <c r="V3" s="3694"/>
      <c r="W3" s="3694"/>
      <c r="X3" s="3694"/>
      <c r="Y3" s="3694"/>
      <c r="Z3" s="3694"/>
      <c r="AA3" s="3694"/>
      <c r="AB3" s="3694"/>
      <c r="AC3" s="3694"/>
      <c r="AD3" s="3694"/>
      <c r="AE3" s="3694"/>
      <c r="AF3" s="3694"/>
      <c r="AG3" s="3694"/>
      <c r="AH3" s="3694"/>
      <c r="AI3" s="3694"/>
      <c r="AJ3" s="3694"/>
      <c r="AK3" s="3694"/>
      <c r="AL3" s="3694"/>
      <c r="AW3" s="3695"/>
      <c r="AX3" s="3695"/>
      <c r="AY3" s="3695"/>
      <c r="AZ3" s="3695"/>
      <c r="BA3" s="3695"/>
      <c r="BB3" s="3695"/>
    </row>
    <row r="4" spans="1:72" ht="9.75" customHeight="1">
      <c r="A4" s="2950"/>
      <c r="B4" s="2950"/>
      <c r="O4" s="3694"/>
      <c r="P4" s="3694"/>
      <c r="Q4" s="3694"/>
      <c r="R4" s="3694"/>
      <c r="S4" s="3694"/>
      <c r="T4" s="3694"/>
      <c r="U4" s="3694"/>
      <c r="V4" s="3694"/>
      <c r="W4" s="3694"/>
      <c r="X4" s="3694"/>
      <c r="Y4" s="3694"/>
      <c r="Z4" s="3694"/>
      <c r="AA4" s="3694"/>
      <c r="AB4" s="3694"/>
      <c r="AC4" s="3694"/>
      <c r="AD4" s="3694"/>
      <c r="AE4" s="3694"/>
      <c r="AF4" s="3694"/>
      <c r="AG4" s="3694"/>
      <c r="AH4" s="3694"/>
      <c r="AI4" s="3694"/>
      <c r="AJ4" s="3694"/>
      <c r="AK4" s="3694"/>
      <c r="AL4" s="3694"/>
      <c r="AW4" s="3695"/>
      <c r="AX4" s="3695"/>
      <c r="AY4" s="3695"/>
      <c r="AZ4" s="3695"/>
      <c r="BA4" s="3695"/>
      <c r="BB4" s="3695"/>
    </row>
    <row r="5" spans="1:72" ht="9.75" customHeight="1" thickBot="1">
      <c r="A5" s="2950"/>
      <c r="B5" s="2950"/>
      <c r="E5" s="3696"/>
      <c r="F5" s="3696"/>
      <c r="G5" s="3696"/>
      <c r="H5" s="3696"/>
      <c r="I5" s="3696"/>
      <c r="K5" s="2955"/>
      <c r="L5" s="2956"/>
      <c r="M5" s="2956"/>
      <c r="N5" s="2956"/>
      <c r="O5" s="2956"/>
      <c r="P5" s="2956"/>
      <c r="Q5" s="2956"/>
      <c r="R5" s="2956"/>
      <c r="S5" s="2956"/>
      <c r="T5" s="2956"/>
      <c r="U5" s="2957"/>
      <c r="V5" s="2957"/>
      <c r="W5" s="2957"/>
      <c r="X5" s="2956"/>
      <c r="Y5" s="2956"/>
      <c r="Z5" s="2956"/>
      <c r="AA5" s="2956"/>
      <c r="AB5" s="2956"/>
      <c r="AC5" s="2956"/>
      <c r="AD5" s="2956"/>
      <c r="AE5" s="2956"/>
      <c r="AF5" s="2956"/>
      <c r="AG5" s="2957"/>
      <c r="AH5" s="2957"/>
      <c r="AI5" s="2957"/>
      <c r="AJ5" s="2956"/>
      <c r="AK5" s="2956"/>
      <c r="AL5" s="2956"/>
      <c r="AM5" s="2956"/>
      <c r="AN5" s="2956"/>
      <c r="AO5" s="2956"/>
      <c r="AP5" s="2958"/>
      <c r="AW5" s="3695"/>
      <c r="AX5" s="3695"/>
      <c r="AY5" s="3695"/>
      <c r="AZ5" s="3695"/>
      <c r="BA5" s="3695"/>
      <c r="BB5" s="3695"/>
    </row>
    <row r="6" spans="1:72" ht="7.5" customHeight="1">
      <c r="A6" s="2950"/>
      <c r="B6" s="2950"/>
      <c r="E6" s="3696"/>
      <c r="F6" s="3696"/>
      <c r="G6" s="3696"/>
      <c r="H6" s="3696"/>
      <c r="I6" s="3696"/>
      <c r="K6" s="2959"/>
      <c r="L6" s="2960"/>
      <c r="M6" s="2960"/>
      <c r="N6" s="2960"/>
      <c r="O6" s="2960"/>
      <c r="P6" s="2960"/>
      <c r="Q6" s="2960"/>
      <c r="R6" s="2960"/>
      <c r="S6" s="2960"/>
      <c r="T6" s="2960"/>
      <c r="U6" s="2961"/>
      <c r="V6" s="2961"/>
      <c r="W6" s="2961"/>
      <c r="X6" s="2962"/>
      <c r="Y6" s="2962"/>
      <c r="Z6" s="2962"/>
      <c r="AA6" s="2962"/>
      <c r="AB6" s="2962"/>
      <c r="AC6" s="2962"/>
      <c r="AD6" s="2962"/>
      <c r="AE6" s="2962"/>
      <c r="AF6" s="2962"/>
      <c r="AG6" s="2961"/>
      <c r="AH6" s="2961"/>
      <c r="AI6" s="2961"/>
      <c r="AJ6" s="2962"/>
      <c r="AK6" s="2962"/>
      <c r="AL6" s="2962"/>
      <c r="AM6" s="2962"/>
      <c r="AN6" s="2962"/>
      <c r="AO6" s="2962"/>
      <c r="AP6" s="2963"/>
      <c r="AW6" s="3695"/>
      <c r="AX6" s="3695"/>
      <c r="AY6" s="3695"/>
      <c r="AZ6" s="3695"/>
      <c r="BA6" s="3695"/>
      <c r="BB6" s="3695"/>
    </row>
    <row r="7" spans="1:72" ht="14.25" customHeight="1">
      <c r="A7" s="2950"/>
      <c r="B7" s="2950"/>
      <c r="E7" s="3696"/>
      <c r="F7" s="3696"/>
      <c r="G7" s="3696"/>
      <c r="H7" s="3696"/>
      <c r="I7" s="3696"/>
      <c r="K7" s="2959"/>
      <c r="L7" s="2964" t="s">
        <v>1000</v>
      </c>
      <c r="M7" s="2964"/>
      <c r="N7" s="2960"/>
      <c r="O7" s="2960"/>
      <c r="P7" s="3697" t="s">
        <v>1001</v>
      </c>
      <c r="Q7" s="3698"/>
      <c r="R7" s="3698"/>
      <c r="S7" s="3699"/>
      <c r="T7" s="2965"/>
      <c r="U7" s="2966"/>
      <c r="V7" s="2966"/>
      <c r="W7" s="2966"/>
      <c r="X7" s="2962"/>
      <c r="Y7" s="2962"/>
      <c r="Z7" s="2962"/>
      <c r="AA7" s="2962"/>
      <c r="AB7" s="2962"/>
      <c r="AC7" s="2962"/>
      <c r="AD7" s="2962"/>
      <c r="AE7" s="2962"/>
      <c r="AF7" s="2962"/>
      <c r="AG7" s="2961"/>
      <c r="AH7" s="2967"/>
      <c r="AI7" s="2967"/>
      <c r="AJ7" s="2967"/>
      <c r="AK7" s="2962"/>
      <c r="AL7" s="2962"/>
      <c r="AM7" s="2962"/>
      <c r="AN7" s="2962"/>
      <c r="AO7" s="2962"/>
      <c r="AP7" s="2963"/>
      <c r="AW7" s="3695"/>
      <c r="AX7" s="3695"/>
      <c r="AY7" s="3695"/>
      <c r="AZ7" s="3695"/>
      <c r="BA7" s="3695"/>
      <c r="BB7" s="3695"/>
    </row>
    <row r="8" spans="1:72" ht="13.5" customHeight="1" thickBot="1">
      <c r="A8" s="2950"/>
      <c r="B8" s="2950"/>
      <c r="E8" s="3696"/>
      <c r="F8" s="3696"/>
      <c r="G8" s="3696"/>
      <c r="H8" s="3696"/>
      <c r="I8" s="3696"/>
      <c r="K8" s="2968"/>
      <c r="L8" s="2969"/>
      <c r="M8" s="2969"/>
      <c r="N8" s="2969"/>
      <c r="O8" s="2969"/>
      <c r="P8" s="2969"/>
      <c r="Q8" s="2969"/>
      <c r="R8" s="2969"/>
      <c r="S8" s="2969"/>
      <c r="T8" s="2969"/>
      <c r="U8" s="2961"/>
      <c r="V8" s="2961"/>
      <c r="W8" s="2961"/>
      <c r="X8" s="3700" t="s">
        <v>1002</v>
      </c>
      <c r="Y8" s="3700"/>
      <c r="Z8" s="3700"/>
      <c r="AA8" s="3700" t="s">
        <v>1003</v>
      </c>
      <c r="AB8" s="3700"/>
      <c r="AC8" s="3700"/>
      <c r="AD8" s="3700" t="s">
        <v>629</v>
      </c>
      <c r="AE8" s="3700"/>
      <c r="AF8" s="3700"/>
      <c r="AG8" s="2970" t="s">
        <v>1004</v>
      </c>
      <c r="AH8" s="2967"/>
      <c r="AI8" s="2967"/>
      <c r="AJ8" s="2967"/>
      <c r="AK8" s="2969"/>
      <c r="AL8" s="3701" t="s">
        <v>291</v>
      </c>
      <c r="AM8" s="3701"/>
      <c r="AN8" s="3701"/>
      <c r="AO8" s="3701"/>
      <c r="AP8" s="2963"/>
      <c r="AX8" s="2953"/>
    </row>
    <row r="9" spans="1:72" ht="13.5" customHeight="1" thickBot="1">
      <c r="A9" s="2950"/>
      <c r="B9" s="2950"/>
      <c r="E9" s="3696"/>
      <c r="F9" s="3696"/>
      <c r="G9" s="3696"/>
      <c r="H9" s="3696"/>
      <c r="I9" s="3696"/>
      <c r="K9" s="2968"/>
      <c r="L9" s="2964" t="s">
        <v>1005</v>
      </c>
      <c r="M9" s="2969"/>
      <c r="N9" s="2969"/>
      <c r="O9" s="2969"/>
      <c r="P9" s="2969"/>
      <c r="Q9" s="2969"/>
      <c r="R9" s="2969"/>
      <c r="S9" s="2969"/>
      <c r="T9" s="2969"/>
      <c r="U9" s="2961"/>
      <c r="V9" s="2961"/>
      <c r="W9" s="2961"/>
      <c r="X9" s="3682">
        <f>NbreLLS</f>
        <v>17</v>
      </c>
      <c r="Y9" s="3683"/>
      <c r="Z9" s="3702"/>
      <c r="AA9" s="3682">
        <f>NbreLLTS</f>
        <v>5</v>
      </c>
      <c r="AB9" s="3683"/>
      <c r="AC9" s="3702"/>
      <c r="AD9" s="3682"/>
      <c r="AE9" s="3683"/>
      <c r="AF9" s="3683"/>
      <c r="AG9" s="2971"/>
      <c r="AH9" s="2967"/>
      <c r="AI9" s="2967"/>
      <c r="AJ9" s="2967"/>
      <c r="AK9" s="2972"/>
      <c r="AL9" s="3684">
        <f>SUM(X9:AJ9)</f>
        <v>22</v>
      </c>
      <c r="AM9" s="3685"/>
      <c r="AN9" s="3685"/>
      <c r="AO9" s="3686"/>
      <c r="AP9" s="2963"/>
    </row>
    <row r="10" spans="1:72" ht="4.5" customHeight="1" thickBot="1">
      <c r="A10" s="2950"/>
      <c r="B10" s="2950"/>
      <c r="E10" s="3696"/>
      <c r="F10" s="3696"/>
      <c r="G10" s="3696"/>
      <c r="H10" s="3696"/>
      <c r="I10" s="3696"/>
      <c r="K10" s="2968"/>
      <c r="L10" s="2964"/>
      <c r="M10" s="2969"/>
      <c r="N10" s="2969"/>
      <c r="O10" s="2969"/>
      <c r="P10" s="2969"/>
      <c r="Q10" s="2969"/>
      <c r="R10" s="2969"/>
      <c r="S10" s="2969"/>
      <c r="T10" s="2969"/>
      <c r="U10" s="2961"/>
      <c r="V10" s="2961"/>
      <c r="W10" s="2961"/>
      <c r="X10" s="2973"/>
      <c r="Y10" s="2973"/>
      <c r="Z10" s="2973"/>
      <c r="AA10" s="2973"/>
      <c r="AB10" s="2973"/>
      <c r="AC10" s="2973"/>
      <c r="AD10" s="2973"/>
      <c r="AE10" s="2973"/>
      <c r="AF10" s="2973"/>
      <c r="AG10" s="2974"/>
      <c r="AH10" s="2967"/>
      <c r="AI10" s="2967"/>
      <c r="AJ10" s="2967"/>
      <c r="AK10" s="2972"/>
      <c r="AL10" s="2975"/>
      <c r="AM10" s="2975"/>
      <c r="AN10" s="2975"/>
      <c r="AO10" s="2975"/>
      <c r="AP10" s="2963"/>
    </row>
    <row r="11" spans="1:72" ht="15" customHeight="1" thickBot="1">
      <c r="A11" s="2950"/>
      <c r="B11" s="2950"/>
      <c r="E11" s="3696"/>
      <c r="F11" s="3696"/>
      <c r="G11" s="3696"/>
      <c r="H11" s="3696"/>
      <c r="I11" s="3696"/>
      <c r="K11" s="2968"/>
      <c r="L11" s="3687" t="s">
        <v>1006</v>
      </c>
      <c r="M11" s="3687"/>
      <c r="N11" s="3687"/>
      <c r="O11" s="3687"/>
      <c r="P11" s="3687"/>
      <c r="Q11" s="3687"/>
      <c r="R11" s="3687"/>
      <c r="S11" s="3687"/>
      <c r="T11" s="3687"/>
      <c r="U11" s="2961"/>
      <c r="V11" s="2961"/>
      <c r="W11" s="2961"/>
      <c r="X11" s="3688"/>
      <c r="Y11" s="3689"/>
      <c r="Z11" s="3690"/>
      <c r="AA11" s="3688"/>
      <c r="AB11" s="3689"/>
      <c r="AC11" s="3690"/>
      <c r="AD11" s="3688"/>
      <c r="AE11" s="3689"/>
      <c r="AF11" s="3689"/>
      <c r="AG11" s="2976"/>
      <c r="AH11" s="2967"/>
      <c r="AI11" s="2967"/>
      <c r="AJ11" s="2967"/>
      <c r="AK11" s="2972"/>
      <c r="AL11" s="3691">
        <f>SUM(X11:AF11)</f>
        <v>0</v>
      </c>
      <c r="AM11" s="3692"/>
      <c r="AN11" s="3692"/>
      <c r="AO11" s="3693"/>
      <c r="AP11" s="2963"/>
    </row>
    <row r="12" spans="1:72" ht="8.25" customHeight="1" thickBot="1">
      <c r="A12" s="2950"/>
      <c r="B12" s="2950"/>
      <c r="E12" s="3696"/>
      <c r="F12" s="3696"/>
      <c r="G12" s="3696"/>
      <c r="H12" s="3696"/>
      <c r="I12" s="3696"/>
      <c r="K12" s="2968"/>
      <c r="L12" s="3687"/>
      <c r="M12" s="3687"/>
      <c r="N12" s="3687"/>
      <c r="O12" s="3687"/>
      <c r="P12" s="3687"/>
      <c r="Q12" s="3687"/>
      <c r="R12" s="3687"/>
      <c r="S12" s="3687"/>
      <c r="T12" s="3687"/>
      <c r="U12" s="2961"/>
      <c r="V12" s="2961"/>
      <c r="W12" s="2961"/>
      <c r="X12" s="2972"/>
      <c r="Y12" s="2972"/>
      <c r="Z12" s="2972"/>
      <c r="AA12" s="2972"/>
      <c r="AB12" s="2972"/>
      <c r="AC12" s="2972"/>
      <c r="AD12" s="2972"/>
      <c r="AE12" s="2972"/>
      <c r="AF12" s="2972"/>
      <c r="AG12" s="2977"/>
      <c r="AH12" s="2967"/>
      <c r="AI12" s="2967"/>
      <c r="AJ12" s="2967"/>
      <c r="AK12" s="2972"/>
      <c r="AL12" s="2978"/>
      <c r="AM12" s="2978"/>
      <c r="AN12" s="2978"/>
      <c r="AO12" s="2978"/>
      <c r="AP12" s="2963"/>
    </row>
    <row r="13" spans="1:72" ht="12.75" customHeight="1" thickBot="1">
      <c r="A13" s="2950"/>
      <c r="B13" s="2950"/>
      <c r="E13" s="3696"/>
      <c r="F13" s="3696"/>
      <c r="G13" s="3696"/>
      <c r="H13" s="3696"/>
      <c r="I13" s="3696"/>
      <c r="K13" s="2968"/>
      <c r="L13" s="2964" t="s">
        <v>1007</v>
      </c>
      <c r="M13" s="2969"/>
      <c r="N13" s="2969"/>
      <c r="O13" s="2969"/>
      <c r="P13" s="2969"/>
      <c r="Q13" s="2969"/>
      <c r="R13" s="2969"/>
      <c r="S13" s="2969"/>
      <c r="T13" s="2969"/>
      <c r="U13" s="2961"/>
      <c r="V13" s="2961"/>
      <c r="W13" s="2961"/>
      <c r="X13" s="3673">
        <f>SF_LLS</f>
        <v>1475.5150000000001</v>
      </c>
      <c r="Y13" s="3674"/>
      <c r="Z13" s="3675"/>
      <c r="AA13" s="3673">
        <f>SF_LLTS</f>
        <v>280.48500000000001</v>
      </c>
      <c r="AB13" s="3674"/>
      <c r="AC13" s="3675"/>
      <c r="AD13" s="3673"/>
      <c r="AE13" s="3674"/>
      <c r="AF13" s="3674"/>
      <c r="AG13" s="2979"/>
      <c r="AH13" s="2967"/>
      <c r="AI13" s="2967"/>
      <c r="AJ13" s="2967"/>
      <c r="AK13" s="2972"/>
      <c r="AL13" s="3676">
        <f>SUM(X13:AJ13)</f>
        <v>1756</v>
      </c>
      <c r="AM13" s="3677"/>
      <c r="AN13" s="3677"/>
      <c r="AO13" s="3678"/>
      <c r="AP13" s="2963"/>
    </row>
    <row r="14" spans="1:72" ht="4.5" customHeight="1" thickBot="1">
      <c r="A14" s="2950"/>
      <c r="B14" s="2950"/>
      <c r="E14" s="3696"/>
      <c r="F14" s="3696"/>
      <c r="G14" s="3696"/>
      <c r="H14" s="3696"/>
      <c r="I14" s="3696"/>
      <c r="K14" s="2980"/>
      <c r="L14" s="2981"/>
      <c r="M14" s="2982"/>
      <c r="N14" s="2982"/>
      <c r="O14" s="2982"/>
      <c r="P14" s="2982"/>
      <c r="Q14" s="2982"/>
      <c r="R14" s="2982"/>
      <c r="S14" s="2982"/>
      <c r="T14" s="2982"/>
      <c r="U14" s="2983"/>
      <c r="V14" s="2983"/>
      <c r="W14" s="2983"/>
      <c r="X14" s="2982"/>
      <c r="Y14" s="2982"/>
      <c r="Z14" s="2982"/>
      <c r="AA14" s="2982"/>
      <c r="AB14" s="2982"/>
      <c r="AC14" s="2982"/>
      <c r="AD14" s="2982"/>
      <c r="AE14" s="2982"/>
      <c r="AF14" s="2982"/>
      <c r="AG14" s="2983"/>
      <c r="AH14" s="2967"/>
      <c r="AI14" s="2967"/>
      <c r="AJ14" s="2967"/>
      <c r="AK14" s="2982"/>
      <c r="AL14" s="2982"/>
      <c r="AM14" s="2982"/>
      <c r="AN14" s="2982"/>
      <c r="AO14" s="2982"/>
      <c r="AP14" s="2984"/>
    </row>
    <row r="15" spans="1:72" ht="9.75" customHeight="1">
      <c r="A15" s="2950"/>
      <c r="B15" s="2950"/>
      <c r="AG15" s="2951"/>
      <c r="AH15" s="2951"/>
      <c r="AI15" s="2951"/>
    </row>
    <row r="16" spans="1:72" ht="7.5" customHeight="1">
      <c r="A16" s="2950"/>
      <c r="B16" s="2950"/>
      <c r="D16" s="3679" t="s">
        <v>847</v>
      </c>
      <c r="E16" s="3679"/>
      <c r="F16" s="3679"/>
      <c r="G16" s="3679"/>
      <c r="H16" s="3679"/>
      <c r="I16" s="3679"/>
      <c r="J16" s="3679"/>
      <c r="K16" s="3679"/>
      <c r="L16" s="3679"/>
      <c r="M16" s="3679"/>
      <c r="N16" s="3679"/>
      <c r="O16" s="3679"/>
      <c r="P16" s="3679"/>
      <c r="Q16" s="3679"/>
      <c r="R16" s="3679"/>
      <c r="S16" s="3679"/>
      <c r="T16" s="3679"/>
      <c r="U16" s="3679"/>
      <c r="V16" s="3679"/>
      <c r="W16" s="3679"/>
      <c r="X16" s="3679"/>
      <c r="Y16" s="3679"/>
      <c r="Z16" s="3679"/>
      <c r="AA16" s="3679"/>
      <c r="AB16" s="3679"/>
      <c r="AC16" s="3679"/>
      <c r="AD16" s="3679"/>
      <c r="AE16" s="3679"/>
      <c r="AF16" s="3679"/>
      <c r="AG16" s="3679"/>
      <c r="AH16" s="3679"/>
      <c r="AI16" s="3679"/>
      <c r="AJ16" s="3679"/>
      <c r="AK16" s="3679"/>
      <c r="AL16" s="3679"/>
      <c r="AM16" s="3679"/>
      <c r="AN16" s="3679"/>
      <c r="AO16" s="3679"/>
      <c r="AP16" s="3679"/>
      <c r="AQ16" s="3679"/>
      <c r="AR16" s="3679"/>
      <c r="AS16" s="3679"/>
      <c r="AT16" s="3679"/>
      <c r="AU16" s="3679"/>
      <c r="AV16" s="3679"/>
      <c r="AW16" s="3679"/>
      <c r="AX16" s="3679"/>
      <c r="AY16" s="3679"/>
      <c r="AZ16" s="3679"/>
      <c r="BA16" s="3679"/>
      <c r="BB16" s="3679"/>
      <c r="BC16" s="3679"/>
      <c r="BD16" s="3679"/>
      <c r="BF16" s="3681" t="s">
        <v>1008</v>
      </c>
      <c r="BG16" s="3681"/>
      <c r="BH16" s="3681"/>
      <c r="BI16" s="3681"/>
      <c r="BJ16" s="3681"/>
      <c r="BK16" s="3681"/>
      <c r="BL16" s="3681"/>
      <c r="BM16" s="3681"/>
      <c r="BN16" s="3681"/>
      <c r="BO16" s="3681"/>
      <c r="BP16" s="3681"/>
      <c r="BQ16" s="3681"/>
      <c r="BR16" s="3681"/>
      <c r="BS16" s="3681"/>
      <c r="BT16" s="3681"/>
    </row>
    <row r="17" spans="1:72" ht="7.5" customHeight="1">
      <c r="A17" s="2950"/>
      <c r="B17" s="2950"/>
      <c r="D17" s="3679"/>
      <c r="E17" s="3679"/>
      <c r="F17" s="3679"/>
      <c r="G17" s="3679"/>
      <c r="H17" s="3679"/>
      <c r="I17" s="3679"/>
      <c r="J17" s="3679"/>
      <c r="K17" s="3679"/>
      <c r="L17" s="3679"/>
      <c r="M17" s="3679"/>
      <c r="N17" s="3679"/>
      <c r="O17" s="3679"/>
      <c r="P17" s="3679"/>
      <c r="Q17" s="3679"/>
      <c r="R17" s="3679"/>
      <c r="S17" s="3679"/>
      <c r="T17" s="3679"/>
      <c r="U17" s="3679"/>
      <c r="V17" s="3679"/>
      <c r="W17" s="3679"/>
      <c r="X17" s="3679"/>
      <c r="Y17" s="3679"/>
      <c r="Z17" s="3679"/>
      <c r="AA17" s="3679"/>
      <c r="AB17" s="3679"/>
      <c r="AC17" s="3679"/>
      <c r="AD17" s="3679"/>
      <c r="AE17" s="3679"/>
      <c r="AF17" s="3679"/>
      <c r="AG17" s="3679"/>
      <c r="AH17" s="3679"/>
      <c r="AI17" s="3679"/>
      <c r="AJ17" s="3679"/>
      <c r="AK17" s="3679"/>
      <c r="AL17" s="3679"/>
      <c r="AM17" s="3679"/>
      <c r="AN17" s="3679"/>
      <c r="AO17" s="3679"/>
      <c r="AP17" s="3679"/>
      <c r="AQ17" s="3679"/>
      <c r="AR17" s="3679"/>
      <c r="AS17" s="3679"/>
      <c r="AT17" s="3679"/>
      <c r="AU17" s="3679"/>
      <c r="AV17" s="3679"/>
      <c r="AW17" s="3679"/>
      <c r="AX17" s="3679"/>
      <c r="AY17" s="3679"/>
      <c r="AZ17" s="3679"/>
      <c r="BA17" s="3679"/>
      <c r="BB17" s="3679"/>
      <c r="BC17" s="3679"/>
      <c r="BD17" s="3679"/>
      <c r="BF17" s="3681"/>
      <c r="BG17" s="3681"/>
      <c r="BH17" s="3681"/>
      <c r="BI17" s="3681"/>
      <c r="BJ17" s="3681"/>
      <c r="BK17" s="3681"/>
      <c r="BL17" s="3681"/>
      <c r="BM17" s="3681"/>
      <c r="BN17" s="3681"/>
      <c r="BO17" s="3681"/>
      <c r="BP17" s="3681"/>
      <c r="BQ17" s="3681"/>
      <c r="BR17" s="3681"/>
      <c r="BS17" s="3681"/>
      <c r="BT17" s="3681"/>
    </row>
    <row r="18" spans="1:72" ht="5.25" customHeight="1">
      <c r="A18" s="2950"/>
      <c r="B18" s="2950"/>
    </row>
    <row r="19" spans="1:72" ht="9.75" customHeight="1">
      <c r="A19" s="2950"/>
      <c r="B19" s="2950"/>
      <c r="D19" s="2985"/>
      <c r="E19" s="2985"/>
      <c r="F19" s="2985"/>
      <c r="G19" s="2985"/>
      <c r="H19" s="2986"/>
      <c r="I19" s="2986"/>
      <c r="J19" s="2986"/>
      <c r="K19" s="2986"/>
      <c r="L19" s="2987"/>
      <c r="M19" s="2987"/>
      <c r="N19" s="2987"/>
      <c r="O19" s="2987"/>
      <c r="P19" s="2987"/>
      <c r="Q19" s="2987"/>
      <c r="R19" s="2987"/>
      <c r="S19" s="2987"/>
      <c r="T19" s="2987"/>
      <c r="U19" s="2988"/>
      <c r="V19" s="2988"/>
      <c r="W19" s="2988"/>
      <c r="X19" s="2987"/>
      <c r="Y19" s="2987"/>
      <c r="Z19" s="2987"/>
      <c r="AA19" s="2987"/>
      <c r="AB19" s="2987"/>
      <c r="AC19" s="2987"/>
      <c r="AD19" s="2987"/>
      <c r="AE19" s="2987"/>
      <c r="AF19" s="2987"/>
      <c r="AG19" s="2988"/>
      <c r="AH19" s="2988"/>
      <c r="AI19" s="2988"/>
      <c r="AJ19" s="2987"/>
      <c r="AK19" s="2987"/>
      <c r="AL19" s="2987"/>
      <c r="AM19" s="2987"/>
      <c r="AN19" s="2987"/>
      <c r="AO19" s="2987"/>
      <c r="AP19" s="2987"/>
      <c r="AQ19" s="2987"/>
      <c r="AR19" s="2987"/>
      <c r="AS19" s="2987"/>
      <c r="AT19" s="2987"/>
      <c r="AU19" s="2987"/>
      <c r="AV19" s="2987"/>
      <c r="AW19" s="2987"/>
      <c r="AX19" s="2986"/>
      <c r="AY19" s="2985"/>
      <c r="AZ19" s="2987"/>
      <c r="BA19" s="2985"/>
      <c r="BB19" s="2985"/>
      <c r="BC19" s="2985"/>
      <c r="BD19" s="2985"/>
      <c r="BF19" s="2985"/>
      <c r="BG19" s="2985"/>
      <c r="BH19" s="2985"/>
      <c r="BI19" s="2985"/>
      <c r="BJ19" s="2985"/>
      <c r="BK19" s="2985"/>
      <c r="BL19" s="2985"/>
      <c r="BM19" s="2985"/>
      <c r="BN19" s="2985"/>
      <c r="BO19" s="2985"/>
      <c r="BP19" s="2985"/>
      <c r="BQ19" s="2985"/>
      <c r="BR19" s="2985"/>
      <c r="BS19" s="2985"/>
      <c r="BT19" s="2985"/>
    </row>
    <row r="20" spans="1:72" ht="12" customHeight="1">
      <c r="A20" s="2950"/>
      <c r="B20" s="2950"/>
      <c r="D20" s="2985"/>
      <c r="E20" s="2985"/>
      <c r="F20" s="2985"/>
      <c r="G20" s="2985"/>
      <c r="H20" s="2986"/>
      <c r="I20" s="2986"/>
      <c r="J20" s="2986"/>
      <c r="K20" s="2986"/>
      <c r="L20" s="2986"/>
      <c r="M20" s="2989"/>
      <c r="N20" s="2990" t="s">
        <v>1009</v>
      </c>
      <c r="O20" s="2990"/>
      <c r="P20" s="3630">
        <f>'FFD GLOBALE_CDC'!D83</f>
        <v>3955021.3235252849</v>
      </c>
      <c r="Q20" s="3631"/>
      <c r="R20" s="3631"/>
      <c r="S20" s="3631"/>
      <c r="T20" s="3632"/>
      <c r="U20" s="2991"/>
      <c r="V20" s="2991"/>
      <c r="W20" s="2991"/>
      <c r="X20" s="2992"/>
      <c r="Y20" s="2992"/>
      <c r="Z20" s="2992"/>
      <c r="AA20" s="2989"/>
      <c r="AB20" s="2986"/>
      <c r="AC20" s="2989"/>
      <c r="AD20" s="2993"/>
      <c r="AE20" s="2993"/>
      <c r="AF20" s="2992"/>
      <c r="AG20" s="2994"/>
      <c r="AH20" s="2994"/>
      <c r="AI20" s="2994"/>
      <c r="AJ20" s="2986"/>
      <c r="AK20" s="2993" t="s">
        <v>273</v>
      </c>
      <c r="AL20" s="2986"/>
      <c r="AM20" s="3630">
        <f>'FFD GLOBALE_CDC'!K38</f>
        <v>0</v>
      </c>
      <c r="AN20" s="3631"/>
      <c r="AO20" s="3631"/>
      <c r="AP20" s="3631"/>
      <c r="AQ20" s="3632"/>
      <c r="AR20" s="2986"/>
      <c r="AS20" s="2986"/>
      <c r="AT20" s="2986"/>
      <c r="AU20" s="2986"/>
      <c r="AV20" s="2986"/>
      <c r="AW20" s="2986"/>
      <c r="AX20" s="2986"/>
      <c r="AY20" s="2985"/>
      <c r="AZ20" s="2986"/>
      <c r="BA20" s="2985"/>
      <c r="BB20" s="2985"/>
      <c r="BC20" s="2985"/>
      <c r="BD20" s="2985"/>
      <c r="BF20" s="2985"/>
      <c r="BG20" s="2985"/>
      <c r="BH20" s="2985"/>
      <c r="BI20" s="2985"/>
      <c r="BJ20" s="2985"/>
      <c r="BK20" s="2985"/>
      <c r="BL20" s="2985"/>
      <c r="BM20" s="2985"/>
      <c r="BN20" s="2985"/>
      <c r="BO20" s="2985"/>
      <c r="BP20" s="2985"/>
      <c r="BQ20" s="2985"/>
      <c r="BR20" s="2985"/>
      <c r="BS20" s="2985"/>
      <c r="BT20" s="2985"/>
    </row>
    <row r="21" spans="1:72" ht="4.5" customHeight="1">
      <c r="A21" s="2950"/>
      <c r="B21" s="2950"/>
      <c r="D21" s="2985"/>
      <c r="E21" s="2985"/>
      <c r="F21" s="2985"/>
      <c r="G21" s="2985"/>
      <c r="H21" s="2986"/>
      <c r="I21" s="2986"/>
      <c r="J21" s="2986"/>
      <c r="K21" s="2986"/>
      <c r="L21" s="2986"/>
      <c r="M21" s="2989"/>
      <c r="N21" s="2989"/>
      <c r="O21" s="2989"/>
      <c r="P21" s="2995"/>
      <c r="Q21" s="2995"/>
      <c r="R21" s="2995"/>
      <c r="S21" s="2995"/>
      <c r="T21" s="2995"/>
      <c r="U21" s="2991"/>
      <c r="V21" s="2991"/>
      <c r="W21" s="2991"/>
      <c r="X21" s="2992"/>
      <c r="Y21" s="2992"/>
      <c r="Z21" s="2992"/>
      <c r="AA21" s="2989"/>
      <c r="AB21" s="2986"/>
      <c r="AC21" s="2989"/>
      <c r="AD21" s="2993"/>
      <c r="AE21" s="2993"/>
      <c r="AF21" s="2992"/>
      <c r="AG21" s="2994"/>
      <c r="AH21" s="2994"/>
      <c r="AI21" s="2994"/>
      <c r="AJ21" s="2986"/>
      <c r="AK21" s="2993"/>
      <c r="AL21" s="2986"/>
      <c r="AM21" s="2996"/>
      <c r="AN21" s="2996"/>
      <c r="AO21" s="2996"/>
      <c r="AP21" s="2996"/>
      <c r="AQ21" s="2996"/>
      <c r="AR21" s="2986"/>
      <c r="AS21" s="2986"/>
      <c r="AT21" s="2986"/>
      <c r="AU21" s="2986"/>
      <c r="AV21" s="2986"/>
      <c r="AW21" s="2986"/>
      <c r="AX21" s="2986"/>
      <c r="AY21" s="2985"/>
      <c r="AZ21" s="2986"/>
      <c r="BA21" s="2985"/>
      <c r="BB21" s="2985"/>
      <c r="BC21" s="2985"/>
      <c r="BD21" s="2985"/>
      <c r="BF21" s="2985"/>
      <c r="BG21" s="2985"/>
      <c r="BH21" s="2985"/>
      <c r="BI21" s="2985"/>
      <c r="BJ21" s="2985"/>
      <c r="BK21" s="2985"/>
      <c r="BL21" s="2985"/>
      <c r="BM21" s="2985"/>
      <c r="BN21" s="2985"/>
      <c r="BO21" s="2985"/>
      <c r="BP21" s="2985"/>
      <c r="BQ21" s="2985"/>
      <c r="BR21" s="2985"/>
      <c r="BS21" s="2985"/>
      <c r="BT21" s="2985"/>
    </row>
    <row r="22" spans="1:72" ht="12.75" customHeight="1">
      <c r="A22" s="2950"/>
      <c r="B22" s="2950"/>
      <c r="D22" s="2985"/>
      <c r="E22" s="2997"/>
      <c r="F22" s="3680">
        <f>IFERROR(IF(AL13&gt;0,P20*AD13/AL13,P20*AD9/AL9),"")</f>
        <v>0</v>
      </c>
      <c r="G22" s="3680"/>
      <c r="H22" s="3680"/>
      <c r="I22" s="2986"/>
      <c r="J22" s="2986"/>
      <c r="K22" s="2986"/>
      <c r="L22" s="2986"/>
      <c r="M22" s="2989"/>
      <c r="N22" s="2990" t="s">
        <v>1010</v>
      </c>
      <c r="O22" s="2990"/>
      <c r="P22" s="3630">
        <v>0</v>
      </c>
      <c r="Q22" s="3631"/>
      <c r="R22" s="3631"/>
      <c r="S22" s="3631"/>
      <c r="T22" s="3632"/>
      <c r="U22" s="3108"/>
      <c r="V22" s="3109" t="e">
        <f>P22/F22</f>
        <v>#DIV/0!</v>
      </c>
      <c r="W22" s="2991"/>
      <c r="X22" s="2992"/>
      <c r="Y22" s="2992"/>
      <c r="Z22" s="2992"/>
      <c r="AA22" s="2993"/>
      <c r="AB22" s="2993"/>
      <c r="AC22" s="2993"/>
      <c r="AD22" s="2993"/>
      <c r="AE22" s="2993"/>
      <c r="AF22" s="2992"/>
      <c r="AG22" s="2998"/>
      <c r="AH22" s="2998"/>
      <c r="AI22" s="2998"/>
      <c r="AJ22" s="2993"/>
      <c r="AK22" s="2993" t="s">
        <v>1011</v>
      </c>
      <c r="AL22" s="2986"/>
      <c r="AM22" s="3630"/>
      <c r="AN22" s="3631"/>
      <c r="AO22" s="3631"/>
      <c r="AP22" s="3631"/>
      <c r="AQ22" s="3632"/>
      <c r="AR22" s="2986"/>
      <c r="AS22" s="2986"/>
      <c r="AT22" s="2986"/>
      <c r="AU22" s="2986"/>
      <c r="AV22" s="2986"/>
      <c r="AW22" s="2986"/>
      <c r="AX22" s="2986"/>
      <c r="AY22" s="2985"/>
      <c r="AZ22" s="2986"/>
      <c r="BA22" s="2985"/>
      <c r="BB22" s="2985"/>
      <c r="BC22" s="2985"/>
      <c r="BD22" s="2985"/>
      <c r="BF22" s="2985"/>
      <c r="BG22" s="2985"/>
      <c r="BH22" s="2985"/>
      <c r="BI22" s="2985"/>
      <c r="BJ22" s="2985"/>
      <c r="BK22" s="2985"/>
      <c r="BL22" s="2985"/>
      <c r="BM22" s="2985"/>
      <c r="BN22" s="2985"/>
      <c r="BO22" s="2985"/>
      <c r="BP22" s="2985"/>
      <c r="BQ22" s="2985"/>
      <c r="BR22" s="2985"/>
      <c r="BS22" s="2985"/>
      <c r="BT22" s="2985"/>
    </row>
    <row r="23" spans="1:72" ht="4.5" customHeight="1">
      <c r="A23" s="2950"/>
      <c r="B23" s="2950"/>
      <c r="D23" s="2985"/>
      <c r="E23" s="2997"/>
      <c r="F23" s="2997"/>
      <c r="G23" s="2997"/>
      <c r="H23" s="2999"/>
      <c r="I23" s="2986"/>
      <c r="J23" s="2986"/>
      <c r="K23" s="2986"/>
      <c r="L23" s="2986"/>
      <c r="M23" s="2989"/>
      <c r="N23" s="2989"/>
      <c r="O23" s="2989"/>
      <c r="P23" s="2995"/>
      <c r="Q23" s="2995"/>
      <c r="R23" s="2995"/>
      <c r="S23" s="2995"/>
      <c r="T23" s="2995"/>
      <c r="U23" s="2991"/>
      <c r="V23" s="2991"/>
      <c r="W23" s="2991"/>
      <c r="X23" s="2992"/>
      <c r="Y23" s="2992"/>
      <c r="Z23" s="2993"/>
      <c r="AA23" s="2986"/>
      <c r="AB23" s="2986"/>
      <c r="AC23" s="2986"/>
      <c r="AD23" s="2986"/>
      <c r="AE23" s="2986"/>
      <c r="AF23" s="2986"/>
      <c r="AG23" s="2999"/>
      <c r="AH23" s="2999"/>
      <c r="AI23" s="2999"/>
      <c r="AJ23" s="2986"/>
      <c r="AK23" s="2986"/>
      <c r="AL23" s="2986"/>
      <c r="AM23" s="2996"/>
      <c r="AN23" s="2996"/>
      <c r="AO23" s="2996"/>
      <c r="AP23" s="2996"/>
      <c r="AQ23" s="2996"/>
      <c r="AR23" s="2986"/>
      <c r="AS23" s="2986"/>
      <c r="AT23" s="2986"/>
      <c r="AU23" s="2986"/>
      <c r="AV23" s="2986"/>
      <c r="AW23" s="2986"/>
      <c r="AX23" s="2986"/>
      <c r="AY23" s="2985"/>
      <c r="AZ23" s="2986"/>
      <c r="BA23" s="2985"/>
      <c r="BB23" s="2985"/>
      <c r="BC23" s="2985"/>
      <c r="BD23" s="2985"/>
      <c r="BF23" s="2985"/>
      <c r="BG23" s="2985"/>
      <c r="BH23" s="2985"/>
      <c r="BI23" s="2985"/>
      <c r="BJ23" s="2985"/>
      <c r="BK23" s="2985"/>
      <c r="BL23" s="2985"/>
      <c r="BM23" s="2985"/>
      <c r="BN23" s="2985"/>
      <c r="BO23" s="2985"/>
      <c r="BP23" s="2985"/>
      <c r="BQ23" s="2985"/>
      <c r="BR23" s="2985"/>
      <c r="BS23" s="2985"/>
      <c r="BT23" s="2985"/>
    </row>
    <row r="24" spans="1:72" ht="12.75" customHeight="1">
      <c r="A24" s="2950"/>
      <c r="B24" s="2950"/>
      <c r="D24" s="2985"/>
      <c r="E24" s="3670">
        <f>IFERROR(F22*103%,"")</f>
        <v>0</v>
      </c>
      <c r="F24" s="3670"/>
      <c r="G24" s="3000"/>
      <c r="H24" s="3000"/>
      <c r="I24" s="2986"/>
      <c r="J24" s="2986"/>
      <c r="K24" s="2986"/>
      <c r="L24" s="2986"/>
      <c r="M24" s="2989"/>
      <c r="N24" s="2990" t="s">
        <v>1012</v>
      </c>
      <c r="O24" s="2989"/>
      <c r="P24" s="3630">
        <f>'FFD GLOBALE_CDC'!D8</f>
        <v>1154868.8632169478</v>
      </c>
      <c r="Q24" s="3631"/>
      <c r="R24" s="3631"/>
      <c r="S24" s="3631"/>
      <c r="T24" s="3632"/>
      <c r="U24" s="2991"/>
      <c r="V24" s="2991"/>
      <c r="W24" s="2991"/>
      <c r="X24" s="2992"/>
      <c r="Y24" s="2992"/>
      <c r="Z24" s="2986"/>
      <c r="AA24" s="2986"/>
      <c r="AB24" s="3001"/>
      <c r="AC24" s="3001"/>
      <c r="AD24" s="2993"/>
      <c r="AE24" s="2993"/>
      <c r="AF24" s="2986"/>
      <c r="AG24" s="2999"/>
      <c r="AH24" s="2999"/>
      <c r="AI24" s="2999"/>
      <c r="AJ24" s="2986"/>
      <c r="AK24" s="2993" t="s">
        <v>269</v>
      </c>
      <c r="AL24" s="2986"/>
      <c r="AM24" s="3630">
        <f>'FFD GLOBALE_CDC'!K32+'FFD GLOBALE_CDC'!K39</f>
        <v>1986170.5562583772</v>
      </c>
      <c r="AN24" s="3631"/>
      <c r="AO24" s="3631"/>
      <c r="AP24" s="3631"/>
      <c r="AQ24" s="3632"/>
      <c r="AR24" s="2986"/>
      <c r="AS24" s="2986"/>
      <c r="AT24" s="2986"/>
      <c r="AU24" s="2986"/>
      <c r="AV24" s="2986"/>
      <c r="AW24" s="2986"/>
      <c r="AX24" s="2986"/>
      <c r="AY24" s="2985"/>
      <c r="AZ24" s="2986"/>
      <c r="BA24" s="2985"/>
      <c r="BB24" s="2985"/>
      <c r="BC24" s="2985"/>
      <c r="BD24" s="2985"/>
      <c r="BF24" s="2985"/>
      <c r="BG24" s="2985"/>
      <c r="BH24" s="2985"/>
      <c r="BI24" s="2985"/>
      <c r="BJ24" s="2985"/>
      <c r="BK24" s="2985"/>
      <c r="BL24" s="2985"/>
      <c r="BM24" s="2985"/>
      <c r="BN24" s="2985"/>
      <c r="BO24" s="2985"/>
      <c r="BP24" s="2985"/>
      <c r="BQ24" s="2985"/>
      <c r="BR24" s="2985"/>
      <c r="BS24" s="2985"/>
      <c r="BT24" s="2985"/>
    </row>
    <row r="25" spans="1:72" ht="18" customHeight="1">
      <c r="A25" s="2950"/>
      <c r="B25" s="2950"/>
      <c r="D25" s="2985"/>
      <c r="E25" s="2997"/>
      <c r="F25" s="3002"/>
      <c r="G25" s="3002"/>
      <c r="H25" s="3002"/>
      <c r="I25" s="2986"/>
      <c r="J25" s="2986"/>
      <c r="K25" s="2986"/>
      <c r="L25" s="2986"/>
      <c r="M25" s="2989"/>
      <c r="N25" s="2989"/>
      <c r="O25" s="2989"/>
      <c r="P25" s="3669">
        <f>IFERROR((1-AM24/P20)*P24,"")</f>
        <v>574905.73664231028</v>
      </c>
      <c r="Q25" s="3669"/>
      <c r="R25" s="3669"/>
      <c r="S25" s="3669"/>
      <c r="T25" s="3669"/>
      <c r="U25" s="2998"/>
      <c r="V25" s="2998"/>
      <c r="W25" s="2998"/>
      <c r="X25" s="2993"/>
      <c r="Y25" s="2993"/>
      <c r="Z25" s="2986"/>
      <c r="AA25" s="2986"/>
      <c r="AB25" s="3001"/>
      <c r="AC25" s="3001"/>
      <c r="AD25" s="3001"/>
      <c r="AE25" s="3001"/>
      <c r="AF25" s="3001"/>
      <c r="AG25" s="3003"/>
      <c r="AH25" s="3003"/>
      <c r="AI25" s="3003"/>
      <c r="AJ25" s="3001"/>
      <c r="AK25" s="3001"/>
      <c r="AL25" s="3001"/>
      <c r="AM25" s="3004"/>
      <c r="AN25" s="3004"/>
      <c r="AO25" s="3004"/>
      <c r="AP25" s="3004"/>
      <c r="AQ25" s="3004"/>
      <c r="AR25" s="2986"/>
      <c r="AS25" s="2986"/>
      <c r="AT25" s="2986"/>
      <c r="AU25" s="2986"/>
      <c r="AV25" s="2986"/>
      <c r="AW25" s="2986"/>
      <c r="AX25" s="2986"/>
      <c r="AY25" s="2985"/>
      <c r="AZ25" s="2986"/>
      <c r="BA25" s="2985"/>
      <c r="BB25" s="2985"/>
      <c r="BC25" s="2985"/>
      <c r="BD25" s="2985"/>
      <c r="BF25" s="2985"/>
      <c r="BG25" s="2985"/>
      <c r="BH25" s="2985"/>
      <c r="BI25" s="2985"/>
      <c r="BJ25" s="2985"/>
      <c r="BK25" s="2985"/>
      <c r="BL25" s="2985"/>
      <c r="BM25" s="2985"/>
      <c r="BN25" s="2985"/>
      <c r="BO25" s="2985"/>
      <c r="BP25" s="2985"/>
      <c r="BQ25" s="2985"/>
      <c r="BR25" s="2985"/>
      <c r="BS25" s="2985"/>
      <c r="BT25" s="2985"/>
    </row>
    <row r="26" spans="1:72" ht="12" customHeight="1">
      <c r="A26" s="2950"/>
      <c r="B26" s="2950"/>
      <c r="D26" s="2985"/>
      <c r="E26" s="2997"/>
      <c r="F26" s="3670">
        <f>IFERROR(F22*97%,"")</f>
        <v>0</v>
      </c>
      <c r="G26" s="3671"/>
      <c r="H26" s="3671"/>
      <c r="I26" s="2986"/>
      <c r="J26" s="2986"/>
      <c r="K26" s="2986"/>
      <c r="L26" s="2986"/>
      <c r="M26" s="2986"/>
      <c r="N26" s="2990" t="s">
        <v>1013</v>
      </c>
      <c r="O26" s="2986"/>
      <c r="P26" s="3650">
        <f>IFERROR(ROUND(IF($P$25&gt;=$AM$27-$AN$34-AS34-$AX$34,($AM$27-$AN$34-$AX$34)*$P$24/$P$20,$P$25),0),"")</f>
        <v>574906</v>
      </c>
      <c r="Q26" s="3651"/>
      <c r="R26" s="3651"/>
      <c r="S26" s="3651"/>
      <c r="T26" s="3652"/>
      <c r="U26" s="2999"/>
      <c r="V26" s="2999"/>
      <c r="W26" s="2999"/>
      <c r="X26" s="2986"/>
      <c r="Y26" s="3001"/>
      <c r="Z26" s="3001"/>
      <c r="AA26" s="3001"/>
      <c r="AB26" s="3001"/>
      <c r="AC26" s="3001"/>
      <c r="AD26" s="3001"/>
      <c r="AE26" s="3001"/>
      <c r="AF26" s="3001"/>
      <c r="AG26" s="3003"/>
      <c r="AH26" s="3003"/>
      <c r="AI26" s="3003"/>
      <c r="AJ26" s="3001"/>
      <c r="AK26" s="3001"/>
      <c r="AL26" s="3001"/>
      <c r="AM26" s="3004"/>
      <c r="AN26" s="3004"/>
      <c r="AO26" s="3004"/>
      <c r="AP26" s="3004"/>
      <c r="AQ26" s="3004"/>
      <c r="AR26" s="2986"/>
      <c r="AS26" s="2986"/>
      <c r="AT26" s="2986"/>
      <c r="AU26" s="2986"/>
      <c r="AV26" s="2986"/>
      <c r="AW26" s="2986"/>
      <c r="AX26" s="2986"/>
      <c r="AY26" s="2985"/>
      <c r="AZ26" s="2986"/>
      <c r="BA26" s="2985"/>
      <c r="BB26" s="2985"/>
      <c r="BC26" s="2985"/>
      <c r="BD26" s="2985"/>
      <c r="BF26" s="3672"/>
      <c r="BG26" s="3672"/>
      <c r="BH26" s="3672"/>
      <c r="BI26" s="3672"/>
      <c r="BJ26" s="3672"/>
      <c r="BK26" s="3672"/>
      <c r="BL26" s="3672"/>
      <c r="BM26" s="3672"/>
      <c r="BN26" s="3672"/>
      <c r="BO26" s="3672"/>
      <c r="BP26" s="3672"/>
      <c r="BQ26" s="2985"/>
      <c r="BR26" s="2985"/>
      <c r="BS26" s="2985"/>
      <c r="BT26" s="2985"/>
    </row>
    <row r="27" spans="1:72" ht="13.5" customHeight="1">
      <c r="A27" s="2950"/>
      <c r="B27" s="2950"/>
      <c r="D27" s="2985"/>
      <c r="E27" s="2997"/>
      <c r="F27" s="2997"/>
      <c r="G27" s="2997"/>
      <c r="H27" s="2999"/>
      <c r="I27" s="2986"/>
      <c r="J27" s="2986"/>
      <c r="K27" s="2986"/>
      <c r="L27" s="2986"/>
      <c r="M27" s="2986"/>
      <c r="N27" s="2990"/>
      <c r="O27" s="2986"/>
      <c r="P27" s="3005"/>
      <c r="Q27" s="3005"/>
      <c r="R27" s="3005"/>
      <c r="S27" s="3005"/>
      <c r="T27" s="3005"/>
      <c r="U27" s="2997"/>
      <c r="V27" s="2997"/>
      <c r="W27" s="2997"/>
      <c r="X27" s="2986"/>
      <c r="Y27" s="3001"/>
      <c r="Z27" s="3001"/>
      <c r="AA27" s="3001"/>
      <c r="AB27" s="2986"/>
      <c r="AC27" s="2986"/>
      <c r="AD27" s="3006"/>
      <c r="AE27" s="3006"/>
      <c r="AF27" s="2986"/>
      <c r="AG27" s="2999"/>
      <c r="AH27" s="2999"/>
      <c r="AI27" s="2999"/>
      <c r="AJ27" s="2986"/>
      <c r="AK27" s="3006" t="s">
        <v>1014</v>
      </c>
      <c r="AL27" s="2986"/>
      <c r="AM27" s="3650">
        <f>P20-AM20-AM22-AM24</f>
        <v>1968850.7672669077</v>
      </c>
      <c r="AN27" s="3651"/>
      <c r="AO27" s="3651"/>
      <c r="AP27" s="3651"/>
      <c r="AQ27" s="3652"/>
      <c r="AR27" s="2986"/>
      <c r="AS27" s="2986"/>
      <c r="AT27" s="2986"/>
      <c r="AU27" s="2986"/>
      <c r="AV27" s="2986"/>
      <c r="AW27" s="2986"/>
      <c r="AX27" s="2986"/>
      <c r="AY27" s="2985"/>
      <c r="AZ27" s="2986"/>
      <c r="BA27" s="2985"/>
      <c r="BB27" s="2985"/>
      <c r="BC27" s="2985"/>
      <c r="BD27" s="2985"/>
      <c r="BF27" s="3007"/>
      <c r="BG27" s="3007"/>
      <c r="BH27" s="3007"/>
      <c r="BI27" s="3007"/>
      <c r="BJ27" s="2985"/>
      <c r="BK27" s="2985"/>
      <c r="BL27" s="2985"/>
      <c r="BM27" s="2985"/>
      <c r="BN27" s="2985"/>
      <c r="BO27" s="2985"/>
      <c r="BP27" s="2985"/>
      <c r="BQ27" s="2985"/>
      <c r="BR27" s="2985"/>
      <c r="BS27" s="2985"/>
      <c r="BT27" s="2985"/>
    </row>
    <row r="28" spans="1:72" ht="8.25" customHeight="1">
      <c r="A28" s="2950"/>
      <c r="B28" s="2950"/>
      <c r="D28" s="2985"/>
      <c r="E28" s="3008"/>
      <c r="F28" s="3008"/>
      <c r="G28" s="3008"/>
      <c r="H28" s="3009"/>
      <c r="I28" s="2986"/>
      <c r="J28" s="2986"/>
      <c r="K28" s="2986"/>
      <c r="L28" s="2986"/>
      <c r="M28" s="2986"/>
      <c r="N28" s="2986"/>
      <c r="O28" s="2986"/>
      <c r="P28" s="3009"/>
      <c r="Q28" s="3009"/>
      <c r="R28" s="3009"/>
      <c r="S28" s="3009"/>
      <c r="T28" s="3009"/>
      <c r="U28" s="2999"/>
      <c r="V28" s="2999"/>
      <c r="W28" s="2999"/>
      <c r="X28" s="2985"/>
      <c r="Y28" s="2985"/>
      <c r="Z28" s="2985"/>
      <c r="AA28" s="2985"/>
      <c r="AB28" s="2985"/>
      <c r="AC28" s="2985"/>
      <c r="AD28" s="2985"/>
      <c r="AE28" s="2985"/>
      <c r="AF28" s="2985"/>
      <c r="AG28" s="2997"/>
      <c r="AH28" s="2997"/>
      <c r="AI28" s="2997"/>
      <c r="AJ28" s="2985"/>
      <c r="AK28" s="2985"/>
      <c r="AL28" s="2985"/>
      <c r="AM28" s="2985"/>
      <c r="AN28" s="2985"/>
      <c r="AO28" s="2985"/>
      <c r="AP28" s="2985"/>
      <c r="AQ28" s="2985"/>
      <c r="AR28" s="2986"/>
      <c r="AS28" s="2986"/>
      <c r="AT28" s="2986"/>
      <c r="AU28" s="2986"/>
      <c r="AV28" s="2986"/>
      <c r="AW28" s="2986"/>
      <c r="AX28" s="2986"/>
      <c r="AY28" s="2985"/>
      <c r="AZ28" s="2986"/>
      <c r="BA28" s="2985"/>
      <c r="BB28" s="2985"/>
      <c r="BC28" s="2985"/>
      <c r="BD28" s="2985"/>
      <c r="BF28" s="2985"/>
      <c r="BG28" s="2985"/>
      <c r="BH28" s="2985"/>
      <c r="BI28" s="2985"/>
      <c r="BJ28" s="2985"/>
      <c r="BK28" s="2985"/>
      <c r="BL28" s="2985"/>
      <c r="BM28" s="2985"/>
      <c r="BN28" s="2985"/>
      <c r="BO28" s="2985"/>
      <c r="BP28" s="2985"/>
      <c r="BQ28" s="2985"/>
      <c r="BR28" s="2985"/>
      <c r="BS28" s="2985"/>
      <c r="BT28" s="2985"/>
    </row>
    <row r="29" spans="1:72" ht="8.25" customHeight="1">
      <c r="A29" s="2950"/>
      <c r="B29" s="2950"/>
      <c r="D29" s="2985"/>
      <c r="E29" s="3008"/>
      <c r="F29" s="3008"/>
      <c r="G29" s="3008"/>
      <c r="H29" s="3009"/>
      <c r="I29" s="2986"/>
      <c r="J29" s="2986"/>
      <c r="K29" s="2986"/>
      <c r="L29" s="2986"/>
      <c r="M29" s="2986"/>
      <c r="N29" s="2986"/>
      <c r="O29" s="2986"/>
      <c r="P29" s="3009"/>
      <c r="Q29" s="3009"/>
      <c r="R29" s="3009"/>
      <c r="S29" s="3009"/>
      <c r="T29" s="3009"/>
      <c r="U29" s="2999"/>
      <c r="V29" s="2999"/>
      <c r="W29" s="2999"/>
      <c r="X29" s="2985"/>
      <c r="Y29" s="2985"/>
      <c r="Z29" s="2985"/>
      <c r="AA29" s="2985"/>
      <c r="AB29" s="2985"/>
      <c r="AC29" s="2985"/>
      <c r="AD29" s="2985"/>
      <c r="AE29" s="2985"/>
      <c r="AF29" s="2985"/>
      <c r="AG29" s="2997"/>
      <c r="AH29" s="2997"/>
      <c r="AI29" s="2997"/>
      <c r="AJ29" s="2985"/>
      <c r="AK29" s="2985"/>
      <c r="AL29" s="2985"/>
      <c r="AM29" s="2985"/>
      <c r="AN29" s="2985"/>
      <c r="AO29" s="2985"/>
      <c r="AP29" s="2985"/>
      <c r="AQ29" s="2985"/>
      <c r="AR29" s="2986"/>
      <c r="AS29" s="2986"/>
      <c r="AT29" s="2986"/>
      <c r="AU29" s="2986"/>
      <c r="AV29" s="2986"/>
      <c r="AW29" s="2986"/>
      <c r="AX29" s="2986"/>
      <c r="AY29" s="2985"/>
      <c r="AZ29" s="2986"/>
      <c r="BA29" s="2985"/>
      <c r="BB29" s="2985"/>
      <c r="BC29" s="2985"/>
      <c r="BD29" s="2985"/>
      <c r="BF29" s="2985"/>
      <c r="BG29" s="2985"/>
      <c r="BH29" s="2985"/>
      <c r="BI29" s="2985"/>
      <c r="BJ29" s="2985"/>
      <c r="BK29" s="2985"/>
      <c r="BL29" s="2985"/>
      <c r="BM29" s="2985"/>
      <c r="BN29" s="2985"/>
      <c r="BO29" s="2985"/>
      <c r="BP29" s="2985"/>
      <c r="BQ29" s="2985"/>
      <c r="BR29" s="2985"/>
      <c r="BS29" s="2985"/>
      <c r="BT29" s="2985"/>
    </row>
    <row r="30" spans="1:72" ht="18.75" customHeight="1">
      <c r="A30" s="2950"/>
      <c r="B30" s="2950"/>
      <c r="D30" s="2985"/>
      <c r="E30" s="3008"/>
      <c r="F30" s="3008"/>
      <c r="G30" s="3008"/>
      <c r="H30" s="3009"/>
      <c r="I30" s="2986"/>
      <c r="J30" s="2986"/>
      <c r="K30" s="2986"/>
      <c r="L30" s="2986"/>
      <c r="M30" s="2986"/>
      <c r="N30" s="2986"/>
      <c r="O30" s="2986"/>
      <c r="P30" s="3009"/>
      <c r="Q30" s="3009"/>
      <c r="R30" s="3009"/>
      <c r="S30" s="3009"/>
      <c r="T30" s="3009"/>
      <c r="U30" s="2999"/>
      <c r="V30" s="2999"/>
      <c r="W30" s="2999"/>
      <c r="X30" s="2985"/>
      <c r="Y30" s="2985"/>
      <c r="Z30" s="2985"/>
      <c r="AA30" s="2985"/>
      <c r="AB30" s="2985"/>
      <c r="AC30" s="2985"/>
      <c r="AD30" s="2985"/>
      <c r="AE30" s="2985"/>
      <c r="AF30" s="2985"/>
      <c r="AG30" s="2997"/>
      <c r="AH30" s="2997"/>
      <c r="AI30" s="2997"/>
      <c r="AJ30" s="2985"/>
      <c r="AK30" s="2985"/>
      <c r="AL30" s="2985"/>
      <c r="AM30" s="2985"/>
      <c r="AN30" s="2985"/>
      <c r="AO30" s="2985"/>
      <c r="AP30" s="2985"/>
      <c r="AQ30" s="2985"/>
      <c r="AR30" s="2986"/>
      <c r="AS30" s="2986"/>
      <c r="AT30" s="2986"/>
      <c r="AU30" s="2986"/>
      <c r="AV30" s="2986"/>
      <c r="AW30" s="2986"/>
      <c r="AX30" s="2986"/>
      <c r="AY30" s="2985"/>
      <c r="AZ30" s="2986"/>
      <c r="BA30" s="2985"/>
      <c r="BB30" s="2985"/>
      <c r="BC30" s="2985"/>
      <c r="BD30" s="2985"/>
      <c r="BF30" s="3663" t="s">
        <v>1015</v>
      </c>
      <c r="BG30" s="3010"/>
      <c r="BH30" s="3666" t="s">
        <v>1016</v>
      </c>
      <c r="BI30" s="3666"/>
      <c r="BJ30" s="3666"/>
      <c r="BK30" s="3666"/>
      <c r="BL30" s="3666"/>
      <c r="BM30" s="3666"/>
      <c r="BN30" s="3011"/>
      <c r="BO30" s="3663" t="s">
        <v>1017</v>
      </c>
      <c r="BP30" s="2985"/>
      <c r="BQ30" s="3655" t="s">
        <v>1018</v>
      </c>
      <c r="BR30" s="3655"/>
      <c r="BS30" s="3655"/>
      <c r="BT30" s="3655"/>
    </row>
    <row r="31" spans="1:72" ht="24.75" customHeight="1">
      <c r="A31" s="2950"/>
      <c r="B31" s="2950"/>
      <c r="D31" s="2985"/>
      <c r="E31" s="2985"/>
      <c r="F31" s="2985"/>
      <c r="G31" s="2985"/>
      <c r="H31" s="2985"/>
      <c r="I31" s="2985"/>
      <c r="J31" s="2986"/>
      <c r="K31" s="2986"/>
      <c r="L31" s="3646" t="s">
        <v>1019</v>
      </c>
      <c r="M31" s="3646"/>
      <c r="N31" s="3646"/>
      <c r="O31" s="3646"/>
      <c r="P31" s="2986"/>
      <c r="Q31" s="3646" t="s">
        <v>1020</v>
      </c>
      <c r="R31" s="3646"/>
      <c r="S31" s="3646"/>
      <c r="T31" s="3646"/>
      <c r="U31" s="2999"/>
      <c r="V31" s="2999"/>
      <c r="W31" s="2999"/>
      <c r="X31" s="3656" t="s">
        <v>1021</v>
      </c>
      <c r="Y31" s="3656"/>
      <c r="Z31" s="3656"/>
      <c r="AA31" s="3656"/>
      <c r="AB31" s="2986"/>
      <c r="AC31" s="3657" t="s">
        <v>1022</v>
      </c>
      <c r="AD31" s="3657"/>
      <c r="AE31" s="3657"/>
      <c r="AF31" s="3657"/>
      <c r="AG31" s="3012"/>
      <c r="AH31" s="3012"/>
      <c r="AI31" s="2999"/>
      <c r="AJ31" s="3658" t="s">
        <v>1023</v>
      </c>
      <c r="AK31" s="3013"/>
      <c r="AL31" s="3013"/>
      <c r="AM31" s="2986"/>
      <c r="AN31" s="3659" t="s">
        <v>1024</v>
      </c>
      <c r="AO31" s="3659"/>
      <c r="AP31" s="3659"/>
      <c r="AQ31" s="3659"/>
      <c r="AR31" s="2989"/>
      <c r="AS31" s="3660" t="s">
        <v>1025</v>
      </c>
      <c r="AT31" s="3660"/>
      <c r="AU31" s="3660"/>
      <c r="AV31" s="3660"/>
      <c r="AW31" s="2989"/>
      <c r="AX31" s="3659" t="s">
        <v>1026</v>
      </c>
      <c r="AY31" s="3659"/>
      <c r="AZ31" s="3659"/>
      <c r="BA31" s="3659"/>
      <c r="BB31" s="2985"/>
      <c r="BC31" s="2985"/>
      <c r="BD31" s="2985"/>
      <c r="BF31" s="3664"/>
      <c r="BG31" s="3010"/>
      <c r="BH31" s="3661" t="s">
        <v>1027</v>
      </c>
      <c r="BI31" s="3014"/>
      <c r="BJ31" s="3667" t="s">
        <v>1028</v>
      </c>
      <c r="BK31" s="3015"/>
      <c r="BL31" s="3667" t="s">
        <v>1029</v>
      </c>
      <c r="BM31" s="3015"/>
      <c r="BN31" s="3016"/>
      <c r="BO31" s="3664"/>
      <c r="BP31" s="2985"/>
      <c r="BQ31" s="3653" t="s">
        <v>1030</v>
      </c>
      <c r="BR31" s="3653" t="s">
        <v>493</v>
      </c>
      <c r="BS31" s="3653" t="s">
        <v>1031</v>
      </c>
      <c r="BT31" s="3653" t="s">
        <v>1032</v>
      </c>
    </row>
    <row r="32" spans="1:72" ht="19.5" customHeight="1">
      <c r="A32" s="2950"/>
      <c r="B32" s="2950"/>
      <c r="D32" s="2985"/>
      <c r="E32" s="2985"/>
      <c r="F32" s="2985"/>
      <c r="G32" s="2985"/>
      <c r="H32" s="2986"/>
      <c r="I32" s="2986"/>
      <c r="J32" s="2986"/>
      <c r="K32" s="2986"/>
      <c r="L32" s="3646"/>
      <c r="M32" s="3646"/>
      <c r="N32" s="3646"/>
      <c r="O32" s="3646"/>
      <c r="P32" s="2986"/>
      <c r="Q32" s="3646"/>
      <c r="R32" s="3646"/>
      <c r="S32" s="3646"/>
      <c r="T32" s="3646"/>
      <c r="U32" s="3017"/>
      <c r="V32" s="3017"/>
      <c r="W32" s="3017"/>
      <c r="X32" s="3656"/>
      <c r="Y32" s="3656"/>
      <c r="Z32" s="3656"/>
      <c r="AA32" s="3656"/>
      <c r="AB32" s="3018"/>
      <c r="AC32" s="3657"/>
      <c r="AD32" s="3657"/>
      <c r="AE32" s="3657"/>
      <c r="AF32" s="3657"/>
      <c r="AG32" s="3019"/>
      <c r="AH32" s="3019"/>
      <c r="AI32" s="3020"/>
      <c r="AJ32" s="3658"/>
      <c r="AK32" s="3013"/>
      <c r="AL32" s="3013"/>
      <c r="AM32" s="3021"/>
      <c r="AN32" s="3654">
        <f>IF('[1]Donnée d''entrée'!D31="oui",AL9*6500,0)</f>
        <v>143000</v>
      </c>
      <c r="AO32" s="3654"/>
      <c r="AP32" s="3654"/>
      <c r="AQ32" s="3654"/>
      <c r="AR32" s="3014"/>
      <c r="AS32" s="3654">
        <f>AL11*5000</f>
        <v>0</v>
      </c>
      <c r="AT32" s="3654"/>
      <c r="AU32" s="3654"/>
      <c r="AV32" s="3654"/>
      <c r="AW32" s="3014"/>
      <c r="AX32" s="3654">
        <f>15000*($AL$9-$AG$9-AA9)</f>
        <v>255000</v>
      </c>
      <c r="AY32" s="3654"/>
      <c r="AZ32" s="3654"/>
      <c r="BA32" s="3654"/>
      <c r="BB32" s="2985"/>
      <c r="BC32" s="2985"/>
      <c r="BD32" s="2985"/>
      <c r="BF32" s="3665"/>
      <c r="BG32" s="3010"/>
      <c r="BH32" s="3662"/>
      <c r="BI32" s="3014"/>
      <c r="BJ32" s="3668"/>
      <c r="BK32" s="3015"/>
      <c r="BL32" s="3668"/>
      <c r="BM32" s="3015"/>
      <c r="BN32" s="3016"/>
      <c r="BO32" s="3665"/>
      <c r="BP32" s="3022"/>
      <c r="BQ32" s="3653"/>
      <c r="BR32" s="3653"/>
      <c r="BS32" s="3653"/>
      <c r="BT32" s="3653"/>
    </row>
    <row r="33" spans="1:72" ht="5.25" customHeight="1">
      <c r="A33" s="2950"/>
      <c r="B33" s="2950"/>
      <c r="D33" s="2985"/>
      <c r="E33" s="2985"/>
      <c r="F33" s="2985"/>
      <c r="G33" s="2985"/>
      <c r="H33" s="2986"/>
      <c r="I33" s="2986"/>
      <c r="J33" s="2986"/>
      <c r="K33" s="2986"/>
      <c r="L33" s="2986"/>
      <c r="M33" s="2986"/>
      <c r="N33" s="2986"/>
      <c r="O33" s="2986"/>
      <c r="P33" s="2986"/>
      <c r="Q33" s="2986"/>
      <c r="R33" s="2986"/>
      <c r="S33" s="2986"/>
      <c r="T33" s="2986"/>
      <c r="U33" s="2999"/>
      <c r="V33" s="2999"/>
      <c r="W33" s="2999"/>
      <c r="X33" s="2986"/>
      <c r="Y33" s="2986"/>
      <c r="Z33" s="3006"/>
      <c r="AA33" s="2986"/>
      <c r="AB33" s="2986"/>
      <c r="AC33" s="2986"/>
      <c r="AD33" s="2986"/>
      <c r="AE33" s="2986"/>
      <c r="AF33" s="2986"/>
      <c r="AG33" s="3012"/>
      <c r="AH33" s="3012"/>
      <c r="AI33" s="2999"/>
      <c r="AJ33" s="2986"/>
      <c r="AK33" s="2986"/>
      <c r="AL33" s="2986"/>
      <c r="AM33" s="3023"/>
      <c r="AN33" s="2986"/>
      <c r="AO33" s="2986"/>
      <c r="AP33" s="2986"/>
      <c r="AQ33" s="2986"/>
      <c r="AR33" s="2986"/>
      <c r="AS33" s="2986"/>
      <c r="AT33" s="2986"/>
      <c r="AU33" s="2986"/>
      <c r="AV33" s="2986"/>
      <c r="AW33" s="2986"/>
      <c r="AX33" s="2986"/>
      <c r="AY33" s="2986"/>
      <c r="AZ33" s="2986"/>
      <c r="BA33" s="2985"/>
      <c r="BB33" s="2985"/>
      <c r="BC33" s="2985"/>
      <c r="BD33" s="2985"/>
      <c r="BF33" s="3024"/>
      <c r="BG33" s="3025"/>
      <c r="BH33" s="3025"/>
      <c r="BI33" s="3025"/>
      <c r="BJ33" s="3026"/>
      <c r="BK33" s="3026"/>
      <c r="BL33" s="3026"/>
      <c r="BM33" s="3026"/>
      <c r="BN33" s="3016"/>
      <c r="BO33" s="2985"/>
      <c r="BP33" s="3027"/>
      <c r="BQ33" s="3027"/>
      <c r="BR33" s="3027"/>
      <c r="BS33" s="3027"/>
      <c r="BT33" s="3027"/>
    </row>
    <row r="34" spans="1:72" ht="14.25" customHeight="1">
      <c r="A34" s="2950"/>
      <c r="B34" s="2950"/>
      <c r="D34" s="2985"/>
      <c r="E34" s="2985"/>
      <c r="F34" s="2985"/>
      <c r="G34" s="2985"/>
      <c r="H34" s="2986"/>
      <c r="I34" s="2986"/>
      <c r="J34" s="3028" t="s">
        <v>291</v>
      </c>
      <c r="K34" s="2986"/>
      <c r="L34" s="3647">
        <f>L36+L38+L40+L44</f>
        <v>1986170.5562583772</v>
      </c>
      <c r="M34" s="3648"/>
      <c r="N34" s="3648"/>
      <c r="O34" s="3649"/>
      <c r="P34" s="3029"/>
      <c r="Q34" s="3647">
        <f>Q36+Q38+Q40+Q44</f>
        <v>0</v>
      </c>
      <c r="R34" s="3648"/>
      <c r="S34" s="3648"/>
      <c r="T34" s="3649"/>
      <c r="U34" s="3030"/>
      <c r="V34" s="3030"/>
      <c r="W34" s="3030"/>
      <c r="X34" s="3650">
        <f>IFERROR(X36+X38+X40+X44,"")</f>
        <v>574906</v>
      </c>
      <c r="Y34" s="3651"/>
      <c r="Z34" s="3651"/>
      <c r="AA34" s="3652"/>
      <c r="AB34" s="3029"/>
      <c r="AC34" s="3650">
        <f>AC36+AC38+AC40+AC44</f>
        <v>574906</v>
      </c>
      <c r="AD34" s="3651"/>
      <c r="AE34" s="3651"/>
      <c r="AF34" s="3652"/>
      <c r="AG34" s="3031"/>
      <c r="AH34" s="3031"/>
      <c r="AI34" s="3032"/>
      <c r="AJ34" s="3033">
        <f>AM27-AC34-AN34-AX34-AS34</f>
        <v>995944.76726690773</v>
      </c>
      <c r="AK34" s="3034"/>
      <c r="AL34" s="3035"/>
      <c r="AM34" s="3036"/>
      <c r="AN34" s="3630">
        <f>AN36+AN38+AN40</f>
        <v>143000</v>
      </c>
      <c r="AO34" s="3631"/>
      <c r="AP34" s="3631"/>
      <c r="AQ34" s="3632"/>
      <c r="AR34" s="2995"/>
      <c r="AS34" s="3630"/>
      <c r="AT34" s="3631"/>
      <c r="AU34" s="3631"/>
      <c r="AV34" s="3632"/>
      <c r="AW34" s="2995"/>
      <c r="AX34" s="3630">
        <f>AX32</f>
        <v>255000</v>
      </c>
      <c r="AY34" s="3631"/>
      <c r="AZ34" s="3631"/>
      <c r="BA34" s="3632"/>
      <c r="BB34" s="2985"/>
      <c r="BC34" s="2985"/>
      <c r="BD34" s="2985"/>
      <c r="BF34" s="3037">
        <f>L34+Q34</f>
        <v>1986170.5562583772</v>
      </c>
      <c r="BG34" s="3038"/>
      <c r="BH34" s="3039">
        <f>AM22-Q34</f>
        <v>0</v>
      </c>
      <c r="BI34" s="3040"/>
      <c r="BJ34" s="3041">
        <f>AM20+AM24-L34</f>
        <v>0</v>
      </c>
      <c r="BK34" s="3042"/>
      <c r="BL34" s="3043">
        <f>BH34+BJ34</f>
        <v>0</v>
      </c>
      <c r="BM34" s="3042"/>
      <c r="BN34" s="3044"/>
      <c r="BO34" s="3045">
        <f>P20</f>
        <v>3955021.3235252849</v>
      </c>
      <c r="BP34" s="3046"/>
      <c r="BQ34" s="3046">
        <f>BQ36+BQ38+BQ40+BQ42+BQ44</f>
        <v>995944.76726690796</v>
      </c>
      <c r="BR34" s="3046"/>
      <c r="BS34" s="3046">
        <f>BS36+BS38+BS40+BS42+BS44</f>
        <v>995944.76726690796</v>
      </c>
      <c r="BT34" s="3046">
        <f>BT36+BT38+BT40+BT44</f>
        <v>0</v>
      </c>
    </row>
    <row r="35" spans="1:72" ht="10.5" customHeight="1">
      <c r="A35" s="2950"/>
      <c r="B35" s="2950"/>
      <c r="D35" s="2985"/>
      <c r="E35" s="2985"/>
      <c r="F35" s="2985"/>
      <c r="G35" s="2985"/>
      <c r="H35" s="2986"/>
      <c r="I35" s="2986"/>
      <c r="J35" s="2989"/>
      <c r="K35" s="2986"/>
      <c r="L35" s="2996"/>
      <c r="M35" s="2996"/>
      <c r="N35" s="2996"/>
      <c r="O35" s="2996"/>
      <c r="P35" s="2996"/>
      <c r="Q35" s="2996"/>
      <c r="R35" s="2996"/>
      <c r="S35" s="2996"/>
      <c r="T35" s="2996"/>
      <c r="U35" s="3047"/>
      <c r="V35" s="3048"/>
      <c r="W35" s="3047"/>
      <c r="X35" s="2996"/>
      <c r="Y35" s="2996"/>
      <c r="Z35" s="3049"/>
      <c r="AA35" s="2996"/>
      <c r="AB35" s="2996"/>
      <c r="AC35" s="2996"/>
      <c r="AD35" s="2996"/>
      <c r="AE35" s="2996"/>
      <c r="AF35" s="2995"/>
      <c r="AG35" s="3050"/>
      <c r="AH35" s="3050"/>
      <c r="AI35" s="3051"/>
      <c r="AJ35" s="2996"/>
      <c r="AK35" s="2995"/>
      <c r="AL35" s="2995"/>
      <c r="AM35" s="3036"/>
      <c r="AN35" s="2996"/>
      <c r="AO35" s="2996"/>
      <c r="AP35" s="2996"/>
      <c r="AQ35" s="2996"/>
      <c r="AR35" s="2996"/>
      <c r="AS35" s="2996"/>
      <c r="AT35" s="2996"/>
      <c r="AU35" s="2996"/>
      <c r="AV35" s="2996"/>
      <c r="AW35" s="2996"/>
      <c r="AX35" s="2996"/>
      <c r="AY35" s="2996"/>
      <c r="AZ35" s="2996"/>
      <c r="BA35" s="2996"/>
      <c r="BB35" s="2985"/>
      <c r="BC35" s="2985"/>
      <c r="BD35" s="2985"/>
      <c r="BF35" s="3052"/>
      <c r="BG35" s="3053"/>
      <c r="BH35" s="3040"/>
      <c r="BI35" s="3040"/>
      <c r="BJ35" s="3054"/>
      <c r="BK35" s="3054"/>
      <c r="BL35" s="3042"/>
      <c r="BM35" s="3042"/>
      <c r="BN35" s="3055"/>
      <c r="BO35" s="3056"/>
      <c r="BP35" s="3046"/>
      <c r="BQ35" s="3046"/>
      <c r="BR35" s="3046"/>
      <c r="BS35" s="3046"/>
      <c r="BT35" s="3046"/>
    </row>
    <row r="36" spans="1:72" ht="13.5" customHeight="1">
      <c r="A36" s="2950"/>
      <c r="B36" s="2950"/>
      <c r="D36" s="2985"/>
      <c r="E36" s="3646" t="s">
        <v>1033</v>
      </c>
      <c r="F36" s="3646"/>
      <c r="G36" s="2985"/>
      <c r="H36" s="2986"/>
      <c r="I36" s="2986"/>
      <c r="J36" s="2993" t="s">
        <v>1034</v>
      </c>
      <c r="K36" s="2986"/>
      <c r="L36" s="3627">
        <f>'FFD GLOBALE_CDC'!H32+'FFD GLOBALE_CDC'!H39</f>
        <v>1638839.933992024</v>
      </c>
      <c r="M36" s="3628"/>
      <c r="N36" s="3628"/>
      <c r="O36" s="3629"/>
      <c r="P36" s="2995"/>
      <c r="Q36" s="3630"/>
      <c r="R36" s="3631"/>
      <c r="S36" s="3631"/>
      <c r="T36" s="3632"/>
      <c r="U36" s="3057">
        <f>IFERROR(IF($AL$13&gt;0,$P$26*$X$13/$AL$13,$P$26*$X$9/$AL$9),"")</f>
        <v>483076.55272779043</v>
      </c>
      <c r="V36" s="3058">
        <f>IFERROR(IF(BF36+BJ36+U36+AN36+AS36+AX36&gt;=BO36,ROUND(BO36-BF36-BJ36-AN36-AS36-AX36,0),ROUND(U36,0)),"")</f>
        <v>483077</v>
      </c>
      <c r="W36" s="3058"/>
      <c r="X36" s="3059">
        <f>IF(IF(AI36&gt;=0,V36,V36+AI36)&lt;0,"Surfinancement*",IF(AI36&gt;=0,V36,V36+AI36))</f>
        <v>483077</v>
      </c>
      <c r="Y36" s="3060"/>
      <c r="Z36" s="3060"/>
      <c r="AA36" s="3061"/>
      <c r="AB36" s="2995"/>
      <c r="AC36" s="3062">
        <f>V36</f>
        <v>483077</v>
      </c>
      <c r="AD36" s="3063"/>
      <c r="AE36" s="3063"/>
      <c r="AF36" s="3064"/>
      <c r="AG36" s="3065">
        <f>IFERROR($BO$36-$BL$36-$BF$36-$AX$36-$AN$36-AS36-$AC$36,"")</f>
        <v>835870.81554180896</v>
      </c>
      <c r="AH36" s="3066">
        <f>IF(AG36&gt;0,IF(AL13&gt;0,X13,X9),0)</f>
        <v>1475.5150000000001</v>
      </c>
      <c r="AI36" s="3065">
        <f>IF(AH36=0,0,AG36+AG49*AH36/(AH36+AH38+AH40+AH44))</f>
        <v>835870.81554180896</v>
      </c>
      <c r="AJ36" s="3033">
        <f>IF(AI36&lt;0,ROUND(X36-AC36,0),AI36)</f>
        <v>835870.81554180896</v>
      </c>
      <c r="AK36" s="3034"/>
      <c r="AL36" s="3035"/>
      <c r="AM36" s="3036"/>
      <c r="AN36" s="3638">
        <f>Bdgt!R163</f>
        <v>110500</v>
      </c>
      <c r="AO36" s="3639"/>
      <c r="AP36" s="3639"/>
      <c r="AQ36" s="3640"/>
      <c r="AR36" s="3067"/>
      <c r="AS36" s="3638">
        <f>IFERROR($AS$34*X11/SUM($X$11:$AF$11),0)</f>
        <v>0</v>
      </c>
      <c r="AT36" s="3639"/>
      <c r="AU36" s="3639"/>
      <c r="AV36" s="3640"/>
      <c r="AW36" s="3067"/>
      <c r="AX36" s="3638">
        <f>Bdgt!R164</f>
        <v>255000</v>
      </c>
      <c r="AY36" s="3639"/>
      <c r="AZ36" s="3639"/>
      <c r="BA36" s="3640"/>
      <c r="BB36" s="2997"/>
      <c r="BC36" s="2997"/>
      <c r="BD36" s="2997"/>
      <c r="BF36" s="3037">
        <f>L36+Q36</f>
        <v>1638839.933992024</v>
      </c>
      <c r="BG36" s="3038"/>
      <c r="BH36" s="3068">
        <f>IFERROR(IF(AL13&gt;0,BH34*X13/(AL13-AD13),BH34*X9/(AL9-AD9)),0)</f>
        <v>0</v>
      </c>
      <c r="BI36" s="3069"/>
      <c r="BJ36" s="3070">
        <f>IFERROR(IF(AL13&gt;0,BJ34*X13/AL13,BJ34*X9/AL9),0)</f>
        <v>0</v>
      </c>
      <c r="BK36" s="3054"/>
      <c r="BL36" s="3043">
        <f>BH36+BJ36</f>
        <v>0</v>
      </c>
      <c r="BM36" s="3042"/>
      <c r="BN36" s="3055"/>
      <c r="BO36" s="3045">
        <f>IFERROR(IF(AL13&gt;0,($BO$34-BO40)*X13/(AL13-AD13),($BO$34-BO40)*X9/(AL9-AD9)),0)</f>
        <v>3323287.749533833</v>
      </c>
      <c r="BP36" s="3046"/>
      <c r="BQ36" s="3046">
        <f>AG36</f>
        <v>835870.81554180896</v>
      </c>
      <c r="BR36" s="3071">
        <f>AH36</f>
        <v>1475.5150000000001</v>
      </c>
      <c r="BS36" s="3046">
        <f>AI36</f>
        <v>835870.81554180896</v>
      </c>
      <c r="BT36" s="3046">
        <f>BO36-BS36-BF36-AX36-AN36-AS36-AC36</f>
        <v>0</v>
      </c>
    </row>
    <row r="37" spans="1:72" ht="4.5" customHeight="1">
      <c r="A37" s="2950"/>
      <c r="B37" s="2950"/>
      <c r="D37" s="3072"/>
      <c r="E37" s="3646"/>
      <c r="F37" s="3646"/>
      <c r="G37" s="2985"/>
      <c r="H37" s="2986"/>
      <c r="I37" s="2986"/>
      <c r="J37" s="2993"/>
      <c r="K37" s="2986"/>
      <c r="L37" s="3073"/>
      <c r="M37" s="3073"/>
      <c r="N37" s="3073"/>
      <c r="O37" s="3073"/>
      <c r="P37" s="3073"/>
      <c r="Q37" s="3073"/>
      <c r="R37" s="3073"/>
      <c r="S37" s="3073"/>
      <c r="T37" s="3073"/>
      <c r="U37" s="3047"/>
      <c r="V37" s="3074"/>
      <c r="W37" s="3075"/>
      <c r="X37" s="2996"/>
      <c r="Y37" s="2996"/>
      <c r="Z37" s="3076"/>
      <c r="AA37" s="2996"/>
      <c r="AB37" s="2996"/>
      <c r="AC37" s="2996"/>
      <c r="AD37" s="2996"/>
      <c r="AE37" s="2996"/>
      <c r="AF37" s="2996"/>
      <c r="AG37" s="3077"/>
      <c r="AH37" s="3066"/>
      <c r="AI37" s="3078"/>
      <c r="AJ37" s="2996"/>
      <c r="AK37" s="2996"/>
      <c r="AL37" s="2996"/>
      <c r="AM37" s="3036"/>
      <c r="AN37" s="3079"/>
      <c r="AO37" s="3079"/>
      <c r="AP37" s="3079"/>
      <c r="AQ37" s="3079"/>
      <c r="AR37" s="3079"/>
      <c r="AS37" s="3079"/>
      <c r="AT37" s="3079"/>
      <c r="AU37" s="3079"/>
      <c r="AV37" s="3079"/>
      <c r="AW37" s="3079"/>
      <c r="AX37" s="3079"/>
      <c r="AY37" s="3079"/>
      <c r="AZ37" s="3079"/>
      <c r="BA37" s="3079"/>
      <c r="BB37" s="2997"/>
      <c r="BC37" s="2997"/>
      <c r="BD37" s="2997"/>
      <c r="BF37" s="3052"/>
      <c r="BG37" s="3053"/>
      <c r="BH37" s="3069"/>
      <c r="BI37" s="3069"/>
      <c r="BJ37" s="3080"/>
      <c r="BK37" s="3054"/>
      <c r="BL37" s="3042"/>
      <c r="BM37" s="3042"/>
      <c r="BN37" s="3055"/>
      <c r="BO37" s="3056"/>
      <c r="BP37" s="3046"/>
      <c r="BQ37" s="3046"/>
      <c r="BR37" s="3071"/>
      <c r="BS37" s="3046"/>
      <c r="BT37" s="3046"/>
    </row>
    <row r="38" spans="1:72" ht="13.5" customHeight="1">
      <c r="A38" s="2950"/>
      <c r="B38" s="2950"/>
      <c r="D38" s="3072"/>
      <c r="E38" s="3646"/>
      <c r="F38" s="3646"/>
      <c r="G38" s="2985"/>
      <c r="H38" s="2986"/>
      <c r="I38" s="2986"/>
      <c r="J38" s="2993" t="s">
        <v>1035</v>
      </c>
      <c r="K38" s="2986"/>
      <c r="L38" s="3627">
        <f>'FFD GLOBALE_CDC'!I32+'FFD GLOBALE_CDC'!I39</f>
        <v>347330.62226635305</v>
      </c>
      <c r="M38" s="3628"/>
      <c r="N38" s="3628"/>
      <c r="O38" s="3629"/>
      <c r="P38" s="2995"/>
      <c r="Q38" s="3630"/>
      <c r="R38" s="3631"/>
      <c r="S38" s="3631"/>
      <c r="T38" s="3632"/>
      <c r="U38" s="3057">
        <f>IFERROR(IF($AL$13&gt;0,$P$26*$AA$13/$AL$13,$P$26*$AA$9/$AL$9),"")</f>
        <v>91829.447272209567</v>
      </c>
      <c r="V38" s="3058">
        <f>IFERROR(IF(BF38+BJ38+U38+AN38+AS38+AX38&gt;=BO38,ROUND(BO38-BF38-BJ38-AN38-AS38-AX38,0),ROUND(U38,0)),"")</f>
        <v>91829</v>
      </c>
      <c r="W38" s="3058"/>
      <c r="X38" s="3081">
        <f>IF(IF(AI38&gt;=0,V38,V38+AI38)&lt;0,"Surfinancement*",IF(AI38&gt;=0,V38,V38+AI38))</f>
        <v>91829</v>
      </c>
      <c r="Y38" s="3082"/>
      <c r="Z38" s="3082"/>
      <c r="AA38" s="3083"/>
      <c r="AB38" s="2995"/>
      <c r="AC38" s="3062">
        <f>V38</f>
        <v>91829</v>
      </c>
      <c r="AD38" s="3063"/>
      <c r="AE38" s="3063"/>
      <c r="AF38" s="3064"/>
      <c r="AG38" s="3065">
        <f>IFERROR($BO$38-$BL$38-$BF$38-$AX$38-$AN$38-AS38-$AC$38,"")</f>
        <v>160073.95172509894</v>
      </c>
      <c r="AH38" s="3066">
        <f>IF(AG38&gt;0,IF(AL13&gt;0,AA13,AA9),0)</f>
        <v>280.48500000000001</v>
      </c>
      <c r="AI38" s="3065">
        <f>IF(AH38=0,0,AG38+$AG$49*AH38/($AH$36+$AH$38+$AH$40+$AH$44))</f>
        <v>160073.95172509894</v>
      </c>
      <c r="AJ38" s="3033">
        <f>IF(AI38&lt;0,ROUND(X38-AC38,0),AI38)</f>
        <v>160073.95172509894</v>
      </c>
      <c r="AK38" s="3034"/>
      <c r="AL38" s="3035"/>
      <c r="AM38" s="3036"/>
      <c r="AN38" s="3638">
        <f>Bdgt!V163</f>
        <v>32500</v>
      </c>
      <c r="AO38" s="3639"/>
      <c r="AP38" s="3639"/>
      <c r="AQ38" s="3640"/>
      <c r="AR38" s="3067"/>
      <c r="AS38" s="3638">
        <f>IFERROR($AS$34*AA11/SUM($X$11:$AF$11),0)</f>
        <v>0</v>
      </c>
      <c r="AT38" s="3639"/>
      <c r="AU38" s="3639"/>
      <c r="AV38" s="3640"/>
      <c r="AW38" s="3067"/>
      <c r="AX38" s="3638">
        <f>Bdgt!V164</f>
        <v>0</v>
      </c>
      <c r="AY38" s="3639"/>
      <c r="AZ38" s="3639"/>
      <c r="BA38" s="3640"/>
      <c r="BB38" s="2997"/>
      <c r="BC38" s="2997"/>
      <c r="BD38" s="2997"/>
      <c r="BF38" s="3037">
        <f>L38+Q38</f>
        <v>347330.62226635305</v>
      </c>
      <c r="BG38" s="3053"/>
      <c r="BH38" s="3068">
        <f>IFERROR(IF(AL13&gt;0,BH34*AA13/(AL13-AD13),BH34*AA9/(AL9-AD9)),0)</f>
        <v>0</v>
      </c>
      <c r="BI38" s="3069"/>
      <c r="BJ38" s="3070">
        <f>IFERROR(IF(AL13&gt;0,BJ34*AA13/AL13,BJ34*AA9/AL9),0)</f>
        <v>0</v>
      </c>
      <c r="BK38" s="3054"/>
      <c r="BL38" s="3043">
        <f t="shared" ref="BL38" si="0">BH38+BJ38</f>
        <v>0</v>
      </c>
      <c r="BM38" s="3042"/>
      <c r="BN38" s="3055"/>
      <c r="BO38" s="3045">
        <f>IFERROR(IF(AL13&gt;0,($BO$34-BO40)*AA13/(AL13-AD13),($BO$34-$BO$40)*AA9/(AL9-AD9)),0)</f>
        <v>631733.57399145199</v>
      </c>
      <c r="BP38" s="3046"/>
      <c r="BQ38" s="3046">
        <f>AG38</f>
        <v>160073.95172509894</v>
      </c>
      <c r="BR38" s="3071">
        <f>AH38</f>
        <v>280.48500000000001</v>
      </c>
      <c r="BS38" s="3046">
        <f>AI38</f>
        <v>160073.95172509894</v>
      </c>
      <c r="BT38" s="3046">
        <f>BO38-BS38-BF38-AX38-AN38-AS38-AC38</f>
        <v>0</v>
      </c>
    </row>
    <row r="39" spans="1:72" ht="4.5" customHeight="1">
      <c r="A39" s="2950"/>
      <c r="B39" s="2950"/>
      <c r="D39" s="2985"/>
      <c r="E39" s="2985"/>
      <c r="F39" s="2985"/>
      <c r="G39" s="2985"/>
      <c r="H39" s="2986"/>
      <c r="I39" s="2986"/>
      <c r="J39" s="2993"/>
      <c r="K39" s="2986"/>
      <c r="L39" s="3073"/>
      <c r="M39" s="3073"/>
      <c r="N39" s="3073"/>
      <c r="O39" s="3073"/>
      <c r="P39" s="3073"/>
      <c r="Q39" s="3073"/>
      <c r="R39" s="3073"/>
      <c r="S39" s="2995"/>
      <c r="T39" s="2995"/>
      <c r="U39" s="3057"/>
      <c r="V39" s="3058"/>
      <c r="W39" s="3058"/>
      <c r="X39" s="2995"/>
      <c r="Y39" s="2995"/>
      <c r="Z39" s="3076"/>
      <c r="AA39" s="2995"/>
      <c r="AB39" s="2995"/>
      <c r="AC39" s="2995"/>
      <c r="AD39" s="2995"/>
      <c r="AE39" s="2995"/>
      <c r="AF39" s="2996"/>
      <c r="AG39" s="3084"/>
      <c r="AH39" s="3066"/>
      <c r="AI39" s="3084"/>
      <c r="AJ39" s="2996"/>
      <c r="AK39" s="2996"/>
      <c r="AL39" s="2996"/>
      <c r="AM39" s="3036"/>
      <c r="AN39" s="3067"/>
      <c r="AO39" s="3067"/>
      <c r="AP39" s="3067"/>
      <c r="AQ39" s="3067"/>
      <c r="AR39" s="3067"/>
      <c r="AS39" s="3067"/>
      <c r="AT39" s="3067"/>
      <c r="AU39" s="3067"/>
      <c r="AV39" s="3067"/>
      <c r="AW39" s="3067"/>
      <c r="AX39" s="3067"/>
      <c r="AY39" s="3067"/>
      <c r="AZ39" s="3067"/>
      <c r="BA39" s="3067"/>
      <c r="BB39" s="2997"/>
      <c r="BC39" s="2997"/>
      <c r="BD39" s="2997"/>
      <c r="BF39" s="3053"/>
      <c r="BG39" s="3053"/>
      <c r="BH39" s="3069"/>
      <c r="BI39" s="3069"/>
      <c r="BJ39" s="3080"/>
      <c r="BK39" s="3054"/>
      <c r="BL39" s="3042"/>
      <c r="BM39" s="3042"/>
      <c r="BN39" s="3055"/>
      <c r="BO39" s="3056"/>
      <c r="BP39" s="3046"/>
      <c r="BQ39" s="3046"/>
      <c r="BR39" s="3071"/>
      <c r="BS39" s="3046"/>
      <c r="BT39" s="3046"/>
    </row>
    <row r="40" spans="1:72" ht="13.5" customHeight="1">
      <c r="A40" s="2950"/>
      <c r="B40" s="2950"/>
      <c r="D40" s="2985"/>
      <c r="E40" s="3641">
        <v>0.52</v>
      </c>
      <c r="F40" s="3642"/>
      <c r="G40" s="2985"/>
      <c r="H40" s="2986"/>
      <c r="I40" s="2986"/>
      <c r="J40" s="2993" t="s">
        <v>757</v>
      </c>
      <c r="K40" s="2986"/>
      <c r="L40" s="3627"/>
      <c r="M40" s="3628"/>
      <c r="N40" s="3628"/>
      <c r="O40" s="3629"/>
      <c r="P40" s="2995"/>
      <c r="Q40" s="3630"/>
      <c r="R40" s="3631"/>
      <c r="S40" s="3631"/>
      <c r="T40" s="3632"/>
      <c r="U40" s="3057">
        <f>IFERROR(IF($AL$13&gt;0,$P$26*$AD$13/$AL$13,$P$26*$AD$9/$AL$9),"")</f>
        <v>0</v>
      </c>
      <c r="V40" s="3058">
        <f>IFERROR(IF(BF40+BL40+U40+AN40+AS40+AX40&gt;=BO40,ROUND(BO40-BF40-BL40-AN40-AS40-AX40,0),ROUND(U40,0)),"")</f>
        <v>0</v>
      </c>
      <c r="W40" s="3058"/>
      <c r="X40" s="3085">
        <f>IF(AI40&gt;=0,V40,V40+AI40)</f>
        <v>0</v>
      </c>
      <c r="Y40" s="3086"/>
      <c r="Z40" s="3086"/>
      <c r="AA40" s="3087"/>
      <c r="AB40" s="2995"/>
      <c r="AC40" s="3062">
        <f>V40</f>
        <v>0</v>
      </c>
      <c r="AD40" s="3063"/>
      <c r="AE40" s="3063"/>
      <c r="AF40" s="3064"/>
      <c r="AG40" s="3088">
        <f>IFERROR($P$22*$E$40-$AC$40,"")</f>
        <v>0</v>
      </c>
      <c r="AH40" s="3066">
        <f>IF(AG42&gt;0,IF(AL13&gt;0,AD13,AD9),0)</f>
        <v>0</v>
      </c>
      <c r="AI40" s="3065">
        <f>AG40</f>
        <v>0</v>
      </c>
      <c r="AJ40" s="3033">
        <f>AI40</f>
        <v>0</v>
      </c>
      <c r="AK40" s="3034"/>
      <c r="AL40" s="3035"/>
      <c r="AM40" s="3036"/>
      <c r="AN40" s="3643">
        <f>IFERROR($AO$34*N_PLS/SUM(W9:AE9),"")</f>
        <v>0</v>
      </c>
      <c r="AO40" s="3644"/>
      <c r="AP40" s="3644"/>
      <c r="AQ40" s="3645"/>
      <c r="AR40" s="3067"/>
      <c r="AS40" s="3638">
        <f>IFERROR($AS$34*AD11/SUM($X$11:$AF$11),0)</f>
        <v>0</v>
      </c>
      <c r="AT40" s="3639"/>
      <c r="AU40" s="3639"/>
      <c r="AV40" s="3640"/>
      <c r="AW40" s="3067"/>
      <c r="AX40" s="3643">
        <f>IFERROR($AX$34*N_PLS/SUM($X$9:$AF$9),"")</f>
        <v>0</v>
      </c>
      <c r="AY40" s="3644"/>
      <c r="AZ40" s="3644"/>
      <c r="BA40" s="3645"/>
      <c r="BB40" s="2997"/>
      <c r="BC40" s="2997"/>
      <c r="BD40" s="2997"/>
      <c r="BF40" s="3037">
        <f>L40+Q40</f>
        <v>0</v>
      </c>
      <c r="BG40" s="3053"/>
      <c r="BH40" s="3069"/>
      <c r="BI40" s="3069"/>
      <c r="BJ40" s="3070">
        <f>IFERROR(IF(AL13&gt;0,BJ34*AD13/AL13,BJ34*AD9/AL9),0)</f>
        <v>0</v>
      </c>
      <c r="BK40" s="3054"/>
      <c r="BL40" s="3043">
        <f>BH40+BJ40</f>
        <v>0</v>
      </c>
      <c r="BM40" s="3042"/>
      <c r="BN40" s="3055"/>
      <c r="BO40" s="3045">
        <f>P22</f>
        <v>0</v>
      </c>
      <c r="BP40" s="3046"/>
      <c r="BQ40" s="3046">
        <f>AG40</f>
        <v>0</v>
      </c>
      <c r="BR40" s="3071">
        <f>AH40</f>
        <v>0</v>
      </c>
      <c r="BS40" s="3046">
        <f>AI40</f>
        <v>0</v>
      </c>
      <c r="BT40" s="3046">
        <f>BO40-BS40-BF40-AX40-AN40-AS40-AC40-BS42</f>
        <v>0</v>
      </c>
    </row>
    <row r="41" spans="1:72" ht="4.5" customHeight="1">
      <c r="A41" s="2950"/>
      <c r="B41" s="2950"/>
      <c r="D41" s="2985"/>
      <c r="E41" s="2985"/>
      <c r="F41" s="2985"/>
      <c r="G41" s="2985"/>
      <c r="H41" s="2986"/>
      <c r="I41" s="2986"/>
      <c r="J41" s="2993"/>
      <c r="K41" s="2986"/>
      <c r="L41" s="3073"/>
      <c r="M41" s="3073"/>
      <c r="N41" s="3073"/>
      <c r="O41" s="3073"/>
      <c r="P41" s="3073"/>
      <c r="Q41" s="3073"/>
      <c r="R41" s="3073"/>
      <c r="S41" s="2995"/>
      <c r="T41" s="2995"/>
      <c r="U41" s="3057"/>
      <c r="V41" s="3089"/>
      <c r="W41" s="3058"/>
      <c r="X41" s="2995"/>
      <c r="Y41" s="2995"/>
      <c r="Z41" s="3076"/>
      <c r="AA41" s="2995"/>
      <c r="AB41" s="2995"/>
      <c r="AC41" s="2995"/>
      <c r="AD41" s="2995"/>
      <c r="AE41" s="2995"/>
      <c r="AF41" s="2996"/>
      <c r="AG41" s="3090"/>
      <c r="AH41" s="3066"/>
      <c r="AI41" s="3084"/>
      <c r="AJ41" s="2996"/>
      <c r="AK41" s="2996"/>
      <c r="AL41" s="2996"/>
      <c r="AM41" s="3036"/>
      <c r="AN41" s="3091"/>
      <c r="AO41" s="3091"/>
      <c r="AP41" s="3091"/>
      <c r="AQ41" s="3091"/>
      <c r="AR41" s="3091"/>
      <c r="AS41" s="3091"/>
      <c r="AT41" s="3091"/>
      <c r="AU41" s="3091"/>
      <c r="AV41" s="3091"/>
      <c r="AW41" s="3091"/>
      <c r="AX41" s="3090"/>
      <c r="AY41" s="3091"/>
      <c r="AZ41" s="3091"/>
      <c r="BA41" s="3091"/>
      <c r="BB41" s="2985"/>
      <c r="BC41" s="2985"/>
      <c r="BD41" s="2985"/>
      <c r="BF41" s="3040"/>
      <c r="BG41" s="3040"/>
      <c r="BH41" s="3069"/>
      <c r="BI41" s="3069"/>
      <c r="BJ41" s="3054"/>
      <c r="BK41" s="3054"/>
      <c r="BL41" s="3042"/>
      <c r="BM41" s="3042"/>
      <c r="BN41" s="3092"/>
      <c r="BO41" s="3056"/>
      <c r="BP41" s="3046"/>
      <c r="BQ41" s="3046"/>
      <c r="BR41" s="3071"/>
      <c r="BS41" s="3046"/>
      <c r="BT41" s="3046"/>
    </row>
    <row r="42" spans="1:72" ht="14.25" customHeight="1">
      <c r="A42" s="2950"/>
      <c r="B42" s="2950"/>
      <c r="D42" s="2985"/>
      <c r="E42" s="2985"/>
      <c r="F42" s="2985"/>
      <c r="G42" s="2985"/>
      <c r="H42" s="2986"/>
      <c r="I42" s="2986"/>
      <c r="J42" s="2993" t="s">
        <v>1036</v>
      </c>
      <c r="K42" s="2986"/>
      <c r="L42" s="3073"/>
      <c r="M42" s="2995"/>
      <c r="N42" s="2995"/>
      <c r="O42" s="2995"/>
      <c r="P42" s="2995"/>
      <c r="Q42" s="2995"/>
      <c r="R42" s="3073"/>
      <c r="S42" s="2995"/>
      <c r="T42" s="2995"/>
      <c r="U42" s="3057"/>
      <c r="V42" s="3089"/>
      <c r="W42" s="3058"/>
      <c r="X42" s="2995"/>
      <c r="Y42" s="2995"/>
      <c r="Z42" s="3049"/>
      <c r="AA42" s="2995"/>
      <c r="AB42" s="2995"/>
      <c r="AC42" s="3625"/>
      <c r="AD42" s="3625"/>
      <c r="AE42" s="3625"/>
      <c r="AF42" s="3625"/>
      <c r="AG42" s="3088">
        <f>IFERROR($BO$40-$BL$40-$BF$40-$AX$40-$AN$40-AS40-$AJ$40-$AC$40,"")</f>
        <v>0</v>
      </c>
      <c r="AH42" s="3066"/>
      <c r="AI42" s="3065">
        <f>IF(AH40=0,0,AG42+$AG$49*AH40/($AH$36+$AH$38+$AH$40+$AH$44))</f>
        <v>0</v>
      </c>
      <c r="AJ42" s="3033">
        <f>IF(AI42&lt;0,ROUND(X40-AC40,0),AI42)</f>
        <v>0</v>
      </c>
      <c r="AK42" s="3034"/>
      <c r="AL42" s="3035"/>
      <c r="AM42" s="2996"/>
      <c r="AN42" s="3626" t="str">
        <f>IF(OR(AJ40&gt;AJ34,AC34&gt;X34,AJ42&lt;0),"Valeur erronée dans le plan de financement","")</f>
        <v/>
      </c>
      <c r="AO42" s="3626"/>
      <c r="AP42" s="3626"/>
      <c r="AQ42" s="3626"/>
      <c r="AR42" s="3626"/>
      <c r="AS42" s="3626"/>
      <c r="AT42" s="3626"/>
      <c r="AU42" s="3626"/>
      <c r="AV42" s="3626"/>
      <c r="AW42" s="3626"/>
      <c r="AX42" s="3626"/>
      <c r="AY42" s="3626"/>
      <c r="AZ42" s="3626"/>
      <c r="BA42" s="3626"/>
      <c r="BB42" s="2985"/>
      <c r="BC42" s="2985"/>
      <c r="BD42" s="2985"/>
      <c r="BF42" s="3040"/>
      <c r="BG42" s="3040"/>
      <c r="BH42" s="3014"/>
      <c r="BI42" s="3014"/>
      <c r="BJ42" s="3054"/>
      <c r="BK42" s="3054"/>
      <c r="BL42" s="3042"/>
      <c r="BM42" s="3042"/>
      <c r="BN42" s="3092"/>
      <c r="BO42" s="3056"/>
      <c r="BP42" s="3046"/>
      <c r="BQ42" s="3046">
        <f>AG42</f>
        <v>0</v>
      </c>
      <c r="BR42" s="3071">
        <f>AH42</f>
        <v>0</v>
      </c>
      <c r="BS42" s="3046">
        <f>AI42</f>
        <v>0</v>
      </c>
      <c r="BT42" s="3046"/>
    </row>
    <row r="43" spans="1:72" ht="4.5" customHeight="1">
      <c r="A43" s="2950"/>
      <c r="B43" s="2950"/>
      <c r="D43" s="2985"/>
      <c r="E43" s="2985"/>
      <c r="F43" s="2985"/>
      <c r="G43" s="2985"/>
      <c r="H43" s="2986"/>
      <c r="I43" s="2986"/>
      <c r="J43" s="2993"/>
      <c r="K43" s="2986"/>
      <c r="L43" s="3073"/>
      <c r="M43" s="3093"/>
      <c r="N43" s="3093"/>
      <c r="O43" s="3093"/>
      <c r="P43" s="3093"/>
      <c r="Q43" s="3093"/>
      <c r="R43" s="3093"/>
      <c r="S43" s="3093"/>
      <c r="T43" s="3093"/>
      <c r="U43" s="3047"/>
      <c r="V43" s="3074"/>
      <c r="W43" s="3075"/>
      <c r="X43" s="2996"/>
      <c r="Y43" s="2996"/>
      <c r="Z43" s="2996"/>
      <c r="AA43" s="2996"/>
      <c r="AB43" s="2996"/>
      <c r="AC43" s="2996"/>
      <c r="AD43" s="2996"/>
      <c r="AE43" s="2996"/>
      <c r="AF43" s="2996"/>
      <c r="AG43" s="3090"/>
      <c r="AH43" s="3066"/>
      <c r="AI43" s="3084"/>
      <c r="AJ43" s="2996"/>
      <c r="AK43" s="2996"/>
      <c r="AL43" s="2996"/>
      <c r="AM43" s="2996"/>
      <c r="AN43" s="3626"/>
      <c r="AO43" s="3626"/>
      <c r="AP43" s="3626"/>
      <c r="AQ43" s="3626"/>
      <c r="AR43" s="3626"/>
      <c r="AS43" s="3626"/>
      <c r="AT43" s="3626"/>
      <c r="AU43" s="3626"/>
      <c r="AV43" s="3626"/>
      <c r="AW43" s="3626"/>
      <c r="AX43" s="3626"/>
      <c r="AY43" s="3626"/>
      <c r="AZ43" s="3626"/>
      <c r="BA43" s="3626"/>
      <c r="BB43" s="2986"/>
      <c r="BC43" s="2985"/>
      <c r="BD43" s="2985"/>
      <c r="BF43" s="3040"/>
      <c r="BG43" s="3040"/>
      <c r="BH43" s="3069"/>
      <c r="BI43" s="3069"/>
      <c r="BJ43" s="3054"/>
      <c r="BK43" s="3054"/>
      <c r="BL43" s="3042"/>
      <c r="BM43" s="3042"/>
      <c r="BN43" s="3092"/>
      <c r="BO43" s="3056"/>
      <c r="BP43" s="3046"/>
      <c r="BQ43" s="3046"/>
      <c r="BR43" s="3071"/>
      <c r="BS43" s="3046"/>
      <c r="BT43" s="3046"/>
    </row>
    <row r="44" spans="1:72" ht="14.25" customHeight="1">
      <c r="A44" s="2950"/>
      <c r="B44" s="2950"/>
      <c r="D44" s="2985"/>
      <c r="E44" s="2985"/>
      <c r="F44" s="2985"/>
      <c r="G44" s="2985"/>
      <c r="H44" s="2986"/>
      <c r="I44" s="2986"/>
      <c r="J44" s="2993" t="s">
        <v>1037</v>
      </c>
      <c r="K44" s="2986"/>
      <c r="L44" s="3627"/>
      <c r="M44" s="3628"/>
      <c r="N44" s="3628"/>
      <c r="O44" s="3629"/>
      <c r="P44" s="2995"/>
      <c r="Q44" s="3630"/>
      <c r="R44" s="3631"/>
      <c r="S44" s="3631"/>
      <c r="T44" s="3632"/>
      <c r="U44" s="3057">
        <f>IFERROR(IF($AL$13&gt;0,$P$26*$AG$13/$AL$13,$P$26*$AG$9/$AL$9),"")</f>
        <v>0</v>
      </c>
      <c r="V44" s="3089">
        <f>IFERROR(IF(BF44+BJ44+U44&gt;=BO44,ROUND(BO44-BF44-BJ44,0),ROUND(U44,0)),"")</f>
        <v>0</v>
      </c>
      <c r="W44" s="3058"/>
      <c r="X44" s="3633">
        <f>IF(IF(AI44&gt;=0,V44,V44+AI44)&lt;0,"Surfinancement*",IF(AI44&gt;=0,V44,V44+AI44))</f>
        <v>0</v>
      </c>
      <c r="Y44" s="3634"/>
      <c r="Z44" s="3634"/>
      <c r="AA44" s="3635"/>
      <c r="AB44" s="2995"/>
      <c r="AC44" s="3062"/>
      <c r="AD44" s="3063"/>
      <c r="AE44" s="3063"/>
      <c r="AF44" s="3064"/>
      <c r="AG44" s="3088">
        <f>IFERROR($BO$44-$BL$44-$BF$44-$AX$44-$AN$44-$AC$44,"")</f>
        <v>0</v>
      </c>
      <c r="AH44" s="3066">
        <f>IF(AG44&gt;0,IF(AL13&gt;0,AG13,AG9),0)</f>
        <v>0</v>
      </c>
      <c r="AI44" s="3065">
        <f>IF(AH44=0,0,AG44+$AG$49*AH44/($AH$36+$AH$38+$AH$40+$AH$44))</f>
        <v>0</v>
      </c>
      <c r="AJ44" s="3033">
        <f>IF(AI44&lt;0,ROUND(X44-AC44,0),AI44)</f>
        <v>0</v>
      </c>
      <c r="AK44" s="3034"/>
      <c r="AL44" s="3035"/>
      <c r="AM44" s="2996"/>
      <c r="AN44" s="3626"/>
      <c r="AO44" s="3626"/>
      <c r="AP44" s="3626"/>
      <c r="AQ44" s="3626"/>
      <c r="AR44" s="3626"/>
      <c r="AS44" s="3626"/>
      <c r="AT44" s="3626"/>
      <c r="AU44" s="3626"/>
      <c r="AV44" s="3626"/>
      <c r="AW44" s="3626"/>
      <c r="AX44" s="3626"/>
      <c r="AY44" s="3626"/>
      <c r="AZ44" s="3626"/>
      <c r="BA44" s="3626"/>
      <c r="BB44" s="2986"/>
      <c r="BC44" s="2985"/>
      <c r="BD44" s="2985"/>
      <c r="BF44" s="3037">
        <f>L44+Q44</f>
        <v>0</v>
      </c>
      <c r="BG44" s="3040"/>
      <c r="BH44" s="3068">
        <f>IFERROR(IF(AL13&gt;0,BH34*AG13/(AL13-AD13),BH34*AG9/(AL9-AD9)),0)</f>
        <v>0</v>
      </c>
      <c r="BI44" s="3069"/>
      <c r="BJ44" s="3094">
        <f>IFERROR(IF(AL13&gt;0,BJ34*AG13/AL13,BJ34*AG9/AL9),0)</f>
        <v>0</v>
      </c>
      <c r="BK44" s="3054"/>
      <c r="BL44" s="3043">
        <f>BH44+BJ44</f>
        <v>0</v>
      </c>
      <c r="BM44" s="3042"/>
      <c r="BN44" s="3092"/>
      <c r="BO44" s="3045">
        <f>IFERROR(IF(AL13&gt;0,($BO$34-BO40)*AG13/(AL13-AD13),($BO$34-$BO$40)*AG9/(AL9-AD9)),0)</f>
        <v>0</v>
      </c>
      <c r="BP44" s="3046"/>
      <c r="BQ44" s="3046">
        <f>AG44</f>
        <v>0</v>
      </c>
      <c r="BR44" s="3071">
        <f>AH44</f>
        <v>0</v>
      </c>
      <c r="BS44" s="3046">
        <f>AI44</f>
        <v>0</v>
      </c>
      <c r="BT44" s="3046">
        <f>BO44-BS44-BF44-AX44-AN44-AC44</f>
        <v>0</v>
      </c>
    </row>
    <row r="45" spans="1:72" ht="9.75" customHeight="1">
      <c r="A45" s="2950"/>
      <c r="B45" s="2950"/>
      <c r="D45" s="2985"/>
      <c r="E45" s="2985"/>
      <c r="F45" s="2985"/>
      <c r="G45" s="2985"/>
      <c r="H45" s="2986"/>
      <c r="I45" s="2986"/>
      <c r="J45" s="2986"/>
      <c r="K45" s="2986"/>
      <c r="L45" s="2986"/>
      <c r="M45" s="2986"/>
      <c r="N45" s="2986"/>
      <c r="O45" s="2986"/>
      <c r="P45" s="2986"/>
      <c r="Q45" s="2986"/>
      <c r="R45" s="2986"/>
      <c r="S45" s="2986"/>
      <c r="T45" s="2986"/>
      <c r="U45" s="2999"/>
      <c r="V45" s="2999"/>
      <c r="W45" s="2999"/>
      <c r="X45" s="2986"/>
      <c r="Y45" s="2986"/>
      <c r="Z45" s="2986"/>
      <c r="AA45" s="2986"/>
      <c r="AB45" s="2986"/>
      <c r="AC45" s="2986"/>
      <c r="AD45" s="2986"/>
      <c r="AE45" s="2986"/>
      <c r="AF45" s="2986"/>
      <c r="AG45" s="2999"/>
      <c r="AH45" s="2999"/>
      <c r="AI45" s="2999"/>
      <c r="AJ45" s="2986"/>
      <c r="AK45" s="2986"/>
      <c r="AL45" s="2986"/>
      <c r="AM45" s="2986"/>
      <c r="AN45" s="2986"/>
      <c r="AO45" s="2986"/>
      <c r="AP45" s="2986"/>
      <c r="AQ45" s="2986"/>
      <c r="AR45" s="2986"/>
      <c r="AS45" s="2986"/>
      <c r="AT45" s="2986"/>
      <c r="AU45" s="2986"/>
      <c r="AV45" s="2986"/>
      <c r="AW45" s="2986"/>
      <c r="AX45" s="2986"/>
      <c r="AY45" s="2986"/>
      <c r="AZ45" s="2986"/>
      <c r="BA45" s="2986"/>
      <c r="BB45" s="2986"/>
      <c r="BC45" s="2985"/>
      <c r="BD45" s="2985"/>
      <c r="BF45" s="2985"/>
      <c r="BG45" s="2985"/>
      <c r="BH45" s="2985"/>
      <c r="BI45" s="2985"/>
      <c r="BJ45" s="2985"/>
      <c r="BK45" s="2985"/>
      <c r="BL45" s="2985"/>
      <c r="BM45" s="2985"/>
      <c r="BN45" s="2985"/>
      <c r="BO45" s="2985"/>
      <c r="BP45" s="3046"/>
      <c r="BQ45" s="3046"/>
      <c r="BR45" s="3046"/>
      <c r="BS45" s="3046"/>
      <c r="BT45" s="3095"/>
    </row>
    <row r="46" spans="1:72" ht="9.75" customHeight="1">
      <c r="A46" s="2950"/>
      <c r="B46" s="2950"/>
      <c r="D46" s="2985"/>
      <c r="E46" s="2985"/>
      <c r="F46" s="2985"/>
      <c r="G46" s="2985"/>
      <c r="H46" s="2986"/>
      <c r="I46" s="2986"/>
      <c r="J46" s="2986"/>
      <c r="K46" s="2986"/>
      <c r="L46" s="2986"/>
      <c r="M46" s="2986"/>
      <c r="N46" s="2986"/>
      <c r="O46" s="2986"/>
      <c r="P46" s="2986"/>
      <c r="Q46" s="2986"/>
      <c r="R46" s="2986"/>
      <c r="S46" s="2986"/>
      <c r="T46" s="2986"/>
      <c r="U46" s="2999"/>
      <c r="V46" s="2999"/>
      <c r="W46" s="2999"/>
      <c r="X46" s="2986"/>
      <c r="Y46" s="2986"/>
      <c r="Z46" s="2986"/>
      <c r="AA46" s="2986"/>
      <c r="AB46" s="2986"/>
      <c r="AC46" s="2986"/>
      <c r="AD46" s="2986"/>
      <c r="AE46" s="2986"/>
      <c r="AF46" s="2986"/>
      <c r="AG46" s="2999"/>
      <c r="AH46" s="2999"/>
      <c r="AI46" s="2999"/>
      <c r="AJ46" s="2986"/>
      <c r="AK46" s="2986"/>
      <c r="AL46" s="2986"/>
      <c r="AM46" s="2986"/>
      <c r="AN46" s="2986"/>
      <c r="AO46" s="2986"/>
      <c r="AP46" s="2986"/>
      <c r="AQ46" s="2986"/>
      <c r="AR46" s="2986"/>
      <c r="AS46" s="2986"/>
      <c r="AT46" s="2986"/>
      <c r="AU46" s="2986"/>
      <c r="AV46" s="2986"/>
      <c r="AW46" s="2986"/>
      <c r="AX46" s="2986"/>
      <c r="AY46" s="2986"/>
      <c r="AZ46" s="2986"/>
      <c r="BA46" s="2986"/>
      <c r="BB46" s="2986"/>
      <c r="BC46" s="2985"/>
      <c r="BD46" s="2985"/>
      <c r="BF46" s="2985"/>
      <c r="BG46" s="2985"/>
      <c r="BH46" s="2985"/>
      <c r="BI46" s="2985"/>
      <c r="BJ46" s="2985"/>
      <c r="BK46" s="2985"/>
      <c r="BL46" s="2985"/>
      <c r="BM46" s="2985"/>
      <c r="BN46" s="2985"/>
      <c r="BO46" s="2985"/>
      <c r="BP46" s="3046"/>
      <c r="BQ46" s="2985"/>
      <c r="BR46" s="2985"/>
      <c r="BS46" s="2985"/>
      <c r="BT46" s="2985"/>
    </row>
    <row r="47" spans="1:72" ht="18" customHeight="1">
      <c r="A47" s="2950"/>
      <c r="B47" s="2950"/>
      <c r="D47" s="2985"/>
      <c r="E47" s="2985"/>
      <c r="F47" s="2985"/>
      <c r="G47" s="2985"/>
      <c r="H47" s="2986"/>
      <c r="I47" s="2986"/>
      <c r="J47" s="2986"/>
      <c r="K47" s="2986"/>
      <c r="L47" s="2986"/>
      <c r="M47" s="2986"/>
      <c r="N47" s="2986"/>
      <c r="O47" s="2986"/>
      <c r="P47" s="2986"/>
      <c r="Q47" s="2986"/>
      <c r="R47" s="2986"/>
      <c r="S47" s="2986"/>
      <c r="T47" s="2986"/>
      <c r="U47" s="2999"/>
      <c r="V47" s="2999"/>
      <c r="W47" s="2999"/>
      <c r="X47" s="2986"/>
      <c r="Y47" s="2986"/>
      <c r="Z47" s="2986"/>
      <c r="AA47" s="2986"/>
      <c r="AB47" s="2986"/>
      <c r="AC47" s="3636" t="s">
        <v>1038</v>
      </c>
      <c r="AD47" s="3636"/>
      <c r="AE47" s="3636"/>
      <c r="AF47" s="3636"/>
      <c r="AG47" s="2999"/>
      <c r="AH47" s="2999"/>
      <c r="AI47" s="2999"/>
      <c r="AJ47" s="3096" t="s">
        <v>1039</v>
      </c>
      <c r="AK47" s="3096"/>
      <c r="AL47" s="3096"/>
      <c r="AM47" s="3097"/>
      <c r="AN47" s="2986"/>
      <c r="AO47" s="2986"/>
      <c r="AP47" s="2986"/>
      <c r="AQ47" s="2986"/>
      <c r="AR47" s="2986"/>
      <c r="AS47" s="2986"/>
      <c r="AT47" s="2986"/>
      <c r="AU47" s="2986"/>
      <c r="AV47" s="2986"/>
      <c r="AW47" s="2986"/>
      <c r="AX47" s="2986"/>
      <c r="AY47" s="2986"/>
      <c r="AZ47" s="2986"/>
      <c r="BA47" s="2986"/>
      <c r="BB47" s="2986"/>
      <c r="BC47" s="2985"/>
      <c r="BD47" s="2985"/>
      <c r="BF47" s="3098"/>
      <c r="BG47" s="3098"/>
      <c r="BH47" s="3098"/>
      <c r="BI47" s="3098"/>
      <c r="BJ47" s="3098"/>
      <c r="BK47" s="3098"/>
      <c r="BL47" s="3098"/>
      <c r="BM47" s="3098"/>
      <c r="BN47" s="3098"/>
      <c r="BO47" s="2985"/>
      <c r="BP47" s="2985"/>
      <c r="BQ47" s="2985"/>
      <c r="BR47" s="2985"/>
      <c r="BS47" s="2985"/>
      <c r="BT47" s="2985"/>
    </row>
    <row r="48" spans="1:72" ht="15.75" customHeight="1">
      <c r="A48" s="2950"/>
      <c r="B48" s="2950"/>
      <c r="D48" s="2985"/>
      <c r="E48" s="2985"/>
      <c r="F48" s="2985"/>
      <c r="G48" s="2985"/>
      <c r="H48" s="2986"/>
      <c r="I48" s="2986"/>
      <c r="J48" s="2986"/>
      <c r="K48" s="2986"/>
      <c r="L48" s="2986"/>
      <c r="M48" s="2986"/>
      <c r="N48" s="2986"/>
      <c r="O48" s="2986"/>
      <c r="P48" s="2986"/>
      <c r="Q48" s="2986"/>
      <c r="R48" s="2986"/>
      <c r="S48" s="2986"/>
      <c r="T48" s="2986"/>
      <c r="U48" s="3002"/>
      <c r="V48" s="3002"/>
      <c r="W48" s="3002"/>
      <c r="X48" s="3001"/>
      <c r="Y48" s="3001"/>
      <c r="Z48" s="3001"/>
      <c r="AA48" s="3099"/>
      <c r="AB48" s="3100"/>
      <c r="AC48" s="3637"/>
      <c r="AD48" s="3637"/>
      <c r="AE48" s="3637"/>
      <c r="AF48" s="3637"/>
      <c r="AG48" s="2999"/>
      <c r="AH48" s="2999"/>
      <c r="AI48" s="2999"/>
      <c r="AJ48" s="3101"/>
      <c r="AK48" s="3101"/>
      <c r="AL48" s="3101"/>
      <c r="AM48" s="3097"/>
      <c r="AN48" s="2986"/>
      <c r="AO48" s="2986"/>
      <c r="AP48" s="2986"/>
      <c r="AQ48" s="2986"/>
      <c r="AR48" s="2985"/>
      <c r="AS48" s="2985"/>
      <c r="AT48" s="2985"/>
      <c r="AU48" s="2985"/>
      <c r="AV48" s="2985"/>
      <c r="AW48" s="2985"/>
      <c r="AX48" s="2985"/>
      <c r="AY48" s="2985"/>
      <c r="AZ48" s="2985"/>
      <c r="BA48" s="2985"/>
      <c r="BB48" s="2985"/>
      <c r="BC48" s="2985"/>
      <c r="BD48" s="2985"/>
      <c r="BF48" s="3098"/>
      <c r="BG48" s="3098"/>
      <c r="BH48" s="3098"/>
      <c r="BI48" s="3098"/>
      <c r="BJ48" s="3102"/>
      <c r="BK48" s="3102"/>
      <c r="BL48" s="3102"/>
      <c r="BM48" s="3102"/>
      <c r="BN48" s="3102"/>
      <c r="BO48" s="2985"/>
      <c r="BP48" s="2985"/>
      <c r="BQ48" s="2985"/>
      <c r="BR48" s="2985"/>
      <c r="BS48" s="2985"/>
      <c r="BT48" s="2985"/>
    </row>
    <row r="49" spans="1:72" ht="14.25" customHeight="1">
      <c r="A49" s="2950"/>
      <c r="B49" s="2950"/>
      <c r="D49" s="2985"/>
      <c r="E49" s="2985"/>
      <c r="F49" s="2985"/>
      <c r="G49" s="2985"/>
      <c r="H49" s="2985"/>
      <c r="I49" s="2985"/>
      <c r="J49" s="2985"/>
      <c r="K49" s="2985"/>
      <c r="L49" s="2985"/>
      <c r="M49" s="2985"/>
      <c r="N49" s="2985"/>
      <c r="O49" s="2985"/>
      <c r="P49" s="2985"/>
      <c r="Q49" s="2985"/>
      <c r="R49" s="2985"/>
      <c r="S49" s="2985"/>
      <c r="T49" s="2985"/>
      <c r="U49" s="2997"/>
      <c r="V49" s="2997"/>
      <c r="W49" s="2997"/>
      <c r="X49" s="2985"/>
      <c r="Y49" s="2985"/>
      <c r="Z49" s="2985"/>
      <c r="AA49" s="2985"/>
      <c r="AB49" s="2985"/>
      <c r="AC49" s="3620">
        <f>IFERROR(MIN(IF(OR(P7="Zone Abis",P7="Zone A",P7="Zone B1"),(AC36*0.6%-AC38*0.2%+AC40*1.11%)/(AC36+AC38+AC40),""),[2]Taux!$B$9-[2]Taux!B7),"")</f>
        <v>4.722170233046794E-3</v>
      </c>
      <c r="AD49" s="3621"/>
      <c r="AE49" s="3621"/>
      <c r="AF49" s="3622"/>
      <c r="AG49" s="3032">
        <f>IF(AG36&lt;0,AG36,0)+IF(AG38&lt;0,AG38,0)+IF(AG40&lt;0,AG40,0)+IF(AG42&lt;0,AG42,0)+IF(AG44&lt;0,AG44,0)</f>
        <v>0</v>
      </c>
      <c r="AH49" s="2997"/>
      <c r="AI49" s="2997"/>
      <c r="AJ49" s="3103">
        <f>IFERROR((AJ36*([2]Taux!$B$7+0.6%)+AJ38*([2]Taux!$B$7-0.2%)+(AJ40+AJ42)*([2]Taux!$B$7+1.11%)+AJ44*([2]Taux!$B$7+1.4%))/(AJ36+AJ38+AJ40+AJ42+AJ44),"")</f>
        <v>9.7141941442043835E-3</v>
      </c>
      <c r="AK49" s="3104"/>
      <c r="AL49" s="3105"/>
      <c r="AM49" s="2985"/>
      <c r="AN49" s="2985"/>
      <c r="AO49" s="2985"/>
      <c r="AP49" s="2985"/>
      <c r="AQ49" s="2985"/>
      <c r="AR49" s="2985"/>
      <c r="AS49" s="2985"/>
      <c r="AT49" s="2985"/>
      <c r="AU49" s="2985"/>
      <c r="AV49" s="2985"/>
      <c r="AW49" s="2985"/>
      <c r="AX49" s="2985"/>
      <c r="AY49" s="2985"/>
      <c r="AZ49" s="2985"/>
      <c r="BA49" s="2985"/>
      <c r="BB49" s="2985"/>
      <c r="BC49" s="2985"/>
      <c r="BD49" s="2985"/>
      <c r="BF49" s="3098"/>
      <c r="BG49" s="3098"/>
      <c r="BH49" s="3098"/>
      <c r="BI49" s="3098"/>
      <c r="BJ49" s="3098">
        <f>IF(BL36&lt;0,BL36,0)+IF(BL38&lt;0,BL38,0)+IF(BL40&lt;0,BL40,0)+IF(BL44&lt;0,BL44,0)</f>
        <v>0</v>
      </c>
      <c r="BK49" s="3098"/>
      <c r="BL49" s="3098"/>
      <c r="BM49" s="3098"/>
      <c r="BN49" s="2985"/>
      <c r="BO49" s="2985"/>
      <c r="BP49" s="2985"/>
      <c r="BQ49" s="2985"/>
      <c r="BR49" s="2985"/>
      <c r="BS49" s="2985"/>
      <c r="BT49" s="2985"/>
    </row>
    <row r="50" spans="1:72" ht="9.75" customHeight="1">
      <c r="A50" s="2950"/>
      <c r="B50" s="2950"/>
      <c r="D50" s="2985"/>
      <c r="E50" s="2985"/>
      <c r="F50" s="2985"/>
      <c r="G50" s="2985"/>
      <c r="H50" s="2985"/>
      <c r="I50" s="2985"/>
      <c r="J50" s="2985"/>
      <c r="K50" s="2985"/>
      <c r="L50" s="2985"/>
      <c r="M50" s="2985"/>
      <c r="N50" s="2985"/>
      <c r="O50" s="2985"/>
      <c r="P50" s="2985"/>
      <c r="Q50" s="2985"/>
      <c r="R50" s="2985"/>
      <c r="S50" s="2985"/>
      <c r="T50" s="2985"/>
      <c r="U50" s="2997"/>
      <c r="V50" s="2997"/>
      <c r="W50" s="2997"/>
      <c r="X50" s="2985"/>
      <c r="Y50" s="2985"/>
      <c r="Z50" s="2985"/>
      <c r="AA50" s="2985"/>
      <c r="AB50" s="2985"/>
      <c r="AC50" s="2985"/>
      <c r="AD50" s="2985"/>
      <c r="AE50" s="2985"/>
      <c r="AF50" s="2985"/>
      <c r="AG50" s="2997"/>
      <c r="AH50" s="2997"/>
      <c r="AI50" s="2997"/>
      <c r="AJ50" s="2985"/>
      <c r="AK50" s="2985"/>
      <c r="AL50" s="2985"/>
      <c r="AM50" s="2985"/>
      <c r="AN50" s="2985"/>
      <c r="AO50" s="2985"/>
      <c r="AP50" s="2985"/>
      <c r="AQ50" s="2985"/>
      <c r="AR50" s="2985"/>
      <c r="AS50" s="2985"/>
      <c r="AT50" s="2985"/>
      <c r="AU50" s="2985"/>
      <c r="AV50" s="2985"/>
      <c r="AW50" s="2985"/>
      <c r="AX50" s="2985"/>
      <c r="AY50" s="2985"/>
      <c r="AZ50" s="2985"/>
      <c r="BA50" s="2985"/>
      <c r="BB50" s="2985"/>
      <c r="BC50" s="2985"/>
      <c r="BD50" s="2985"/>
      <c r="BF50" s="3098"/>
      <c r="BG50" s="3098"/>
      <c r="BH50" s="3098"/>
      <c r="BI50" s="3098"/>
      <c r="BJ50" s="2985"/>
      <c r="BK50" s="2985"/>
      <c r="BL50" s="2985"/>
      <c r="BM50" s="2985"/>
      <c r="BN50" s="2985"/>
      <c r="BO50" s="2985"/>
      <c r="BP50" s="2985"/>
      <c r="BQ50" s="2985"/>
      <c r="BR50" s="2985"/>
      <c r="BS50" s="2985"/>
      <c r="BT50" s="2985"/>
    </row>
    <row r="51" spans="1:72" ht="9.75" customHeight="1">
      <c r="A51" s="2950"/>
      <c r="B51" s="2950"/>
    </row>
    <row r="52" spans="1:72" ht="17.25" hidden="1" customHeight="1">
      <c r="A52" s="2950"/>
      <c r="B52" s="2950"/>
      <c r="AJ52" s="3623">
        <f>AJ36+AJ38+AJ40+AJ42+AJ44</f>
        <v>995944.76726690796</v>
      </c>
      <c r="AK52" s="3624"/>
      <c r="AL52" s="3624"/>
    </row>
    <row r="53" spans="1:72" ht="9.75" hidden="1" customHeight="1"/>
    <row r="54" spans="1:72" ht="18.75" hidden="1" customHeight="1">
      <c r="AJ54" s="3623">
        <f>AJ34-AJ52</f>
        <v>0</v>
      </c>
      <c r="AK54" s="3624"/>
      <c r="AL54" s="3624"/>
    </row>
    <row r="55" spans="1:72" ht="9.75" customHeight="1"/>
    <row r="56" spans="1:72" ht="15.75" customHeight="1">
      <c r="AA56" s="3624" t="str">
        <f>IF(OR(AA36="Surfinancement*",AA38="Surfinancement*",AA44="Surfinancement*"),"*L'ensemble des financements sur cette typologie (autres prêts, subventions, PHB 2.0, Booster, fonds propres) sont supérieurs au prix de revient de cette typologie. Vous pouvez diminuer les montants de PHB 2.0 et/ou Booster","")</f>
        <v/>
      </c>
      <c r="AB56" s="3624"/>
      <c r="AC56" s="3624"/>
      <c r="AD56" s="3624"/>
      <c r="AE56" s="3624"/>
      <c r="AF56" s="3624"/>
      <c r="AG56" s="3624"/>
      <c r="AH56" s="3624"/>
      <c r="AI56" s="3624"/>
      <c r="AJ56" s="3624"/>
      <c r="AK56" s="3624"/>
      <c r="AL56" s="3624"/>
      <c r="AM56" s="3624"/>
      <c r="AN56" s="3624"/>
      <c r="AO56" s="3624"/>
      <c r="AP56" s="3624"/>
      <c r="AQ56" s="3624"/>
      <c r="AR56" s="3624"/>
      <c r="AS56" s="3624"/>
      <c r="AT56" s="3624"/>
      <c r="AU56" s="3624"/>
      <c r="AV56" s="3624"/>
      <c r="AW56" s="3624"/>
      <c r="AX56" s="3624"/>
      <c r="AY56" s="3624"/>
      <c r="AZ56" s="3624"/>
      <c r="BA56" s="3624"/>
      <c r="BB56" s="3624"/>
      <c r="BC56" s="3624"/>
    </row>
    <row r="57" spans="1:72" ht="9" customHeight="1">
      <c r="AA57" s="3624"/>
      <c r="AB57" s="3624"/>
      <c r="AC57" s="3624"/>
      <c r="AD57" s="3624"/>
      <c r="AE57" s="3624"/>
      <c r="AF57" s="3624"/>
      <c r="AG57" s="3624"/>
      <c r="AH57" s="3624"/>
      <c r="AI57" s="3624"/>
      <c r="AJ57" s="3624"/>
      <c r="AK57" s="3624"/>
      <c r="AL57" s="3624"/>
      <c r="AM57" s="3624"/>
      <c r="AN57" s="3624"/>
      <c r="AO57" s="3624"/>
      <c r="AP57" s="3624"/>
      <c r="AQ57" s="3624"/>
      <c r="AR57" s="3624"/>
      <c r="AS57" s="3624"/>
      <c r="AT57" s="3624"/>
      <c r="AU57" s="3624"/>
      <c r="AV57" s="3624"/>
      <c r="AW57" s="3624"/>
      <c r="AX57" s="3624"/>
      <c r="AY57" s="3624"/>
      <c r="AZ57" s="3624"/>
      <c r="BA57" s="3624"/>
      <c r="BB57" s="3624"/>
      <c r="BC57" s="3624"/>
    </row>
    <row r="58" spans="1:72" ht="9" customHeight="1"/>
    <row r="59" spans="1:72" ht="9" customHeight="1"/>
    <row r="60" spans="1:72" ht="9" customHeight="1"/>
    <row r="61" spans="1:72" ht="9" customHeight="1"/>
    <row r="62" spans="1:72" ht="9" customHeight="1"/>
    <row r="63" spans="1:72" ht="9" customHeight="1"/>
    <row r="64" spans="1:72" ht="9" customHeight="1"/>
    <row r="65" ht="9" customHeight="1"/>
    <row r="66" ht="9" customHeight="1"/>
    <row r="67" ht="9" customHeight="1"/>
    <row r="68" ht="9" customHeight="1"/>
    <row r="69" ht="9" customHeight="1"/>
    <row r="70" ht="9" customHeight="1"/>
    <row r="71" ht="15.75" customHeight="1"/>
    <row r="72" ht="15.75" customHeight="1"/>
    <row r="73" ht="15.75" customHeight="1"/>
    <row r="74" ht="15.75" customHeight="1"/>
    <row r="75" ht="15.75" customHeight="1"/>
    <row r="76" ht="6.75" customHeight="1"/>
    <row r="77" ht="6.75" customHeight="1"/>
    <row r="78" ht="6.75" customHeight="1"/>
    <row r="79" ht="6.75" customHeight="1"/>
    <row r="80" ht="6.75" customHeight="1"/>
    <row r="81" ht="6.75" customHeight="1"/>
    <row r="82" ht="6.75" customHeight="1"/>
    <row r="83" ht="6.75" customHeight="1"/>
    <row r="84" ht="6.75" customHeight="1"/>
    <row r="85" ht="6.75" customHeight="1"/>
    <row r="86" ht="6.75" customHeight="1"/>
    <row r="87" ht="6.75" customHeight="1"/>
    <row r="88" ht="6.75" customHeight="1"/>
    <row r="89" ht="6.75" customHeight="1"/>
    <row r="90" ht="6.75" customHeight="1"/>
    <row r="91" ht="6.75" customHeight="1"/>
    <row r="92" ht="6.75" customHeight="1"/>
    <row r="93" ht="6.75" customHeight="1"/>
    <row r="94" ht="6.75" customHeight="1"/>
    <row r="95" ht="6.75" customHeight="1"/>
    <row r="96" ht="6.75" customHeight="1"/>
    <row r="97" ht="6.75" customHeight="1"/>
    <row r="98" ht="6.75" customHeight="1"/>
    <row r="99" ht="6.75" customHeight="1"/>
    <row r="100" ht="6.75" customHeight="1"/>
  </sheetData>
  <mergeCells count="92">
    <mergeCell ref="O2:AL4"/>
    <mergeCell ref="AW2:BB7"/>
    <mergeCell ref="E5:I14"/>
    <mergeCell ref="P7:S7"/>
    <mergeCell ref="X8:Z8"/>
    <mergeCell ref="AA8:AC8"/>
    <mergeCell ref="AD8:AF8"/>
    <mergeCell ref="AL8:AO8"/>
    <mergeCell ref="X9:Z9"/>
    <mergeCell ref="AA9:AC9"/>
    <mergeCell ref="BF16:BT17"/>
    <mergeCell ref="AD9:AF9"/>
    <mergeCell ref="AL9:AO9"/>
    <mergeCell ref="L11:T12"/>
    <mergeCell ref="X11:Z11"/>
    <mergeCell ref="AA11:AC11"/>
    <mergeCell ref="AD11:AF11"/>
    <mergeCell ref="AL11:AO11"/>
    <mergeCell ref="E24:F24"/>
    <mergeCell ref="P24:T24"/>
    <mergeCell ref="AM24:AQ24"/>
    <mergeCell ref="X13:Z13"/>
    <mergeCell ref="AA13:AC13"/>
    <mergeCell ref="AD13:AF13"/>
    <mergeCell ref="AL13:AO13"/>
    <mergeCell ref="D16:BD17"/>
    <mergeCell ref="P20:T20"/>
    <mergeCell ref="AM20:AQ20"/>
    <mergeCell ref="F22:H22"/>
    <mergeCell ref="P22:T22"/>
    <mergeCell ref="AM22:AQ22"/>
    <mergeCell ref="P25:T25"/>
    <mergeCell ref="F26:H26"/>
    <mergeCell ref="P26:T26"/>
    <mergeCell ref="BF26:BP26"/>
    <mergeCell ref="AM27:AQ27"/>
    <mergeCell ref="BQ30:BT30"/>
    <mergeCell ref="L31:O32"/>
    <mergeCell ref="Q31:T32"/>
    <mergeCell ref="X31:AA32"/>
    <mergeCell ref="AC31:AF32"/>
    <mergeCell ref="AJ31:AJ32"/>
    <mergeCell ref="AN31:AQ31"/>
    <mergeCell ref="AS31:AV31"/>
    <mergeCell ref="AX31:BA31"/>
    <mergeCell ref="BH31:BH32"/>
    <mergeCell ref="BF30:BF32"/>
    <mergeCell ref="BH30:BM30"/>
    <mergeCell ref="BO30:BO32"/>
    <mergeCell ref="BJ31:BJ32"/>
    <mergeCell ref="BL31:BL32"/>
    <mergeCell ref="BQ31:BQ32"/>
    <mergeCell ref="BR31:BR32"/>
    <mergeCell ref="BS31:BS32"/>
    <mergeCell ref="BT31:BT32"/>
    <mergeCell ref="AN32:AQ32"/>
    <mergeCell ref="AS32:AV32"/>
    <mergeCell ref="AX32:BA32"/>
    <mergeCell ref="AX34:BA34"/>
    <mergeCell ref="E36:F38"/>
    <mergeCell ref="L36:O36"/>
    <mergeCell ref="Q36:T36"/>
    <mergeCell ref="AN36:AQ36"/>
    <mergeCell ref="AS36:AV36"/>
    <mergeCell ref="AX36:BA36"/>
    <mergeCell ref="L38:O38"/>
    <mergeCell ref="Q38:T38"/>
    <mergeCell ref="AN38:AQ38"/>
    <mergeCell ref="L34:O34"/>
    <mergeCell ref="Q34:T34"/>
    <mergeCell ref="X34:AA34"/>
    <mergeCell ref="AC34:AF34"/>
    <mergeCell ref="AN34:AQ34"/>
    <mergeCell ref="AS34:AV34"/>
    <mergeCell ref="AX38:BA38"/>
    <mergeCell ref="E40:F40"/>
    <mergeCell ref="L40:O40"/>
    <mergeCell ref="Q40:T40"/>
    <mergeCell ref="AN40:AQ40"/>
    <mergeCell ref="AS40:AV40"/>
    <mergeCell ref="AX40:BA40"/>
    <mergeCell ref="L44:O44"/>
    <mergeCell ref="Q44:T44"/>
    <mergeCell ref="X44:AA44"/>
    <mergeCell ref="AC47:AF48"/>
    <mergeCell ref="AS38:AV38"/>
    <mergeCell ref="AC49:AF49"/>
    <mergeCell ref="AJ52:AL52"/>
    <mergeCell ref="AJ54:AL54"/>
    <mergeCell ref="AA56:BC57"/>
    <mergeCell ref="AC42:AF42"/>
    <mergeCell ref="AN42:BA44"/>
  </mergeCells>
  <dataValidations count="4">
    <dataValidation type="decimal" errorStyle="warning" allowBlank="1" showErrorMessage="1" error="Le prix de revient du PLS doit être cohérent avec une répartition du prix de revient total à la SU. Vous pouvez néanmoins saisir un montant légèrement différent pour tenir compte de la spécificité des lgts PLS de l'opération." sqref="P22:T22 P24:T24" xr:uid="{46027872-1E60-4FFB-8C1C-4221D0CA76D5}">
      <formula1>F26</formula1>
      <formula2>E24</formula2>
    </dataValidation>
    <dataValidation type="decimal" allowBlank="1" showInputMessage="1" showErrorMessage="1" sqref="E40:F40" xr:uid="{598FA066-A44D-469B-8108-C045D64CE230}">
      <formula1>0.51</formula1>
      <formula2>0.55</formula2>
    </dataValidation>
    <dataValidation type="whole" operator="lessThanOrEqual" allowBlank="1" showInputMessage="1" showErrorMessage="1" sqref="AC44:AF44 AC40:AF40 AC38:AF38 AC36:AF36" xr:uid="{BCB7E407-E8F5-4C27-999E-5904BF956FD8}">
      <formula1>X36</formula1>
    </dataValidation>
    <dataValidation type="whole" operator="lessThanOrEqual" allowBlank="1" showInputMessage="1" showErrorMessage="1" sqref="AX34:BA34 AS34:AV34 AN34:AQ34" xr:uid="{B4A716C0-96A0-4B48-AFA1-F2A845B1F778}">
      <formula1>AN32</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EBB1A-921E-41DC-BD3A-047DEA6EBFCE}">
  <sheetPr>
    <tabColor rgb="FF7030A0"/>
  </sheetPr>
  <dimension ref="A1:Q85"/>
  <sheetViews>
    <sheetView view="pageBreakPreview" topLeftCell="A58" zoomScaleNormal="85" zoomScaleSheetLayoutView="100" workbookViewId="0">
      <selection activeCell="F65" sqref="F65"/>
    </sheetView>
  </sheetViews>
  <sheetFormatPr baseColWidth="10" defaultRowHeight="13.2"/>
  <cols>
    <col min="1" max="1" width="36.44140625" style="311" customWidth="1"/>
    <col min="2" max="2" width="13.5546875" style="311" customWidth="1"/>
    <col min="3" max="3" width="12.5546875" style="311" customWidth="1"/>
    <col min="4" max="4" width="17.44140625" style="311" customWidth="1"/>
    <col min="5" max="5" width="2.44140625" style="311" customWidth="1"/>
    <col min="6" max="6" width="19.44140625" style="311" customWidth="1"/>
    <col min="7" max="7" width="20.77734375" style="311" customWidth="1"/>
    <col min="8" max="9" width="11.44140625" style="311" customWidth="1"/>
    <col min="10" max="10" width="15.44140625" style="311" customWidth="1"/>
    <col min="11" max="11" width="13.5546875" style="311" customWidth="1"/>
    <col min="12" max="12" width="12.44140625" style="311" bestFit="1" customWidth="1"/>
    <col min="13" max="256" width="11.5546875" style="311"/>
    <col min="257" max="257" width="36.44140625" style="311" customWidth="1"/>
    <col min="258" max="258" width="13.5546875" style="311" customWidth="1"/>
    <col min="259" max="259" width="12.5546875" style="311" customWidth="1"/>
    <col min="260" max="260" width="13.5546875" style="311" customWidth="1"/>
    <col min="261" max="261" width="2.44140625" style="311" customWidth="1"/>
    <col min="262" max="262" width="19.44140625" style="311" customWidth="1"/>
    <col min="263" max="265" width="11.44140625" style="311" customWidth="1"/>
    <col min="266" max="266" width="15.44140625" style="311" customWidth="1"/>
    <col min="267" max="267" width="1.44140625" style="311" customWidth="1"/>
    <col min="268" max="268" width="12.44140625" style="311" bestFit="1" customWidth="1"/>
    <col min="269" max="512" width="11.5546875" style="311"/>
    <col min="513" max="513" width="36.44140625" style="311" customWidth="1"/>
    <col min="514" max="514" width="13.5546875" style="311" customWidth="1"/>
    <col min="515" max="515" width="12.5546875" style="311" customWidth="1"/>
    <col min="516" max="516" width="13.5546875" style="311" customWidth="1"/>
    <col min="517" max="517" width="2.44140625" style="311" customWidth="1"/>
    <col min="518" max="518" width="19.44140625" style="311" customWidth="1"/>
    <col min="519" max="521" width="11.44140625" style="311" customWidth="1"/>
    <col min="522" max="522" width="15.44140625" style="311" customWidth="1"/>
    <col min="523" max="523" width="1.44140625" style="311" customWidth="1"/>
    <col min="524" max="524" width="12.44140625" style="311" bestFit="1" customWidth="1"/>
    <col min="525" max="768" width="11.5546875" style="311"/>
    <col min="769" max="769" width="36.44140625" style="311" customWidth="1"/>
    <col min="770" max="770" width="13.5546875" style="311" customWidth="1"/>
    <col min="771" max="771" width="12.5546875" style="311" customWidth="1"/>
    <col min="772" max="772" width="13.5546875" style="311" customWidth="1"/>
    <col min="773" max="773" width="2.44140625" style="311" customWidth="1"/>
    <col min="774" max="774" width="19.44140625" style="311" customWidth="1"/>
    <col min="775" max="777" width="11.44140625" style="311" customWidth="1"/>
    <col min="778" max="778" width="15.44140625" style="311" customWidth="1"/>
    <col min="779" max="779" width="1.44140625" style="311" customWidth="1"/>
    <col min="780" max="780" width="12.44140625" style="311" bestFit="1" customWidth="1"/>
    <col min="781" max="1024" width="11.5546875" style="311"/>
    <col min="1025" max="1025" width="36.44140625" style="311" customWidth="1"/>
    <col min="1026" max="1026" width="13.5546875" style="311" customWidth="1"/>
    <col min="1027" max="1027" width="12.5546875" style="311" customWidth="1"/>
    <col min="1028" max="1028" width="13.5546875" style="311" customWidth="1"/>
    <col min="1029" max="1029" width="2.44140625" style="311" customWidth="1"/>
    <col min="1030" max="1030" width="19.44140625" style="311" customWidth="1"/>
    <col min="1031" max="1033" width="11.44140625" style="311" customWidth="1"/>
    <col min="1034" max="1034" width="15.44140625" style="311" customWidth="1"/>
    <col min="1035" max="1035" width="1.44140625" style="311" customWidth="1"/>
    <col min="1036" max="1036" width="12.44140625" style="311" bestFit="1" customWidth="1"/>
    <col min="1037" max="1280" width="11.5546875" style="311"/>
    <col min="1281" max="1281" width="36.44140625" style="311" customWidth="1"/>
    <col min="1282" max="1282" width="13.5546875" style="311" customWidth="1"/>
    <col min="1283" max="1283" width="12.5546875" style="311" customWidth="1"/>
    <col min="1284" max="1284" width="13.5546875" style="311" customWidth="1"/>
    <col min="1285" max="1285" width="2.44140625" style="311" customWidth="1"/>
    <col min="1286" max="1286" width="19.44140625" style="311" customWidth="1"/>
    <col min="1287" max="1289" width="11.44140625" style="311" customWidth="1"/>
    <col min="1290" max="1290" width="15.44140625" style="311" customWidth="1"/>
    <col min="1291" max="1291" width="1.44140625" style="311" customWidth="1"/>
    <col min="1292" max="1292" width="12.44140625" style="311" bestFit="1" customWidth="1"/>
    <col min="1293" max="1536" width="11.5546875" style="311"/>
    <col min="1537" max="1537" width="36.44140625" style="311" customWidth="1"/>
    <col min="1538" max="1538" width="13.5546875" style="311" customWidth="1"/>
    <col min="1539" max="1539" width="12.5546875" style="311" customWidth="1"/>
    <col min="1540" max="1540" width="13.5546875" style="311" customWidth="1"/>
    <col min="1541" max="1541" width="2.44140625" style="311" customWidth="1"/>
    <col min="1542" max="1542" width="19.44140625" style="311" customWidth="1"/>
    <col min="1543" max="1545" width="11.44140625" style="311" customWidth="1"/>
    <col min="1546" max="1546" width="15.44140625" style="311" customWidth="1"/>
    <col min="1547" max="1547" width="1.44140625" style="311" customWidth="1"/>
    <col min="1548" max="1548" width="12.44140625" style="311" bestFit="1" customWidth="1"/>
    <col min="1549" max="1792" width="11.5546875" style="311"/>
    <col min="1793" max="1793" width="36.44140625" style="311" customWidth="1"/>
    <col min="1794" max="1794" width="13.5546875" style="311" customWidth="1"/>
    <col min="1795" max="1795" width="12.5546875" style="311" customWidth="1"/>
    <col min="1796" max="1796" width="13.5546875" style="311" customWidth="1"/>
    <col min="1797" max="1797" width="2.44140625" style="311" customWidth="1"/>
    <col min="1798" max="1798" width="19.44140625" style="311" customWidth="1"/>
    <col min="1799" max="1801" width="11.44140625" style="311" customWidth="1"/>
    <col min="1802" max="1802" width="15.44140625" style="311" customWidth="1"/>
    <col min="1803" max="1803" width="1.44140625" style="311" customWidth="1"/>
    <col min="1804" max="1804" width="12.44140625" style="311" bestFit="1" customWidth="1"/>
    <col min="1805" max="2048" width="11.5546875" style="311"/>
    <col min="2049" max="2049" width="36.44140625" style="311" customWidth="1"/>
    <col min="2050" max="2050" width="13.5546875" style="311" customWidth="1"/>
    <col min="2051" max="2051" width="12.5546875" style="311" customWidth="1"/>
    <col min="2052" max="2052" width="13.5546875" style="311" customWidth="1"/>
    <col min="2053" max="2053" width="2.44140625" style="311" customWidth="1"/>
    <col min="2054" max="2054" width="19.44140625" style="311" customWidth="1"/>
    <col min="2055" max="2057" width="11.44140625" style="311" customWidth="1"/>
    <col min="2058" max="2058" width="15.44140625" style="311" customWidth="1"/>
    <col min="2059" max="2059" width="1.44140625" style="311" customWidth="1"/>
    <col min="2060" max="2060" width="12.44140625" style="311" bestFit="1" customWidth="1"/>
    <col min="2061" max="2304" width="11.5546875" style="311"/>
    <col min="2305" max="2305" width="36.44140625" style="311" customWidth="1"/>
    <col min="2306" max="2306" width="13.5546875" style="311" customWidth="1"/>
    <col min="2307" max="2307" width="12.5546875" style="311" customWidth="1"/>
    <col min="2308" max="2308" width="13.5546875" style="311" customWidth="1"/>
    <col min="2309" max="2309" width="2.44140625" style="311" customWidth="1"/>
    <col min="2310" max="2310" width="19.44140625" style="311" customWidth="1"/>
    <col min="2311" max="2313" width="11.44140625" style="311" customWidth="1"/>
    <col min="2314" max="2314" width="15.44140625" style="311" customWidth="1"/>
    <col min="2315" max="2315" width="1.44140625" style="311" customWidth="1"/>
    <col min="2316" max="2316" width="12.44140625" style="311" bestFit="1" customWidth="1"/>
    <col min="2317" max="2560" width="11.5546875" style="311"/>
    <col min="2561" max="2561" width="36.44140625" style="311" customWidth="1"/>
    <col min="2562" max="2562" width="13.5546875" style="311" customWidth="1"/>
    <col min="2563" max="2563" width="12.5546875" style="311" customWidth="1"/>
    <col min="2564" max="2564" width="13.5546875" style="311" customWidth="1"/>
    <col min="2565" max="2565" width="2.44140625" style="311" customWidth="1"/>
    <col min="2566" max="2566" width="19.44140625" style="311" customWidth="1"/>
    <col min="2567" max="2569" width="11.44140625" style="311" customWidth="1"/>
    <col min="2570" max="2570" width="15.44140625" style="311" customWidth="1"/>
    <col min="2571" max="2571" width="1.44140625" style="311" customWidth="1"/>
    <col min="2572" max="2572" width="12.44140625" style="311" bestFit="1" customWidth="1"/>
    <col min="2573" max="2816" width="11.5546875" style="311"/>
    <col min="2817" max="2817" width="36.44140625" style="311" customWidth="1"/>
    <col min="2818" max="2818" width="13.5546875" style="311" customWidth="1"/>
    <col min="2819" max="2819" width="12.5546875" style="311" customWidth="1"/>
    <col min="2820" max="2820" width="13.5546875" style="311" customWidth="1"/>
    <col min="2821" max="2821" width="2.44140625" style="311" customWidth="1"/>
    <col min="2822" max="2822" width="19.44140625" style="311" customWidth="1"/>
    <col min="2823" max="2825" width="11.44140625" style="311" customWidth="1"/>
    <col min="2826" max="2826" width="15.44140625" style="311" customWidth="1"/>
    <col min="2827" max="2827" width="1.44140625" style="311" customWidth="1"/>
    <col min="2828" max="2828" width="12.44140625" style="311" bestFit="1" customWidth="1"/>
    <col min="2829" max="3072" width="11.5546875" style="311"/>
    <col min="3073" max="3073" width="36.44140625" style="311" customWidth="1"/>
    <col min="3074" max="3074" width="13.5546875" style="311" customWidth="1"/>
    <col min="3075" max="3075" width="12.5546875" style="311" customWidth="1"/>
    <col min="3076" max="3076" width="13.5546875" style="311" customWidth="1"/>
    <col min="3077" max="3077" width="2.44140625" style="311" customWidth="1"/>
    <col min="3078" max="3078" width="19.44140625" style="311" customWidth="1"/>
    <col min="3079" max="3081" width="11.44140625" style="311" customWidth="1"/>
    <col min="3082" max="3082" width="15.44140625" style="311" customWidth="1"/>
    <col min="3083" max="3083" width="1.44140625" style="311" customWidth="1"/>
    <col min="3084" max="3084" width="12.44140625" style="311" bestFit="1" customWidth="1"/>
    <col min="3085" max="3328" width="11.5546875" style="311"/>
    <col min="3329" max="3329" width="36.44140625" style="311" customWidth="1"/>
    <col min="3330" max="3330" width="13.5546875" style="311" customWidth="1"/>
    <col min="3331" max="3331" width="12.5546875" style="311" customWidth="1"/>
    <col min="3332" max="3332" width="13.5546875" style="311" customWidth="1"/>
    <col min="3333" max="3333" width="2.44140625" style="311" customWidth="1"/>
    <col min="3334" max="3334" width="19.44140625" style="311" customWidth="1"/>
    <col min="3335" max="3337" width="11.44140625" style="311" customWidth="1"/>
    <col min="3338" max="3338" width="15.44140625" style="311" customWidth="1"/>
    <col min="3339" max="3339" width="1.44140625" style="311" customWidth="1"/>
    <col min="3340" max="3340" width="12.44140625" style="311" bestFit="1" customWidth="1"/>
    <col min="3341" max="3584" width="11.5546875" style="311"/>
    <col min="3585" max="3585" width="36.44140625" style="311" customWidth="1"/>
    <col min="3586" max="3586" width="13.5546875" style="311" customWidth="1"/>
    <col min="3587" max="3587" width="12.5546875" style="311" customWidth="1"/>
    <col min="3588" max="3588" width="13.5546875" style="311" customWidth="1"/>
    <col min="3589" max="3589" width="2.44140625" style="311" customWidth="1"/>
    <col min="3590" max="3590" width="19.44140625" style="311" customWidth="1"/>
    <col min="3591" max="3593" width="11.44140625" style="311" customWidth="1"/>
    <col min="3594" max="3594" width="15.44140625" style="311" customWidth="1"/>
    <col min="3595" max="3595" width="1.44140625" style="311" customWidth="1"/>
    <col min="3596" max="3596" width="12.44140625" style="311" bestFit="1" customWidth="1"/>
    <col min="3597" max="3840" width="11.5546875" style="311"/>
    <col min="3841" max="3841" width="36.44140625" style="311" customWidth="1"/>
    <col min="3842" max="3842" width="13.5546875" style="311" customWidth="1"/>
    <col min="3843" max="3843" width="12.5546875" style="311" customWidth="1"/>
    <col min="3844" max="3844" width="13.5546875" style="311" customWidth="1"/>
    <col min="3845" max="3845" width="2.44140625" style="311" customWidth="1"/>
    <col min="3846" max="3846" width="19.44140625" style="311" customWidth="1"/>
    <col min="3847" max="3849" width="11.44140625" style="311" customWidth="1"/>
    <col min="3850" max="3850" width="15.44140625" style="311" customWidth="1"/>
    <col min="3851" max="3851" width="1.44140625" style="311" customWidth="1"/>
    <col min="3852" max="3852" width="12.44140625" style="311" bestFit="1" customWidth="1"/>
    <col min="3853" max="4096" width="11.5546875" style="311"/>
    <col min="4097" max="4097" width="36.44140625" style="311" customWidth="1"/>
    <col min="4098" max="4098" width="13.5546875" style="311" customWidth="1"/>
    <col min="4099" max="4099" width="12.5546875" style="311" customWidth="1"/>
    <col min="4100" max="4100" width="13.5546875" style="311" customWidth="1"/>
    <col min="4101" max="4101" width="2.44140625" style="311" customWidth="1"/>
    <col min="4102" max="4102" width="19.44140625" style="311" customWidth="1"/>
    <col min="4103" max="4105" width="11.44140625" style="311" customWidth="1"/>
    <col min="4106" max="4106" width="15.44140625" style="311" customWidth="1"/>
    <col min="4107" max="4107" width="1.44140625" style="311" customWidth="1"/>
    <col min="4108" max="4108" width="12.44140625" style="311" bestFit="1" customWidth="1"/>
    <col min="4109" max="4352" width="11.5546875" style="311"/>
    <col min="4353" max="4353" width="36.44140625" style="311" customWidth="1"/>
    <col min="4354" max="4354" width="13.5546875" style="311" customWidth="1"/>
    <col min="4355" max="4355" width="12.5546875" style="311" customWidth="1"/>
    <col min="4356" max="4356" width="13.5546875" style="311" customWidth="1"/>
    <col min="4357" max="4357" width="2.44140625" style="311" customWidth="1"/>
    <col min="4358" max="4358" width="19.44140625" style="311" customWidth="1"/>
    <col min="4359" max="4361" width="11.44140625" style="311" customWidth="1"/>
    <col min="4362" max="4362" width="15.44140625" style="311" customWidth="1"/>
    <col min="4363" max="4363" width="1.44140625" style="311" customWidth="1"/>
    <col min="4364" max="4364" width="12.44140625" style="311" bestFit="1" customWidth="1"/>
    <col min="4365" max="4608" width="11.5546875" style="311"/>
    <col min="4609" max="4609" width="36.44140625" style="311" customWidth="1"/>
    <col min="4610" max="4610" width="13.5546875" style="311" customWidth="1"/>
    <col min="4611" max="4611" width="12.5546875" style="311" customWidth="1"/>
    <col min="4612" max="4612" width="13.5546875" style="311" customWidth="1"/>
    <col min="4613" max="4613" width="2.44140625" style="311" customWidth="1"/>
    <col min="4614" max="4614" width="19.44140625" style="311" customWidth="1"/>
    <col min="4615" max="4617" width="11.44140625" style="311" customWidth="1"/>
    <col min="4618" max="4618" width="15.44140625" style="311" customWidth="1"/>
    <col min="4619" max="4619" width="1.44140625" style="311" customWidth="1"/>
    <col min="4620" max="4620" width="12.44140625" style="311" bestFit="1" customWidth="1"/>
    <col min="4621" max="4864" width="11.5546875" style="311"/>
    <col min="4865" max="4865" width="36.44140625" style="311" customWidth="1"/>
    <col min="4866" max="4866" width="13.5546875" style="311" customWidth="1"/>
    <col min="4867" max="4867" width="12.5546875" style="311" customWidth="1"/>
    <col min="4868" max="4868" width="13.5546875" style="311" customWidth="1"/>
    <col min="4869" max="4869" width="2.44140625" style="311" customWidth="1"/>
    <col min="4870" max="4870" width="19.44140625" style="311" customWidth="1"/>
    <col min="4871" max="4873" width="11.44140625" style="311" customWidth="1"/>
    <col min="4874" max="4874" width="15.44140625" style="311" customWidth="1"/>
    <col min="4875" max="4875" width="1.44140625" style="311" customWidth="1"/>
    <col min="4876" max="4876" width="12.44140625" style="311" bestFit="1" customWidth="1"/>
    <col min="4877" max="5120" width="11.5546875" style="311"/>
    <col min="5121" max="5121" width="36.44140625" style="311" customWidth="1"/>
    <col min="5122" max="5122" width="13.5546875" style="311" customWidth="1"/>
    <col min="5123" max="5123" width="12.5546875" style="311" customWidth="1"/>
    <col min="5124" max="5124" width="13.5546875" style="311" customWidth="1"/>
    <col min="5125" max="5125" width="2.44140625" style="311" customWidth="1"/>
    <col min="5126" max="5126" width="19.44140625" style="311" customWidth="1"/>
    <col min="5127" max="5129" width="11.44140625" style="311" customWidth="1"/>
    <col min="5130" max="5130" width="15.44140625" style="311" customWidth="1"/>
    <col min="5131" max="5131" width="1.44140625" style="311" customWidth="1"/>
    <col min="5132" max="5132" width="12.44140625" style="311" bestFit="1" customWidth="1"/>
    <col min="5133" max="5376" width="11.5546875" style="311"/>
    <col min="5377" max="5377" width="36.44140625" style="311" customWidth="1"/>
    <col min="5378" max="5378" width="13.5546875" style="311" customWidth="1"/>
    <col min="5379" max="5379" width="12.5546875" style="311" customWidth="1"/>
    <col min="5380" max="5380" width="13.5546875" style="311" customWidth="1"/>
    <col min="5381" max="5381" width="2.44140625" style="311" customWidth="1"/>
    <col min="5382" max="5382" width="19.44140625" style="311" customWidth="1"/>
    <col min="5383" max="5385" width="11.44140625" style="311" customWidth="1"/>
    <col min="5386" max="5386" width="15.44140625" style="311" customWidth="1"/>
    <col min="5387" max="5387" width="1.44140625" style="311" customWidth="1"/>
    <col min="5388" max="5388" width="12.44140625" style="311" bestFit="1" customWidth="1"/>
    <col min="5389" max="5632" width="11.5546875" style="311"/>
    <col min="5633" max="5633" width="36.44140625" style="311" customWidth="1"/>
    <col min="5634" max="5634" width="13.5546875" style="311" customWidth="1"/>
    <col min="5635" max="5635" width="12.5546875" style="311" customWidth="1"/>
    <col min="5636" max="5636" width="13.5546875" style="311" customWidth="1"/>
    <col min="5637" max="5637" width="2.44140625" style="311" customWidth="1"/>
    <col min="5638" max="5638" width="19.44140625" style="311" customWidth="1"/>
    <col min="5639" max="5641" width="11.44140625" style="311" customWidth="1"/>
    <col min="5642" max="5642" width="15.44140625" style="311" customWidth="1"/>
    <col min="5643" max="5643" width="1.44140625" style="311" customWidth="1"/>
    <col min="5644" max="5644" width="12.44140625" style="311" bestFit="1" customWidth="1"/>
    <col min="5645" max="5888" width="11.5546875" style="311"/>
    <col min="5889" max="5889" width="36.44140625" style="311" customWidth="1"/>
    <col min="5890" max="5890" width="13.5546875" style="311" customWidth="1"/>
    <col min="5891" max="5891" width="12.5546875" style="311" customWidth="1"/>
    <col min="5892" max="5892" width="13.5546875" style="311" customWidth="1"/>
    <col min="5893" max="5893" width="2.44140625" style="311" customWidth="1"/>
    <col min="5894" max="5894" width="19.44140625" style="311" customWidth="1"/>
    <col min="5895" max="5897" width="11.44140625" style="311" customWidth="1"/>
    <col min="5898" max="5898" width="15.44140625" style="311" customWidth="1"/>
    <col min="5899" max="5899" width="1.44140625" style="311" customWidth="1"/>
    <col min="5900" max="5900" width="12.44140625" style="311" bestFit="1" customWidth="1"/>
    <col min="5901" max="6144" width="11.5546875" style="311"/>
    <col min="6145" max="6145" width="36.44140625" style="311" customWidth="1"/>
    <col min="6146" max="6146" width="13.5546875" style="311" customWidth="1"/>
    <col min="6147" max="6147" width="12.5546875" style="311" customWidth="1"/>
    <col min="6148" max="6148" width="13.5546875" style="311" customWidth="1"/>
    <col min="6149" max="6149" width="2.44140625" style="311" customWidth="1"/>
    <col min="6150" max="6150" width="19.44140625" style="311" customWidth="1"/>
    <col min="6151" max="6153" width="11.44140625" style="311" customWidth="1"/>
    <col min="6154" max="6154" width="15.44140625" style="311" customWidth="1"/>
    <col min="6155" max="6155" width="1.44140625" style="311" customWidth="1"/>
    <col min="6156" max="6156" width="12.44140625" style="311" bestFit="1" customWidth="1"/>
    <col min="6157" max="6400" width="11.5546875" style="311"/>
    <col min="6401" max="6401" width="36.44140625" style="311" customWidth="1"/>
    <col min="6402" max="6402" width="13.5546875" style="311" customWidth="1"/>
    <col min="6403" max="6403" width="12.5546875" style="311" customWidth="1"/>
    <col min="6404" max="6404" width="13.5546875" style="311" customWidth="1"/>
    <col min="6405" max="6405" width="2.44140625" style="311" customWidth="1"/>
    <col min="6406" max="6406" width="19.44140625" style="311" customWidth="1"/>
    <col min="6407" max="6409" width="11.44140625" style="311" customWidth="1"/>
    <col min="6410" max="6410" width="15.44140625" style="311" customWidth="1"/>
    <col min="6411" max="6411" width="1.44140625" style="311" customWidth="1"/>
    <col min="6412" max="6412" width="12.44140625" style="311" bestFit="1" customWidth="1"/>
    <col min="6413" max="6656" width="11.5546875" style="311"/>
    <col min="6657" max="6657" width="36.44140625" style="311" customWidth="1"/>
    <col min="6658" max="6658" width="13.5546875" style="311" customWidth="1"/>
    <col min="6659" max="6659" width="12.5546875" style="311" customWidth="1"/>
    <col min="6660" max="6660" width="13.5546875" style="311" customWidth="1"/>
    <col min="6661" max="6661" width="2.44140625" style="311" customWidth="1"/>
    <col min="6662" max="6662" width="19.44140625" style="311" customWidth="1"/>
    <col min="6663" max="6665" width="11.44140625" style="311" customWidth="1"/>
    <col min="6666" max="6666" width="15.44140625" style="311" customWidth="1"/>
    <col min="6667" max="6667" width="1.44140625" style="311" customWidth="1"/>
    <col min="6668" max="6668" width="12.44140625" style="311" bestFit="1" customWidth="1"/>
    <col min="6669" max="6912" width="11.5546875" style="311"/>
    <col min="6913" max="6913" width="36.44140625" style="311" customWidth="1"/>
    <col min="6914" max="6914" width="13.5546875" style="311" customWidth="1"/>
    <col min="6915" max="6915" width="12.5546875" style="311" customWidth="1"/>
    <col min="6916" max="6916" width="13.5546875" style="311" customWidth="1"/>
    <col min="6917" max="6917" width="2.44140625" style="311" customWidth="1"/>
    <col min="6918" max="6918" width="19.44140625" style="311" customWidth="1"/>
    <col min="6919" max="6921" width="11.44140625" style="311" customWidth="1"/>
    <col min="6922" max="6922" width="15.44140625" style="311" customWidth="1"/>
    <col min="6923" max="6923" width="1.44140625" style="311" customWidth="1"/>
    <col min="6924" max="6924" width="12.44140625" style="311" bestFit="1" customWidth="1"/>
    <col min="6925" max="7168" width="11.5546875" style="311"/>
    <col min="7169" max="7169" width="36.44140625" style="311" customWidth="1"/>
    <col min="7170" max="7170" width="13.5546875" style="311" customWidth="1"/>
    <col min="7171" max="7171" width="12.5546875" style="311" customWidth="1"/>
    <col min="7172" max="7172" width="13.5546875" style="311" customWidth="1"/>
    <col min="7173" max="7173" width="2.44140625" style="311" customWidth="1"/>
    <col min="7174" max="7174" width="19.44140625" style="311" customWidth="1"/>
    <col min="7175" max="7177" width="11.44140625" style="311" customWidth="1"/>
    <col min="7178" max="7178" width="15.44140625" style="311" customWidth="1"/>
    <col min="7179" max="7179" width="1.44140625" style="311" customWidth="1"/>
    <col min="7180" max="7180" width="12.44140625" style="311" bestFit="1" customWidth="1"/>
    <col min="7181" max="7424" width="11.5546875" style="311"/>
    <col min="7425" max="7425" width="36.44140625" style="311" customWidth="1"/>
    <col min="7426" max="7426" width="13.5546875" style="311" customWidth="1"/>
    <col min="7427" max="7427" width="12.5546875" style="311" customWidth="1"/>
    <col min="7428" max="7428" width="13.5546875" style="311" customWidth="1"/>
    <col min="7429" max="7429" width="2.44140625" style="311" customWidth="1"/>
    <col min="7430" max="7430" width="19.44140625" style="311" customWidth="1"/>
    <col min="7431" max="7433" width="11.44140625" style="311" customWidth="1"/>
    <col min="7434" max="7434" width="15.44140625" style="311" customWidth="1"/>
    <col min="7435" max="7435" width="1.44140625" style="311" customWidth="1"/>
    <col min="7436" max="7436" width="12.44140625" style="311" bestFit="1" customWidth="1"/>
    <col min="7437" max="7680" width="11.5546875" style="311"/>
    <col min="7681" max="7681" width="36.44140625" style="311" customWidth="1"/>
    <col min="7682" max="7682" width="13.5546875" style="311" customWidth="1"/>
    <col min="7683" max="7683" width="12.5546875" style="311" customWidth="1"/>
    <col min="7684" max="7684" width="13.5546875" style="311" customWidth="1"/>
    <col min="7685" max="7685" width="2.44140625" style="311" customWidth="1"/>
    <col min="7686" max="7686" width="19.44140625" style="311" customWidth="1"/>
    <col min="7687" max="7689" width="11.44140625" style="311" customWidth="1"/>
    <col min="7690" max="7690" width="15.44140625" style="311" customWidth="1"/>
    <col min="7691" max="7691" width="1.44140625" style="311" customWidth="1"/>
    <col min="7692" max="7692" width="12.44140625" style="311" bestFit="1" customWidth="1"/>
    <col min="7693" max="7936" width="11.5546875" style="311"/>
    <col min="7937" max="7937" width="36.44140625" style="311" customWidth="1"/>
    <col min="7938" max="7938" width="13.5546875" style="311" customWidth="1"/>
    <col min="7939" max="7939" width="12.5546875" style="311" customWidth="1"/>
    <col min="7940" max="7940" width="13.5546875" style="311" customWidth="1"/>
    <col min="7941" max="7941" width="2.44140625" style="311" customWidth="1"/>
    <col min="7942" max="7942" width="19.44140625" style="311" customWidth="1"/>
    <col min="7943" max="7945" width="11.44140625" style="311" customWidth="1"/>
    <col min="7946" max="7946" width="15.44140625" style="311" customWidth="1"/>
    <col min="7947" max="7947" width="1.44140625" style="311" customWidth="1"/>
    <col min="7948" max="7948" width="12.44140625" style="311" bestFit="1" customWidth="1"/>
    <col min="7949" max="8192" width="11.5546875" style="311"/>
    <col min="8193" max="8193" width="36.44140625" style="311" customWidth="1"/>
    <col min="8194" max="8194" width="13.5546875" style="311" customWidth="1"/>
    <col min="8195" max="8195" width="12.5546875" style="311" customWidth="1"/>
    <col min="8196" max="8196" width="13.5546875" style="311" customWidth="1"/>
    <col min="8197" max="8197" width="2.44140625" style="311" customWidth="1"/>
    <col min="8198" max="8198" width="19.44140625" style="311" customWidth="1"/>
    <col min="8199" max="8201" width="11.44140625" style="311" customWidth="1"/>
    <col min="8202" max="8202" width="15.44140625" style="311" customWidth="1"/>
    <col min="8203" max="8203" width="1.44140625" style="311" customWidth="1"/>
    <col min="8204" max="8204" width="12.44140625" style="311" bestFit="1" customWidth="1"/>
    <col min="8205" max="8448" width="11.5546875" style="311"/>
    <col min="8449" max="8449" width="36.44140625" style="311" customWidth="1"/>
    <col min="8450" max="8450" width="13.5546875" style="311" customWidth="1"/>
    <col min="8451" max="8451" width="12.5546875" style="311" customWidth="1"/>
    <col min="8452" max="8452" width="13.5546875" style="311" customWidth="1"/>
    <col min="8453" max="8453" width="2.44140625" style="311" customWidth="1"/>
    <col min="8454" max="8454" width="19.44140625" style="311" customWidth="1"/>
    <col min="8455" max="8457" width="11.44140625" style="311" customWidth="1"/>
    <col min="8458" max="8458" width="15.44140625" style="311" customWidth="1"/>
    <col min="8459" max="8459" width="1.44140625" style="311" customWidth="1"/>
    <col min="8460" max="8460" width="12.44140625" style="311" bestFit="1" customWidth="1"/>
    <col min="8461" max="8704" width="11.5546875" style="311"/>
    <col min="8705" max="8705" width="36.44140625" style="311" customWidth="1"/>
    <col min="8706" max="8706" width="13.5546875" style="311" customWidth="1"/>
    <col min="8707" max="8707" width="12.5546875" style="311" customWidth="1"/>
    <col min="8708" max="8708" width="13.5546875" style="311" customWidth="1"/>
    <col min="8709" max="8709" width="2.44140625" style="311" customWidth="1"/>
    <col min="8710" max="8710" width="19.44140625" style="311" customWidth="1"/>
    <col min="8711" max="8713" width="11.44140625" style="311" customWidth="1"/>
    <col min="8714" max="8714" width="15.44140625" style="311" customWidth="1"/>
    <col min="8715" max="8715" width="1.44140625" style="311" customWidth="1"/>
    <col min="8716" max="8716" width="12.44140625" style="311" bestFit="1" customWidth="1"/>
    <col min="8717" max="8960" width="11.5546875" style="311"/>
    <col min="8961" max="8961" width="36.44140625" style="311" customWidth="1"/>
    <col min="8962" max="8962" width="13.5546875" style="311" customWidth="1"/>
    <col min="8963" max="8963" width="12.5546875" style="311" customWidth="1"/>
    <col min="8964" max="8964" width="13.5546875" style="311" customWidth="1"/>
    <col min="8965" max="8965" width="2.44140625" style="311" customWidth="1"/>
    <col min="8966" max="8966" width="19.44140625" style="311" customWidth="1"/>
    <col min="8967" max="8969" width="11.44140625" style="311" customWidth="1"/>
    <col min="8970" max="8970" width="15.44140625" style="311" customWidth="1"/>
    <col min="8971" max="8971" width="1.44140625" style="311" customWidth="1"/>
    <col min="8972" max="8972" width="12.44140625" style="311" bestFit="1" customWidth="1"/>
    <col min="8973" max="9216" width="11.5546875" style="311"/>
    <col min="9217" max="9217" width="36.44140625" style="311" customWidth="1"/>
    <col min="9218" max="9218" width="13.5546875" style="311" customWidth="1"/>
    <col min="9219" max="9219" width="12.5546875" style="311" customWidth="1"/>
    <col min="9220" max="9220" width="13.5546875" style="311" customWidth="1"/>
    <col min="9221" max="9221" width="2.44140625" style="311" customWidth="1"/>
    <col min="9222" max="9222" width="19.44140625" style="311" customWidth="1"/>
    <col min="9223" max="9225" width="11.44140625" style="311" customWidth="1"/>
    <col min="9226" max="9226" width="15.44140625" style="311" customWidth="1"/>
    <col min="9227" max="9227" width="1.44140625" style="311" customWidth="1"/>
    <col min="9228" max="9228" width="12.44140625" style="311" bestFit="1" customWidth="1"/>
    <col min="9229" max="9472" width="11.5546875" style="311"/>
    <col min="9473" max="9473" width="36.44140625" style="311" customWidth="1"/>
    <col min="9474" max="9474" width="13.5546875" style="311" customWidth="1"/>
    <col min="9475" max="9475" width="12.5546875" style="311" customWidth="1"/>
    <col min="9476" max="9476" width="13.5546875" style="311" customWidth="1"/>
    <col min="9477" max="9477" width="2.44140625" style="311" customWidth="1"/>
    <col min="9478" max="9478" width="19.44140625" style="311" customWidth="1"/>
    <col min="9479" max="9481" width="11.44140625" style="311" customWidth="1"/>
    <col min="9482" max="9482" width="15.44140625" style="311" customWidth="1"/>
    <col min="9483" max="9483" width="1.44140625" style="311" customWidth="1"/>
    <col min="9484" max="9484" width="12.44140625" style="311" bestFit="1" customWidth="1"/>
    <col min="9485" max="9728" width="11.5546875" style="311"/>
    <col min="9729" max="9729" width="36.44140625" style="311" customWidth="1"/>
    <col min="9730" max="9730" width="13.5546875" style="311" customWidth="1"/>
    <col min="9731" max="9731" width="12.5546875" style="311" customWidth="1"/>
    <col min="9732" max="9732" width="13.5546875" style="311" customWidth="1"/>
    <col min="9733" max="9733" width="2.44140625" style="311" customWidth="1"/>
    <col min="9734" max="9734" width="19.44140625" style="311" customWidth="1"/>
    <col min="9735" max="9737" width="11.44140625" style="311" customWidth="1"/>
    <col min="9738" max="9738" width="15.44140625" style="311" customWidth="1"/>
    <col min="9739" max="9739" width="1.44140625" style="311" customWidth="1"/>
    <col min="9740" max="9740" width="12.44140625" style="311" bestFit="1" customWidth="1"/>
    <col min="9741" max="9984" width="11.5546875" style="311"/>
    <col min="9985" max="9985" width="36.44140625" style="311" customWidth="1"/>
    <col min="9986" max="9986" width="13.5546875" style="311" customWidth="1"/>
    <col min="9987" max="9987" width="12.5546875" style="311" customWidth="1"/>
    <col min="9988" max="9988" width="13.5546875" style="311" customWidth="1"/>
    <col min="9989" max="9989" width="2.44140625" style="311" customWidth="1"/>
    <col min="9990" max="9990" width="19.44140625" style="311" customWidth="1"/>
    <col min="9991" max="9993" width="11.44140625" style="311" customWidth="1"/>
    <col min="9994" max="9994" width="15.44140625" style="311" customWidth="1"/>
    <col min="9995" max="9995" width="1.44140625" style="311" customWidth="1"/>
    <col min="9996" max="9996" width="12.44140625" style="311" bestFit="1" customWidth="1"/>
    <col min="9997" max="10240" width="11.5546875" style="311"/>
    <col min="10241" max="10241" width="36.44140625" style="311" customWidth="1"/>
    <col min="10242" max="10242" width="13.5546875" style="311" customWidth="1"/>
    <col min="10243" max="10243" width="12.5546875" style="311" customWidth="1"/>
    <col min="10244" max="10244" width="13.5546875" style="311" customWidth="1"/>
    <col min="10245" max="10245" width="2.44140625" style="311" customWidth="1"/>
    <col min="10246" max="10246" width="19.44140625" style="311" customWidth="1"/>
    <col min="10247" max="10249" width="11.44140625" style="311" customWidth="1"/>
    <col min="10250" max="10250" width="15.44140625" style="311" customWidth="1"/>
    <col min="10251" max="10251" width="1.44140625" style="311" customWidth="1"/>
    <col min="10252" max="10252" width="12.44140625" style="311" bestFit="1" customWidth="1"/>
    <col min="10253" max="10496" width="11.5546875" style="311"/>
    <col min="10497" max="10497" width="36.44140625" style="311" customWidth="1"/>
    <col min="10498" max="10498" width="13.5546875" style="311" customWidth="1"/>
    <col min="10499" max="10499" width="12.5546875" style="311" customWidth="1"/>
    <col min="10500" max="10500" width="13.5546875" style="311" customWidth="1"/>
    <col min="10501" max="10501" width="2.44140625" style="311" customWidth="1"/>
    <col min="10502" max="10502" width="19.44140625" style="311" customWidth="1"/>
    <col min="10503" max="10505" width="11.44140625" style="311" customWidth="1"/>
    <col min="10506" max="10506" width="15.44140625" style="311" customWidth="1"/>
    <col min="10507" max="10507" width="1.44140625" style="311" customWidth="1"/>
    <col min="10508" max="10508" width="12.44140625" style="311" bestFit="1" customWidth="1"/>
    <col min="10509" max="10752" width="11.5546875" style="311"/>
    <col min="10753" max="10753" width="36.44140625" style="311" customWidth="1"/>
    <col min="10754" max="10754" width="13.5546875" style="311" customWidth="1"/>
    <col min="10755" max="10755" width="12.5546875" style="311" customWidth="1"/>
    <col min="10756" max="10756" width="13.5546875" style="311" customWidth="1"/>
    <col min="10757" max="10757" width="2.44140625" style="311" customWidth="1"/>
    <col min="10758" max="10758" width="19.44140625" style="311" customWidth="1"/>
    <col min="10759" max="10761" width="11.44140625" style="311" customWidth="1"/>
    <col min="10762" max="10762" width="15.44140625" style="311" customWidth="1"/>
    <col min="10763" max="10763" width="1.44140625" style="311" customWidth="1"/>
    <col min="10764" max="10764" width="12.44140625" style="311" bestFit="1" customWidth="1"/>
    <col min="10765" max="11008" width="11.5546875" style="311"/>
    <col min="11009" max="11009" width="36.44140625" style="311" customWidth="1"/>
    <col min="11010" max="11010" width="13.5546875" style="311" customWidth="1"/>
    <col min="11011" max="11011" width="12.5546875" style="311" customWidth="1"/>
    <col min="11012" max="11012" width="13.5546875" style="311" customWidth="1"/>
    <col min="11013" max="11013" width="2.44140625" style="311" customWidth="1"/>
    <col min="11014" max="11014" width="19.44140625" style="311" customWidth="1"/>
    <col min="11015" max="11017" width="11.44140625" style="311" customWidth="1"/>
    <col min="11018" max="11018" width="15.44140625" style="311" customWidth="1"/>
    <col min="11019" max="11019" width="1.44140625" style="311" customWidth="1"/>
    <col min="11020" max="11020" width="12.44140625" style="311" bestFit="1" customWidth="1"/>
    <col min="11021" max="11264" width="11.5546875" style="311"/>
    <col min="11265" max="11265" width="36.44140625" style="311" customWidth="1"/>
    <col min="11266" max="11266" width="13.5546875" style="311" customWidth="1"/>
    <col min="11267" max="11267" width="12.5546875" style="311" customWidth="1"/>
    <col min="11268" max="11268" width="13.5546875" style="311" customWidth="1"/>
    <col min="11269" max="11269" width="2.44140625" style="311" customWidth="1"/>
    <col min="11270" max="11270" width="19.44140625" style="311" customWidth="1"/>
    <col min="11271" max="11273" width="11.44140625" style="311" customWidth="1"/>
    <col min="11274" max="11274" width="15.44140625" style="311" customWidth="1"/>
    <col min="11275" max="11275" width="1.44140625" style="311" customWidth="1"/>
    <col min="11276" max="11276" width="12.44140625" style="311" bestFit="1" customWidth="1"/>
    <col min="11277" max="11520" width="11.5546875" style="311"/>
    <col min="11521" max="11521" width="36.44140625" style="311" customWidth="1"/>
    <col min="11522" max="11522" width="13.5546875" style="311" customWidth="1"/>
    <col min="11523" max="11523" width="12.5546875" style="311" customWidth="1"/>
    <col min="11524" max="11524" width="13.5546875" style="311" customWidth="1"/>
    <col min="11525" max="11525" width="2.44140625" style="311" customWidth="1"/>
    <col min="11526" max="11526" width="19.44140625" style="311" customWidth="1"/>
    <col min="11527" max="11529" width="11.44140625" style="311" customWidth="1"/>
    <col min="11530" max="11530" width="15.44140625" style="311" customWidth="1"/>
    <col min="11531" max="11531" width="1.44140625" style="311" customWidth="1"/>
    <col min="11532" max="11532" width="12.44140625" style="311" bestFit="1" customWidth="1"/>
    <col min="11533" max="11776" width="11.5546875" style="311"/>
    <col min="11777" max="11777" width="36.44140625" style="311" customWidth="1"/>
    <col min="11778" max="11778" width="13.5546875" style="311" customWidth="1"/>
    <col min="11779" max="11779" width="12.5546875" style="311" customWidth="1"/>
    <col min="11780" max="11780" width="13.5546875" style="311" customWidth="1"/>
    <col min="11781" max="11781" width="2.44140625" style="311" customWidth="1"/>
    <col min="11782" max="11782" width="19.44140625" style="311" customWidth="1"/>
    <col min="11783" max="11785" width="11.44140625" style="311" customWidth="1"/>
    <col min="11786" max="11786" width="15.44140625" style="311" customWidth="1"/>
    <col min="11787" max="11787" width="1.44140625" style="311" customWidth="1"/>
    <col min="11788" max="11788" width="12.44140625" style="311" bestFit="1" customWidth="1"/>
    <col min="11789" max="12032" width="11.5546875" style="311"/>
    <col min="12033" max="12033" width="36.44140625" style="311" customWidth="1"/>
    <col min="12034" max="12034" width="13.5546875" style="311" customWidth="1"/>
    <col min="12035" max="12035" width="12.5546875" style="311" customWidth="1"/>
    <col min="12036" max="12036" width="13.5546875" style="311" customWidth="1"/>
    <col min="12037" max="12037" width="2.44140625" style="311" customWidth="1"/>
    <col min="12038" max="12038" width="19.44140625" style="311" customWidth="1"/>
    <col min="12039" max="12041" width="11.44140625" style="311" customWidth="1"/>
    <col min="12042" max="12042" width="15.44140625" style="311" customWidth="1"/>
    <col min="12043" max="12043" width="1.44140625" style="311" customWidth="1"/>
    <col min="12044" max="12044" width="12.44140625" style="311" bestFit="1" customWidth="1"/>
    <col min="12045" max="12288" width="11.5546875" style="311"/>
    <col min="12289" max="12289" width="36.44140625" style="311" customWidth="1"/>
    <col min="12290" max="12290" width="13.5546875" style="311" customWidth="1"/>
    <col min="12291" max="12291" width="12.5546875" style="311" customWidth="1"/>
    <col min="12292" max="12292" width="13.5546875" style="311" customWidth="1"/>
    <col min="12293" max="12293" width="2.44140625" style="311" customWidth="1"/>
    <col min="12294" max="12294" width="19.44140625" style="311" customWidth="1"/>
    <col min="12295" max="12297" width="11.44140625" style="311" customWidth="1"/>
    <col min="12298" max="12298" width="15.44140625" style="311" customWidth="1"/>
    <col min="12299" max="12299" width="1.44140625" style="311" customWidth="1"/>
    <col min="12300" max="12300" width="12.44140625" style="311" bestFit="1" customWidth="1"/>
    <col min="12301" max="12544" width="11.5546875" style="311"/>
    <col min="12545" max="12545" width="36.44140625" style="311" customWidth="1"/>
    <col min="12546" max="12546" width="13.5546875" style="311" customWidth="1"/>
    <col min="12547" max="12547" width="12.5546875" style="311" customWidth="1"/>
    <col min="12548" max="12548" width="13.5546875" style="311" customWidth="1"/>
    <col min="12549" max="12549" width="2.44140625" style="311" customWidth="1"/>
    <col min="12550" max="12550" width="19.44140625" style="311" customWidth="1"/>
    <col min="12551" max="12553" width="11.44140625" style="311" customWidth="1"/>
    <col min="12554" max="12554" width="15.44140625" style="311" customWidth="1"/>
    <col min="12555" max="12555" width="1.44140625" style="311" customWidth="1"/>
    <col min="12556" max="12556" width="12.44140625" style="311" bestFit="1" customWidth="1"/>
    <col min="12557" max="12800" width="11.5546875" style="311"/>
    <col min="12801" max="12801" width="36.44140625" style="311" customWidth="1"/>
    <col min="12802" max="12802" width="13.5546875" style="311" customWidth="1"/>
    <col min="12803" max="12803" width="12.5546875" style="311" customWidth="1"/>
    <col min="12804" max="12804" width="13.5546875" style="311" customWidth="1"/>
    <col min="12805" max="12805" width="2.44140625" style="311" customWidth="1"/>
    <col min="12806" max="12806" width="19.44140625" style="311" customWidth="1"/>
    <col min="12807" max="12809" width="11.44140625" style="311" customWidth="1"/>
    <col min="12810" max="12810" width="15.44140625" style="311" customWidth="1"/>
    <col min="12811" max="12811" width="1.44140625" style="311" customWidth="1"/>
    <col min="12812" max="12812" width="12.44140625" style="311" bestFit="1" customWidth="1"/>
    <col min="12813" max="13056" width="11.5546875" style="311"/>
    <col min="13057" max="13057" width="36.44140625" style="311" customWidth="1"/>
    <col min="13058" max="13058" width="13.5546875" style="311" customWidth="1"/>
    <col min="13059" max="13059" width="12.5546875" style="311" customWidth="1"/>
    <col min="13060" max="13060" width="13.5546875" style="311" customWidth="1"/>
    <col min="13061" max="13061" width="2.44140625" style="311" customWidth="1"/>
    <col min="13062" max="13062" width="19.44140625" style="311" customWidth="1"/>
    <col min="13063" max="13065" width="11.44140625" style="311" customWidth="1"/>
    <col min="13066" max="13066" width="15.44140625" style="311" customWidth="1"/>
    <col min="13067" max="13067" width="1.44140625" style="311" customWidth="1"/>
    <col min="13068" max="13068" width="12.44140625" style="311" bestFit="1" customWidth="1"/>
    <col min="13069" max="13312" width="11.5546875" style="311"/>
    <col min="13313" max="13313" width="36.44140625" style="311" customWidth="1"/>
    <col min="13314" max="13314" width="13.5546875" style="311" customWidth="1"/>
    <col min="13315" max="13315" width="12.5546875" style="311" customWidth="1"/>
    <col min="13316" max="13316" width="13.5546875" style="311" customWidth="1"/>
    <col min="13317" max="13317" width="2.44140625" style="311" customWidth="1"/>
    <col min="13318" max="13318" width="19.44140625" style="311" customWidth="1"/>
    <col min="13319" max="13321" width="11.44140625" style="311" customWidth="1"/>
    <col min="13322" max="13322" width="15.44140625" style="311" customWidth="1"/>
    <col min="13323" max="13323" width="1.44140625" style="311" customWidth="1"/>
    <col min="13324" max="13324" width="12.44140625" style="311" bestFit="1" customWidth="1"/>
    <col min="13325" max="13568" width="11.5546875" style="311"/>
    <col min="13569" max="13569" width="36.44140625" style="311" customWidth="1"/>
    <col min="13570" max="13570" width="13.5546875" style="311" customWidth="1"/>
    <col min="13571" max="13571" width="12.5546875" style="311" customWidth="1"/>
    <col min="13572" max="13572" width="13.5546875" style="311" customWidth="1"/>
    <col min="13573" max="13573" width="2.44140625" style="311" customWidth="1"/>
    <col min="13574" max="13574" width="19.44140625" style="311" customWidth="1"/>
    <col min="13575" max="13577" width="11.44140625" style="311" customWidth="1"/>
    <col min="13578" max="13578" width="15.44140625" style="311" customWidth="1"/>
    <col min="13579" max="13579" width="1.44140625" style="311" customWidth="1"/>
    <col min="13580" max="13580" width="12.44140625" style="311" bestFit="1" customWidth="1"/>
    <col min="13581" max="13824" width="11.5546875" style="311"/>
    <col min="13825" max="13825" width="36.44140625" style="311" customWidth="1"/>
    <col min="13826" max="13826" width="13.5546875" style="311" customWidth="1"/>
    <col min="13827" max="13827" width="12.5546875" style="311" customWidth="1"/>
    <col min="13828" max="13828" width="13.5546875" style="311" customWidth="1"/>
    <col min="13829" max="13829" width="2.44140625" style="311" customWidth="1"/>
    <col min="13830" max="13830" width="19.44140625" style="311" customWidth="1"/>
    <col min="13831" max="13833" width="11.44140625" style="311" customWidth="1"/>
    <col min="13834" max="13834" width="15.44140625" style="311" customWidth="1"/>
    <col min="13835" max="13835" width="1.44140625" style="311" customWidth="1"/>
    <col min="13836" max="13836" width="12.44140625" style="311" bestFit="1" customWidth="1"/>
    <col min="13837" max="14080" width="11.5546875" style="311"/>
    <col min="14081" max="14081" width="36.44140625" style="311" customWidth="1"/>
    <col min="14082" max="14082" width="13.5546875" style="311" customWidth="1"/>
    <col min="14083" max="14083" width="12.5546875" style="311" customWidth="1"/>
    <col min="14084" max="14084" width="13.5546875" style="311" customWidth="1"/>
    <col min="14085" max="14085" width="2.44140625" style="311" customWidth="1"/>
    <col min="14086" max="14086" width="19.44140625" style="311" customWidth="1"/>
    <col min="14087" max="14089" width="11.44140625" style="311" customWidth="1"/>
    <col min="14090" max="14090" width="15.44140625" style="311" customWidth="1"/>
    <col min="14091" max="14091" width="1.44140625" style="311" customWidth="1"/>
    <col min="14092" max="14092" width="12.44140625" style="311" bestFit="1" customWidth="1"/>
    <col min="14093" max="14336" width="11.5546875" style="311"/>
    <col min="14337" max="14337" width="36.44140625" style="311" customWidth="1"/>
    <col min="14338" max="14338" width="13.5546875" style="311" customWidth="1"/>
    <col min="14339" max="14339" width="12.5546875" style="311" customWidth="1"/>
    <col min="14340" max="14340" width="13.5546875" style="311" customWidth="1"/>
    <col min="14341" max="14341" width="2.44140625" style="311" customWidth="1"/>
    <col min="14342" max="14342" width="19.44140625" style="311" customWidth="1"/>
    <col min="14343" max="14345" width="11.44140625" style="311" customWidth="1"/>
    <col min="14346" max="14346" width="15.44140625" style="311" customWidth="1"/>
    <col min="14347" max="14347" width="1.44140625" style="311" customWidth="1"/>
    <col min="14348" max="14348" width="12.44140625" style="311" bestFit="1" customWidth="1"/>
    <col min="14349" max="14592" width="11.5546875" style="311"/>
    <col min="14593" max="14593" width="36.44140625" style="311" customWidth="1"/>
    <col min="14594" max="14594" width="13.5546875" style="311" customWidth="1"/>
    <col min="14595" max="14595" width="12.5546875" style="311" customWidth="1"/>
    <col min="14596" max="14596" width="13.5546875" style="311" customWidth="1"/>
    <col min="14597" max="14597" width="2.44140625" style="311" customWidth="1"/>
    <col min="14598" max="14598" width="19.44140625" style="311" customWidth="1"/>
    <col min="14599" max="14601" width="11.44140625" style="311" customWidth="1"/>
    <col min="14602" max="14602" width="15.44140625" style="311" customWidth="1"/>
    <col min="14603" max="14603" width="1.44140625" style="311" customWidth="1"/>
    <col min="14604" max="14604" width="12.44140625" style="311" bestFit="1" customWidth="1"/>
    <col min="14605" max="14848" width="11.5546875" style="311"/>
    <col min="14849" max="14849" width="36.44140625" style="311" customWidth="1"/>
    <col min="14850" max="14850" width="13.5546875" style="311" customWidth="1"/>
    <col min="14851" max="14851" width="12.5546875" style="311" customWidth="1"/>
    <col min="14852" max="14852" width="13.5546875" style="311" customWidth="1"/>
    <col min="14853" max="14853" width="2.44140625" style="311" customWidth="1"/>
    <col min="14854" max="14854" width="19.44140625" style="311" customWidth="1"/>
    <col min="14855" max="14857" width="11.44140625" style="311" customWidth="1"/>
    <col min="14858" max="14858" width="15.44140625" style="311" customWidth="1"/>
    <col min="14859" max="14859" width="1.44140625" style="311" customWidth="1"/>
    <col min="14860" max="14860" width="12.44140625" style="311" bestFit="1" customWidth="1"/>
    <col min="14861" max="15104" width="11.5546875" style="311"/>
    <col min="15105" max="15105" width="36.44140625" style="311" customWidth="1"/>
    <col min="15106" max="15106" width="13.5546875" style="311" customWidth="1"/>
    <col min="15107" max="15107" width="12.5546875" style="311" customWidth="1"/>
    <col min="15108" max="15108" width="13.5546875" style="311" customWidth="1"/>
    <col min="15109" max="15109" width="2.44140625" style="311" customWidth="1"/>
    <col min="15110" max="15110" width="19.44140625" style="311" customWidth="1"/>
    <col min="15111" max="15113" width="11.44140625" style="311" customWidth="1"/>
    <col min="15114" max="15114" width="15.44140625" style="311" customWidth="1"/>
    <col min="15115" max="15115" width="1.44140625" style="311" customWidth="1"/>
    <col min="15116" max="15116" width="12.44140625" style="311" bestFit="1" customWidth="1"/>
    <col min="15117" max="15360" width="11.5546875" style="311"/>
    <col min="15361" max="15361" width="36.44140625" style="311" customWidth="1"/>
    <col min="15362" max="15362" width="13.5546875" style="311" customWidth="1"/>
    <col min="15363" max="15363" width="12.5546875" style="311" customWidth="1"/>
    <col min="15364" max="15364" width="13.5546875" style="311" customWidth="1"/>
    <col min="15365" max="15365" width="2.44140625" style="311" customWidth="1"/>
    <col min="15366" max="15366" width="19.44140625" style="311" customWidth="1"/>
    <col min="15367" max="15369" width="11.44140625" style="311" customWidth="1"/>
    <col min="15370" max="15370" width="15.44140625" style="311" customWidth="1"/>
    <col min="15371" max="15371" width="1.44140625" style="311" customWidth="1"/>
    <col min="15372" max="15372" width="12.44140625" style="311" bestFit="1" customWidth="1"/>
    <col min="15373" max="15616" width="11.5546875" style="311"/>
    <col min="15617" max="15617" width="36.44140625" style="311" customWidth="1"/>
    <col min="15618" max="15618" width="13.5546875" style="311" customWidth="1"/>
    <col min="15619" max="15619" width="12.5546875" style="311" customWidth="1"/>
    <col min="15620" max="15620" width="13.5546875" style="311" customWidth="1"/>
    <col min="15621" max="15621" width="2.44140625" style="311" customWidth="1"/>
    <col min="15622" max="15622" width="19.44140625" style="311" customWidth="1"/>
    <col min="15623" max="15625" width="11.44140625" style="311" customWidth="1"/>
    <col min="15626" max="15626" width="15.44140625" style="311" customWidth="1"/>
    <col min="15627" max="15627" width="1.44140625" style="311" customWidth="1"/>
    <col min="15628" max="15628" width="12.44140625" style="311" bestFit="1" customWidth="1"/>
    <col min="15629" max="15872" width="11.5546875" style="311"/>
    <col min="15873" max="15873" width="36.44140625" style="311" customWidth="1"/>
    <col min="15874" max="15874" width="13.5546875" style="311" customWidth="1"/>
    <col min="15875" max="15875" width="12.5546875" style="311" customWidth="1"/>
    <col min="15876" max="15876" width="13.5546875" style="311" customWidth="1"/>
    <col min="15877" max="15877" width="2.44140625" style="311" customWidth="1"/>
    <col min="15878" max="15878" width="19.44140625" style="311" customWidth="1"/>
    <col min="15879" max="15881" width="11.44140625" style="311" customWidth="1"/>
    <col min="15882" max="15882" width="15.44140625" style="311" customWidth="1"/>
    <col min="15883" max="15883" width="1.44140625" style="311" customWidth="1"/>
    <col min="15884" max="15884" width="12.44140625" style="311" bestFit="1" customWidth="1"/>
    <col min="15885" max="16128" width="11.5546875" style="311"/>
    <col min="16129" max="16129" width="36.44140625" style="311" customWidth="1"/>
    <col min="16130" max="16130" width="13.5546875" style="311" customWidth="1"/>
    <col min="16131" max="16131" width="12.5546875" style="311" customWidth="1"/>
    <col min="16132" max="16132" width="13.5546875" style="311" customWidth="1"/>
    <col min="16133" max="16133" width="2.44140625" style="311" customWidth="1"/>
    <col min="16134" max="16134" width="19.44140625" style="311" customWidth="1"/>
    <col min="16135" max="16137" width="11.44140625" style="311" customWidth="1"/>
    <col min="16138" max="16138" width="15.44140625" style="311" customWidth="1"/>
    <col min="16139" max="16139" width="1.44140625" style="311" customWidth="1"/>
    <col min="16140" max="16140" width="12.44140625" style="311" bestFit="1" customWidth="1"/>
    <col min="16141" max="16384" width="11.5546875" style="311"/>
  </cols>
  <sheetData>
    <row r="1" spans="1:17" s="2792" customFormat="1" ht="17.399999999999999">
      <c r="A1" s="3714" t="s">
        <v>649</v>
      </c>
      <c r="B1" s="3715" t="s">
        <v>651</v>
      </c>
      <c r="C1" s="3715"/>
      <c r="D1" s="3715"/>
      <c r="E1" s="3715"/>
      <c r="F1" s="3715"/>
      <c r="G1" s="3715"/>
      <c r="H1" s="2791"/>
      <c r="I1" s="2791"/>
    </row>
    <row r="2" spans="1:17" s="2792" customFormat="1" ht="22.8">
      <c r="A2" s="3714"/>
      <c r="B2" s="3716" t="e">
        <f>"Opération "&amp;nom&amp;" "</f>
        <v>#REF!</v>
      </c>
      <c r="C2" s="3716"/>
      <c r="D2" s="3716"/>
      <c r="E2" s="3716"/>
      <c r="F2" s="3716"/>
      <c r="G2" s="3716"/>
    </row>
    <row r="3" spans="1:17" s="2792" customFormat="1">
      <c r="A3" s="3714"/>
      <c r="B3" s="3711" t="s">
        <v>652</v>
      </c>
      <c r="C3" s="3711"/>
      <c r="D3" s="2793">
        <v>1</v>
      </c>
      <c r="E3" s="2794"/>
      <c r="I3" s="2792" t="s">
        <v>982</v>
      </c>
    </row>
    <row r="4" spans="1:17" s="2792" customFormat="1">
      <c r="A4" s="3714"/>
      <c r="B4" s="3711" t="s">
        <v>653</v>
      </c>
      <c r="C4" s="3711"/>
      <c r="D4" s="2795">
        <f ca="1">TODAY()</f>
        <v>44626</v>
      </c>
      <c r="E4" s="2796"/>
      <c r="F4" s="3717" t="s">
        <v>983</v>
      </c>
      <c r="G4" s="3717"/>
      <c r="H4" s="3717"/>
      <c r="I4" s="2797">
        <f>NbreLLS</f>
        <v>17</v>
      </c>
      <c r="J4" s="2797" t="s">
        <v>2</v>
      </c>
    </row>
    <row r="5" spans="1:17" s="2792" customFormat="1">
      <c r="F5" s="3717"/>
      <c r="G5" s="3717"/>
      <c r="H5" s="3717"/>
      <c r="I5" s="2797">
        <f>NbreLLTS</f>
        <v>5</v>
      </c>
      <c r="J5" s="2797" t="s">
        <v>3</v>
      </c>
    </row>
    <row r="6" spans="1:17" s="2792" customFormat="1" ht="31.8" customHeight="1">
      <c r="A6" s="2798" t="s">
        <v>654</v>
      </c>
      <c r="B6" s="2799" t="s">
        <v>655</v>
      </c>
      <c r="C6" s="2798" t="s">
        <v>656</v>
      </c>
      <c r="D6" s="2799" t="s">
        <v>657</v>
      </c>
      <c r="E6" s="2800"/>
      <c r="F6" s="3717"/>
      <c r="G6" s="3717"/>
      <c r="H6" s="3717"/>
      <c r="I6" s="2797">
        <v>0</v>
      </c>
      <c r="J6" s="2797" t="s">
        <v>629</v>
      </c>
    </row>
    <row r="7" spans="1:17" s="2792" customFormat="1">
      <c r="D7" s="2803"/>
    </row>
    <row r="8" spans="1:17" s="2792" customFormat="1">
      <c r="A8" s="2801" t="s">
        <v>659</v>
      </c>
      <c r="B8" s="2802">
        <f>B9+B18+B32</f>
        <v>1131115.4389979898</v>
      </c>
      <c r="C8" s="2802"/>
      <c r="D8" s="2802">
        <f>(D9+D18+D32)</f>
        <v>1154868.8632169478</v>
      </c>
      <c r="E8" s="2803"/>
      <c r="F8" s="3708" t="s">
        <v>660</v>
      </c>
      <c r="G8" s="3709"/>
      <c r="H8" s="3709"/>
      <c r="I8" s="3709"/>
      <c r="J8" s="2804">
        <f>I4+I5+I6</f>
        <v>22</v>
      </c>
      <c r="K8" s="2805"/>
    </row>
    <row r="9" spans="1:17" s="2792" customFormat="1">
      <c r="A9" s="2806" t="s">
        <v>661</v>
      </c>
      <c r="B9" s="2807">
        <f>IF(B11&gt;0,B11+B13,B15+B16+B17)</f>
        <v>558907.07654244627</v>
      </c>
      <c r="C9" s="2807"/>
      <c r="D9" s="2808">
        <f>SUM(D10:D17)</f>
        <v>570644.1251498377</v>
      </c>
      <c r="E9" s="2803"/>
      <c r="F9" s="3710" t="s">
        <v>662</v>
      </c>
      <c r="G9" s="3711"/>
      <c r="H9" s="3711"/>
      <c r="I9" s="3711"/>
      <c r="J9" s="2809">
        <f>SF_LLS+SF_LLTS+SF.PLS</f>
        <v>3083.5</v>
      </c>
      <c r="K9" s="2810"/>
    </row>
    <row r="10" spans="1:17" s="2792" customFormat="1">
      <c r="A10" s="2811" t="s">
        <v>663</v>
      </c>
      <c r="B10" s="2812"/>
      <c r="C10" s="2813"/>
      <c r="D10" s="2814"/>
      <c r="E10" s="2803"/>
      <c r="F10" s="3712" t="s">
        <v>664</v>
      </c>
      <c r="G10" s="3713"/>
      <c r="H10" s="3713"/>
      <c r="I10" s="3713"/>
      <c r="J10" s="2815">
        <f>J8</f>
        <v>22</v>
      </c>
      <c r="K10" s="2816"/>
    </row>
    <row r="11" spans="1:17" s="2792" customFormat="1">
      <c r="A11" s="2817" t="s">
        <v>665</v>
      </c>
      <c r="B11" s="2818">
        <f>'FFD LLS'!B11+'FFD LLTS'!B11</f>
        <v>0</v>
      </c>
      <c r="C11" s="2819">
        <f>B11*0.021</f>
        <v>0</v>
      </c>
      <c r="D11" s="2820">
        <f>B11+C11</f>
        <v>0</v>
      </c>
      <c r="E11" s="2821"/>
      <c r="F11" s="3712" t="s">
        <v>666</v>
      </c>
      <c r="G11" s="3713"/>
      <c r="H11" s="3713"/>
      <c r="I11" s="3713"/>
      <c r="J11" s="2822"/>
      <c r="K11" s="2816"/>
    </row>
    <row r="12" spans="1:17" s="2792" customFormat="1">
      <c r="A12" s="2775" t="s">
        <v>667</v>
      </c>
      <c r="B12" s="2818">
        <v>0</v>
      </c>
      <c r="C12" s="2819"/>
      <c r="D12" s="2820"/>
      <c r="E12" s="2803"/>
      <c r="F12" s="3712" t="s">
        <v>668</v>
      </c>
      <c r="G12" s="3713"/>
      <c r="H12" s="3713"/>
      <c r="I12" s="3713"/>
      <c r="J12" s="2822"/>
      <c r="K12" s="2816"/>
    </row>
    <row r="13" spans="1:17" s="2792" customFormat="1">
      <c r="A13" s="2775" t="s">
        <v>669</v>
      </c>
      <c r="B13" s="2818"/>
      <c r="C13" s="2819">
        <f>B13*0.021</f>
        <v>0</v>
      </c>
      <c r="D13" s="2820">
        <f>B13+C13</f>
        <v>0</v>
      </c>
      <c r="E13" s="2803"/>
      <c r="F13" s="3706" t="s">
        <v>984</v>
      </c>
      <c r="G13" s="3707"/>
      <c r="H13" s="3707"/>
      <c r="I13" s="3707"/>
      <c r="J13" s="2823"/>
      <c r="K13" s="2824"/>
      <c r="L13" s="2825"/>
    </row>
    <row r="14" spans="1:17" s="2792" customFormat="1">
      <c r="A14" s="2826" t="s">
        <v>671</v>
      </c>
      <c r="B14" s="2827"/>
      <c r="C14" s="2828"/>
      <c r="D14" s="2829"/>
      <c r="E14" s="2803"/>
      <c r="F14" s="2830"/>
      <c r="G14" s="2830"/>
      <c r="H14" s="2830"/>
      <c r="I14" s="2830"/>
      <c r="J14" s="2831"/>
      <c r="K14" s="2831"/>
      <c r="L14" s="2825"/>
    </row>
    <row r="15" spans="1:17" s="2792" customFormat="1">
      <c r="A15" s="2817" t="s">
        <v>672</v>
      </c>
      <c r="B15" s="2832">
        <f>'FFD LLS'!B15+'FFD LLTS'!B15</f>
        <v>543064.79047471785</v>
      </c>
      <c r="C15" s="2819">
        <f>B15*0.021</f>
        <v>11404.360599969075</v>
      </c>
      <c r="D15" s="2820">
        <f>B15+C15</f>
        <v>554469.1510746869</v>
      </c>
      <c r="E15" s="2803"/>
      <c r="F15" s="2833" t="s">
        <v>673</v>
      </c>
      <c r="G15" s="2834"/>
      <c r="H15" s="2834"/>
      <c r="I15" s="2834"/>
      <c r="J15" s="2813">
        <f>D75</f>
        <v>3611996.4005034794</v>
      </c>
      <c r="K15" s="2835"/>
    </row>
    <row r="16" spans="1:17" s="2792" customFormat="1">
      <c r="A16" s="2817" t="s">
        <v>674</v>
      </c>
      <c r="B16" s="2832">
        <f>'FFD LLS'!B16+'FFD LLTS'!B16</f>
        <v>15842.28606772847</v>
      </c>
      <c r="C16" s="2819">
        <f>B16*0.021</f>
        <v>332.68800742229786</v>
      </c>
      <c r="D16" s="2820">
        <f>B16+C16</f>
        <v>16174.974075150767</v>
      </c>
      <c r="E16" s="2803"/>
      <c r="F16" s="2775"/>
      <c r="J16" s="2825"/>
      <c r="K16" s="2816"/>
      <c r="N16" s="2792" t="s">
        <v>675</v>
      </c>
      <c r="O16" s="2792" t="s">
        <v>676</v>
      </c>
      <c r="P16" s="2792" t="s">
        <v>677</v>
      </c>
      <c r="Q16" s="2792" t="s">
        <v>678</v>
      </c>
    </row>
    <row r="17" spans="1:17" s="2792" customFormat="1" ht="15.75" customHeight="1">
      <c r="A17" s="2836" t="s">
        <v>679</v>
      </c>
      <c r="B17" s="2832">
        <f>'FFD LLS'!B17+'FFD LLTS'!B17+'FFD PLS'!B17</f>
        <v>0</v>
      </c>
      <c r="C17" s="2837">
        <f>B17*0.021</f>
        <v>0</v>
      </c>
      <c r="D17" s="2838">
        <f>B17+C17</f>
        <v>0</v>
      </c>
      <c r="E17" s="2803"/>
      <c r="F17" s="2775" t="s">
        <v>680</v>
      </c>
      <c r="J17" s="2825">
        <f>'[1]Prgr. 2022'!AC48</f>
        <v>6503839</v>
      </c>
      <c r="K17" s="2816"/>
      <c r="P17" s="2792">
        <v>32716</v>
      </c>
      <c r="Q17" s="2792">
        <v>2700</v>
      </c>
    </row>
    <row r="18" spans="1:17" s="2792" customFormat="1">
      <c r="A18" s="2839" t="s">
        <v>681</v>
      </c>
      <c r="B18" s="2840">
        <f>SUM(B19:B31)</f>
        <v>543064.79047471785</v>
      </c>
      <c r="C18" s="2840"/>
      <c r="D18" s="2841">
        <f>SUM(D19:D31)</f>
        <v>554469.1510746869</v>
      </c>
      <c r="E18" s="2803"/>
      <c r="F18" s="3703" t="s">
        <v>682</v>
      </c>
      <c r="G18" s="3704"/>
      <c r="H18" s="3704"/>
      <c r="I18" s="2842"/>
      <c r="J18" s="2843">
        <v>0.27</v>
      </c>
      <c r="K18" s="2844"/>
      <c r="L18" s="2845"/>
      <c r="M18" s="2845"/>
      <c r="P18" s="2792">
        <v>1041</v>
      </c>
    </row>
    <row r="19" spans="1:17" s="2792" customFormat="1">
      <c r="A19" s="2846" t="s">
        <v>683</v>
      </c>
      <c r="B19" s="2847">
        <f>'FFD LLS'!B19+'FFD LLTS'!B19</f>
        <v>0</v>
      </c>
      <c r="C19" s="2848">
        <f t="shared" ref="C19:C31" si="0">B19*0.021</f>
        <v>0</v>
      </c>
      <c r="D19" s="2849">
        <f t="shared" ref="D19:D31" si="1">B19+C19</f>
        <v>0</v>
      </c>
      <c r="E19" s="2803"/>
    </row>
    <row r="20" spans="1:17" s="2792" customFormat="1">
      <c r="A20" s="2817" t="s">
        <v>684</v>
      </c>
      <c r="B20" s="2818">
        <f>'FFD LLS'!B20+'FFD LLTS'!B20</f>
        <v>0</v>
      </c>
      <c r="C20" s="2819">
        <f t="shared" si="0"/>
        <v>0</v>
      </c>
      <c r="D20" s="2820">
        <f t="shared" si="1"/>
        <v>0</v>
      </c>
      <c r="E20" s="2821"/>
      <c r="F20" s="2833" t="s">
        <v>685</v>
      </c>
      <c r="G20" s="2850">
        <f>150*J9</f>
        <v>462525</v>
      </c>
      <c r="H20" s="3705" t="s">
        <v>686</v>
      </c>
      <c r="I20" s="3705"/>
      <c r="J20" s="2813">
        <f>D8-G20</f>
        <v>692343.86321694776</v>
      </c>
      <c r="K20" s="2835"/>
      <c r="N20" s="2851">
        <f>J9*150</f>
        <v>462525</v>
      </c>
    </row>
    <row r="21" spans="1:17" s="2792" customFormat="1">
      <c r="A21" s="2817" t="s">
        <v>687</v>
      </c>
      <c r="B21" s="2818">
        <f>'FFD LLS'!B21+'FFD LLTS'!B21</f>
        <v>543064.79047471785</v>
      </c>
      <c r="C21" s="2819">
        <f t="shared" si="0"/>
        <v>11404.360599969075</v>
      </c>
      <c r="D21" s="2820">
        <f t="shared" si="1"/>
        <v>554469.1510746869</v>
      </c>
      <c r="E21" s="2803"/>
      <c r="F21" s="3706" t="s">
        <v>688</v>
      </c>
      <c r="G21" s="3707"/>
      <c r="H21" s="3707"/>
      <c r="I21" s="3707"/>
      <c r="J21" s="2852" t="s">
        <v>689</v>
      </c>
      <c r="K21" s="2824"/>
      <c r="N21" s="2792">
        <f>G20*3</f>
        <v>1387575</v>
      </c>
    </row>
    <row r="22" spans="1:17" s="2792" customFormat="1">
      <c r="A22" s="2817" t="s">
        <v>690</v>
      </c>
      <c r="B22" s="2818">
        <f>'FFD LLS'!B22+'FFD LLTS'!B22</f>
        <v>0</v>
      </c>
      <c r="C22" s="2819">
        <f t="shared" si="0"/>
        <v>0</v>
      </c>
      <c r="D22" s="2820">
        <f t="shared" si="1"/>
        <v>0</v>
      </c>
      <c r="E22" s="2803"/>
    </row>
    <row r="23" spans="1:17" s="2792" customFormat="1">
      <c r="A23" s="2817" t="s">
        <v>691</v>
      </c>
      <c r="B23" s="2818">
        <f>'FFD LLS'!B23+'FFD LLTS'!B23</f>
        <v>0</v>
      </c>
      <c r="C23" s="2819">
        <f t="shared" si="0"/>
        <v>0</v>
      </c>
      <c r="D23" s="2820">
        <f t="shared" si="1"/>
        <v>0</v>
      </c>
      <c r="E23" s="2803"/>
      <c r="F23" s="2944" t="s">
        <v>985</v>
      </c>
      <c r="G23" s="2945"/>
      <c r="H23" s="2945"/>
      <c r="I23" s="2945"/>
      <c r="J23" s="2945"/>
      <c r="K23" s="2946"/>
    </row>
    <row r="24" spans="1:17" s="2792" customFormat="1">
      <c r="A24" s="2817" t="s">
        <v>693</v>
      </c>
      <c r="B24" s="2818">
        <f>'FFD LLS'!B24+'FFD LLTS'!B24</f>
        <v>0</v>
      </c>
      <c r="C24" s="2819">
        <f t="shared" si="0"/>
        <v>0</v>
      </c>
      <c r="D24" s="2820">
        <f t="shared" si="1"/>
        <v>0</v>
      </c>
      <c r="E24" s="2803"/>
      <c r="F24" s="2775"/>
      <c r="H24" s="2854" t="s">
        <v>2</v>
      </c>
      <c r="I24" s="2854" t="s">
        <v>3</v>
      </c>
      <c r="J24" s="2854" t="s">
        <v>629</v>
      </c>
      <c r="K24" s="2912" t="s">
        <v>650</v>
      </c>
    </row>
    <row r="25" spans="1:17" s="2792" customFormat="1">
      <c r="A25" s="2817" t="s">
        <v>694</v>
      </c>
      <c r="B25" s="2818">
        <f>'FFD LLS'!B25+'FFD LLTS'!B25</f>
        <v>0</v>
      </c>
      <c r="C25" s="2819">
        <f t="shared" si="0"/>
        <v>0</v>
      </c>
      <c r="D25" s="2820">
        <f t="shared" si="1"/>
        <v>0</v>
      </c>
      <c r="E25" s="2803"/>
      <c r="F25" s="2855" t="s">
        <v>695</v>
      </c>
      <c r="H25" s="2856"/>
      <c r="I25" s="2856"/>
      <c r="J25" s="2856"/>
      <c r="K25" s="2857"/>
    </row>
    <row r="26" spans="1:17" s="2792" customFormat="1">
      <c r="A26" s="2817" t="s">
        <v>696</v>
      </c>
      <c r="B26" s="2818">
        <f>'FFD LLS'!B26+'FFD LLTS'!B26</f>
        <v>0</v>
      </c>
      <c r="C26" s="2819">
        <f t="shared" si="0"/>
        <v>0</v>
      </c>
      <c r="D26" s="2820">
        <f t="shared" si="1"/>
        <v>0</v>
      </c>
      <c r="E26" s="2803"/>
      <c r="F26" s="2855" t="s">
        <v>986</v>
      </c>
      <c r="G26" s="2858"/>
      <c r="H26" s="2859">
        <f>SUM(H27:H31)</f>
        <v>1684447.815541809</v>
      </c>
      <c r="I26" s="2859">
        <f t="shared" ref="I26:J26" si="2">SUM(I27:I31)</f>
        <v>284402.95172509894</v>
      </c>
      <c r="J26" s="2859">
        <f t="shared" si="2"/>
        <v>0</v>
      </c>
      <c r="K26" s="2860">
        <f>SUM(H26:J26)</f>
        <v>1968850.767266908</v>
      </c>
      <c r="L26" s="2803">
        <f>K26-(Bdgt!L158+Bdgt!L162)</f>
        <v>-1876760.5799333907</v>
      </c>
    </row>
    <row r="27" spans="1:17" s="2792" customFormat="1">
      <c r="A27" s="2817" t="s">
        <v>698</v>
      </c>
      <c r="B27" s="2818">
        <f>'FFD LLS'!B27+'FFD LLTS'!B27</f>
        <v>0</v>
      </c>
      <c r="C27" s="2819">
        <f t="shared" si="0"/>
        <v>0</v>
      </c>
      <c r="D27" s="2820">
        <f t="shared" si="1"/>
        <v>0</v>
      </c>
      <c r="E27" s="2803"/>
      <c r="F27" s="2775" t="s">
        <v>700</v>
      </c>
      <c r="H27" s="2803">
        <f>'FFD LLS'!J27</f>
        <v>835870.81554180896</v>
      </c>
      <c r="I27" s="2803">
        <f>'FFD LLTS'!J27</f>
        <v>160073.95172509894</v>
      </c>
      <c r="J27" s="2861">
        <v>0</v>
      </c>
      <c r="K27" s="2862">
        <f>SUM(H27:J27)</f>
        <v>995944.76726690796</v>
      </c>
      <c r="L27" s="2803"/>
    </row>
    <row r="28" spans="1:17" s="2792" customFormat="1">
      <c r="A28" s="2817" t="s">
        <v>699</v>
      </c>
      <c r="B28" s="2818">
        <f>'FFD LLS'!B28+'FFD LLTS'!B28</f>
        <v>0</v>
      </c>
      <c r="C28" s="2819">
        <f t="shared" si="0"/>
        <v>0</v>
      </c>
      <c r="D28" s="2820">
        <f t="shared" si="1"/>
        <v>0</v>
      </c>
      <c r="E28" s="2803"/>
      <c r="F28" s="2775" t="s">
        <v>881</v>
      </c>
      <c r="H28" s="2803">
        <f>'FFD LLS'!J28</f>
        <v>483077</v>
      </c>
      <c r="I28" s="2803">
        <f>'FFD LLTS'!J28</f>
        <v>91829</v>
      </c>
      <c r="J28" s="2861">
        <v>0</v>
      </c>
      <c r="K28" s="2862">
        <f t="shared" ref="K28:K31" si="3">SUM(H28:J28)</f>
        <v>574906</v>
      </c>
    </row>
    <row r="29" spans="1:17" s="2792" customFormat="1">
      <c r="A29" s="2817" t="s">
        <v>701</v>
      </c>
      <c r="B29" s="2818">
        <f>'FFD LLS'!B29+'FFD LLTS'!B29</f>
        <v>0</v>
      </c>
      <c r="C29" s="2819">
        <f t="shared" si="0"/>
        <v>0</v>
      </c>
      <c r="D29" s="2820">
        <f t="shared" si="1"/>
        <v>0</v>
      </c>
      <c r="E29" s="2803"/>
      <c r="F29" s="2863" t="s">
        <v>987</v>
      </c>
      <c r="H29" s="2803"/>
      <c r="I29" s="2803"/>
      <c r="J29" s="2861">
        <v>0</v>
      </c>
      <c r="K29" s="2862">
        <f t="shared" si="3"/>
        <v>0</v>
      </c>
    </row>
    <row r="30" spans="1:17" s="2792" customFormat="1">
      <c r="A30" s="2817" t="s">
        <v>752</v>
      </c>
      <c r="B30" s="2818">
        <f>'FFD LLS'!B30+'FFD LLTS'!B30</f>
        <v>0</v>
      </c>
      <c r="C30" s="2819">
        <f t="shared" si="0"/>
        <v>0</v>
      </c>
      <c r="D30" s="2820">
        <f t="shared" si="1"/>
        <v>0</v>
      </c>
      <c r="E30" s="2803"/>
      <c r="F30" s="2775" t="s">
        <v>988</v>
      </c>
      <c r="H30" s="2803">
        <f>'FFD LLS'!J30</f>
        <v>110500</v>
      </c>
      <c r="I30" s="2803">
        <f>'FFD LLTS'!J30</f>
        <v>32500</v>
      </c>
      <c r="J30" s="2861">
        <v>0</v>
      </c>
      <c r="K30" s="2862">
        <f t="shared" si="3"/>
        <v>143000</v>
      </c>
      <c r="N30" s="2803"/>
    </row>
    <row r="31" spans="1:17" s="2792" customFormat="1">
      <c r="A31" s="2836" t="s">
        <v>679</v>
      </c>
      <c r="B31" s="2818">
        <f>'FFD LLS'!B31+'FFD LLTS'!B31</f>
        <v>0</v>
      </c>
      <c r="C31" s="2837">
        <f t="shared" si="0"/>
        <v>0</v>
      </c>
      <c r="D31" s="2838">
        <f t="shared" si="1"/>
        <v>0</v>
      </c>
      <c r="E31" s="2803"/>
      <c r="F31" s="2775" t="s">
        <v>974</v>
      </c>
      <c r="H31" s="2803">
        <f>'FFD LLS'!J31</f>
        <v>255000</v>
      </c>
      <c r="I31" s="2803">
        <f>'FFD LLTS'!J31</f>
        <v>0</v>
      </c>
      <c r="J31" s="2861">
        <v>0</v>
      </c>
      <c r="K31" s="2862">
        <f t="shared" si="3"/>
        <v>255000</v>
      </c>
    </row>
    <row r="32" spans="1:17" s="2792" customFormat="1">
      <c r="A32" s="2855" t="s">
        <v>702</v>
      </c>
      <c r="B32" s="2840">
        <f>SUM(B33:B37)</f>
        <v>29143.571980825734</v>
      </c>
      <c r="C32" s="2864"/>
      <c r="D32" s="2841">
        <f>SUM(D33:D37)</f>
        <v>29755.586992423072</v>
      </c>
      <c r="E32" s="2803"/>
      <c r="F32" s="2865" t="s">
        <v>703</v>
      </c>
      <c r="G32" s="2866"/>
      <c r="H32" s="2867">
        <f>SUM(H33:H37)</f>
        <v>625600</v>
      </c>
      <c r="I32" s="2867">
        <f>SUM(I33:I37)</f>
        <v>177000</v>
      </c>
      <c r="J32" s="2867">
        <f>SUM(J33:J37)</f>
        <v>0</v>
      </c>
      <c r="K32" s="2860">
        <f>SUM(H32:J32)</f>
        <v>802600</v>
      </c>
      <c r="L32" s="2803">
        <f>K32-Bdgt!L165</f>
        <v>0</v>
      </c>
    </row>
    <row r="33" spans="1:13" s="2792" customFormat="1">
      <c r="A33" s="2846" t="s">
        <v>704</v>
      </c>
      <c r="B33" s="2847">
        <f>'FFD LLS'!B33+'FFD LLTS'!B33</f>
        <v>879.2218957785683</v>
      </c>
      <c r="C33" s="2848">
        <f>B33*0.021</f>
        <v>18.463659811349935</v>
      </c>
      <c r="D33" s="2849">
        <f>B33+C33</f>
        <v>897.68555558991818</v>
      </c>
      <c r="E33" s="2803"/>
      <c r="F33" s="2775" t="s">
        <v>981</v>
      </c>
      <c r="H33" s="2803">
        <f>'FFD LLS'!J33</f>
        <v>600100</v>
      </c>
      <c r="I33" s="2803">
        <f>'FFD LLTS'!J33</f>
        <v>157000</v>
      </c>
      <c r="J33" s="2861">
        <v>0</v>
      </c>
      <c r="K33" s="2868">
        <f t="shared" ref="K33:K35" si="4">SUM(H33:J33)</f>
        <v>757100</v>
      </c>
      <c r="L33" s="2869"/>
    </row>
    <row r="34" spans="1:13" s="2792" customFormat="1">
      <c r="A34" s="2817" t="s">
        <v>705</v>
      </c>
      <c r="B34" s="2818">
        <f>'FFD LLS'!B34+'FFD LLTS'!B34</f>
        <v>3744.9747951136542</v>
      </c>
      <c r="C34" s="2819">
        <f>B34*0.021</f>
        <v>78.644470697386737</v>
      </c>
      <c r="D34" s="2820">
        <f>B34+C34</f>
        <v>3823.6192658110408</v>
      </c>
      <c r="E34" s="2803"/>
      <c r="F34" s="2775" t="s">
        <v>976</v>
      </c>
      <c r="H34" s="2803">
        <f>'FFD LLS'!J34</f>
        <v>0</v>
      </c>
      <c r="I34" s="2803">
        <f>'FFD LLTS'!J34</f>
        <v>0</v>
      </c>
      <c r="J34" s="2861">
        <v>0</v>
      </c>
      <c r="K34" s="2868">
        <f t="shared" si="4"/>
        <v>0</v>
      </c>
    </row>
    <row r="35" spans="1:13" s="2792" customFormat="1">
      <c r="A35" s="2817" t="s">
        <v>706</v>
      </c>
      <c r="B35" s="2818">
        <f>'FFD LLS'!B35+'FFD LLTS'!B35</f>
        <v>0</v>
      </c>
      <c r="C35" s="2819">
        <f>B35*0.021</f>
        <v>0</v>
      </c>
      <c r="D35" s="2820">
        <f>B35+C35</f>
        <v>0</v>
      </c>
      <c r="E35" s="2803"/>
      <c r="F35" s="2863" t="s">
        <v>977</v>
      </c>
      <c r="H35" s="2803">
        <f>'FFD LLS'!J35</f>
        <v>25500</v>
      </c>
      <c r="I35" s="2803">
        <f>'FFD LLTS'!J35</f>
        <v>20000</v>
      </c>
      <c r="J35" s="2861">
        <v>0</v>
      </c>
      <c r="K35" s="2868">
        <f t="shared" si="4"/>
        <v>45500</v>
      </c>
    </row>
    <row r="36" spans="1:13" s="2792" customFormat="1">
      <c r="A36" s="2817" t="s">
        <v>707</v>
      </c>
      <c r="B36" s="2818">
        <f>'FFD LLS'!B36+'FFD LLTS'!B36</f>
        <v>16959.91340652544</v>
      </c>
      <c r="C36" s="2819">
        <f>B36*0.021</f>
        <v>356.1581815370343</v>
      </c>
      <c r="D36" s="2820">
        <f>B36+C36</f>
        <v>17316.071588062474</v>
      </c>
      <c r="E36" s="2803"/>
      <c r="F36" s="2863"/>
      <c r="H36" s="2803"/>
      <c r="I36" s="2803"/>
      <c r="J36" s="2861"/>
      <c r="K36" s="2868"/>
      <c r="L36" s="2870"/>
    </row>
    <row r="37" spans="1:13" s="2792" customFormat="1" ht="13.8" thickBot="1">
      <c r="A37" s="2871" t="s">
        <v>708</v>
      </c>
      <c r="B37" s="2872">
        <f>'FFD LLS'!B37+'FFD LLTS'!B37</f>
        <v>7559.461883408072</v>
      </c>
      <c r="C37" s="2873">
        <f>B37*0.021</f>
        <v>158.74869955156953</v>
      </c>
      <c r="D37" s="2874">
        <f>B37+C37</f>
        <v>7718.2105829596412</v>
      </c>
      <c r="E37" s="2803"/>
      <c r="F37" s="2863"/>
      <c r="H37" s="2803"/>
      <c r="I37" s="2803"/>
      <c r="J37" s="2861"/>
      <c r="K37" s="2868"/>
      <c r="L37" s="2870"/>
    </row>
    <row r="38" spans="1:13" s="2792" customFormat="1">
      <c r="B38" s="2875"/>
      <c r="C38" s="2876"/>
      <c r="D38" s="2876"/>
      <c r="E38" s="2803"/>
      <c r="F38" s="2939" t="s">
        <v>273</v>
      </c>
      <c r="G38" s="2940"/>
      <c r="H38" s="2941">
        <f>'FFD LLS'!J44</f>
        <v>0</v>
      </c>
      <c r="I38" s="2941">
        <f>'FFD LLTS'!J44</f>
        <v>0</v>
      </c>
      <c r="J38" s="2942">
        <v>0</v>
      </c>
      <c r="K38" s="2943">
        <f>SUM(H38:J38)</f>
        <v>0</v>
      </c>
    </row>
    <row r="39" spans="1:13" s="2792" customFormat="1">
      <c r="A39" s="2877" t="s">
        <v>709</v>
      </c>
      <c r="B39" s="2802">
        <f>B40+B46+B51+B56</f>
        <v>2172259.1618988714</v>
      </c>
      <c r="C39" s="2802"/>
      <c r="D39" s="2802">
        <f>D40+D46+D51+D56</f>
        <v>2217876.6042987476</v>
      </c>
      <c r="E39" s="2803"/>
      <c r="F39" s="2865" t="s">
        <v>779</v>
      </c>
      <c r="G39" s="2878"/>
      <c r="H39" s="2879">
        <f>'FFD LLS'!J45</f>
        <v>1013239.9339920242</v>
      </c>
      <c r="I39" s="2879">
        <f>'FFD LLTS'!J45</f>
        <v>170330.62226635305</v>
      </c>
      <c r="J39" s="2937">
        <v>0</v>
      </c>
      <c r="K39" s="2938">
        <f>SUM(H39:J39)</f>
        <v>1183570.5562583772</v>
      </c>
      <c r="L39" s="2803">
        <f>K39-Bdgt!L175</f>
        <v>-1128458.8228397905</v>
      </c>
    </row>
    <row r="40" spans="1:13" s="2792" customFormat="1">
      <c r="A40" s="2880" t="s">
        <v>710</v>
      </c>
      <c r="B40" s="2881">
        <f>SUM(B41:B45)</f>
        <v>2172259.1618988714</v>
      </c>
      <c r="C40" s="2882">
        <f>B40*0.021</f>
        <v>45617.442399876301</v>
      </c>
      <c r="D40" s="2883">
        <f t="shared" ref="D40:D54" si="5">B40+C40</f>
        <v>2217876.6042987476</v>
      </c>
      <c r="E40" s="2803"/>
      <c r="F40" s="2775"/>
      <c r="J40" s="2803"/>
      <c r="K40" s="2884"/>
    </row>
    <row r="41" spans="1:13" s="2792" customFormat="1">
      <c r="A41" s="478" t="s">
        <v>711</v>
      </c>
      <c r="B41" s="2818">
        <f>'FFD LLS'!B41+'FFD LLTS'!B41</f>
        <v>2172259.1618988714</v>
      </c>
      <c r="C41" s="2819">
        <f>(B41*0.021)</f>
        <v>45617.442399876301</v>
      </c>
      <c r="D41" s="2820">
        <f t="shared" si="5"/>
        <v>2217876.6042987476</v>
      </c>
      <c r="E41" s="2803"/>
      <c r="F41" s="2806" t="s">
        <v>650</v>
      </c>
      <c r="G41" s="2834"/>
      <c r="H41" s="2807">
        <f>H26+H32+H38+H39</f>
        <v>3323287.749533833</v>
      </c>
      <c r="I41" s="2807">
        <f>I26+I32+I38+I39</f>
        <v>631733.57399145199</v>
      </c>
      <c r="J41" s="2807">
        <f>J26+J32+J38+J39</f>
        <v>0</v>
      </c>
      <c r="K41" s="2885">
        <f>SUM(H41:J41)</f>
        <v>3955021.3235252849</v>
      </c>
      <c r="L41" s="2803">
        <f>K41-Bdgt!L157</f>
        <v>-3005219.4027731814</v>
      </c>
    </row>
    <row r="42" spans="1:13" s="2792" customFormat="1">
      <c r="A42" s="478" t="s">
        <v>743</v>
      </c>
      <c r="B42" s="2818">
        <f>'FFD LLS'!B42+'FFD LLTS'!B42</f>
        <v>0</v>
      </c>
      <c r="C42" s="2819">
        <f t="shared" ref="C42:C50" si="6">B42*0.021</f>
        <v>0</v>
      </c>
      <c r="D42" s="2820">
        <f t="shared" si="5"/>
        <v>0</v>
      </c>
      <c r="E42" s="2803"/>
      <c r="F42" s="2886" t="s">
        <v>716</v>
      </c>
      <c r="J42" s="2803"/>
      <c r="K42" s="2857"/>
      <c r="M42" s="2803">
        <f>J39+J32</f>
        <v>0</v>
      </c>
    </row>
    <row r="43" spans="1:13" s="2792" customFormat="1">
      <c r="A43" s="478" t="s">
        <v>712</v>
      </c>
      <c r="B43" s="2818">
        <f>'FFD LLS'!B43+'FFD LLTS'!B43</f>
        <v>0</v>
      </c>
      <c r="C43" s="2819">
        <f t="shared" si="6"/>
        <v>0</v>
      </c>
      <c r="D43" s="2820">
        <f t="shared" si="5"/>
        <v>0</v>
      </c>
      <c r="E43" s="2803"/>
      <c r="F43" s="2887" t="s">
        <v>718</v>
      </c>
      <c r="H43" s="2803">
        <f t="shared" ref="H43:J44" si="7">H32</f>
        <v>625600</v>
      </c>
      <c r="I43" s="2803">
        <f t="shared" si="7"/>
        <v>177000</v>
      </c>
      <c r="J43" s="2803">
        <f t="shared" si="7"/>
        <v>0</v>
      </c>
      <c r="K43" s="2860">
        <f>SUM(H43:J43)</f>
        <v>802600</v>
      </c>
    </row>
    <row r="44" spans="1:13" s="2792" customFormat="1" ht="13.8" thickBot="1">
      <c r="A44" s="478" t="s">
        <v>713</v>
      </c>
      <c r="B44" s="2818">
        <f>'FFD LLS'!B44+'FFD LLTS'!B44</f>
        <v>0</v>
      </c>
      <c r="C44" s="2819">
        <f t="shared" si="6"/>
        <v>0</v>
      </c>
      <c r="D44" s="2820">
        <f t="shared" si="5"/>
        <v>0</v>
      </c>
      <c r="E44" s="2803"/>
      <c r="F44" s="2888" t="s">
        <v>719</v>
      </c>
      <c r="G44" s="2889"/>
      <c r="H44" s="2890">
        <f t="shared" si="7"/>
        <v>600100</v>
      </c>
      <c r="I44" s="2890">
        <f t="shared" si="7"/>
        <v>157000</v>
      </c>
      <c r="J44" s="2890">
        <f t="shared" si="7"/>
        <v>0</v>
      </c>
      <c r="K44" s="2891">
        <f>SUM(H44:J44)</f>
        <v>757100</v>
      </c>
    </row>
    <row r="45" spans="1:13" s="2792" customFormat="1">
      <c r="A45" s="478" t="s">
        <v>679</v>
      </c>
      <c r="B45" s="2818">
        <f>'FFD LLS'!B45+'FFD LLTS'!B45</f>
        <v>0</v>
      </c>
      <c r="C45" s="2819">
        <f t="shared" si="6"/>
        <v>0</v>
      </c>
      <c r="D45" s="2820">
        <f t="shared" si="5"/>
        <v>0</v>
      </c>
      <c r="E45" s="2803"/>
    </row>
    <row r="46" spans="1:13" s="2792" customFormat="1">
      <c r="A46" s="2895" t="s">
        <v>714</v>
      </c>
      <c r="B46" s="2896">
        <f>SUM(B47:B50)</f>
        <v>0</v>
      </c>
      <c r="C46" s="2897">
        <f t="shared" si="6"/>
        <v>0</v>
      </c>
      <c r="D46" s="2898">
        <f>B46+C46</f>
        <v>0</v>
      </c>
      <c r="E46" s="2803"/>
      <c r="F46" s="2892" t="s">
        <v>721</v>
      </c>
      <c r="G46" s="2893"/>
      <c r="H46" s="2893"/>
      <c r="I46" s="2893"/>
      <c r="J46" s="2893"/>
      <c r="K46" s="2894"/>
    </row>
    <row r="47" spans="1:13" s="2792" customFormat="1">
      <c r="A47" s="2817" t="s">
        <v>715</v>
      </c>
      <c r="B47" s="2818">
        <f>'FFD LLS'!B47+'FFD LLTS'!B47</f>
        <v>0</v>
      </c>
      <c r="C47" s="2819">
        <f t="shared" si="6"/>
        <v>0</v>
      </c>
      <c r="D47" s="2820">
        <f t="shared" si="5"/>
        <v>0</v>
      </c>
      <c r="E47" s="2803"/>
      <c r="F47" s="2899"/>
      <c r="G47" s="2878"/>
      <c r="H47" s="2878"/>
      <c r="I47" s="2878"/>
      <c r="J47" s="2878"/>
      <c r="K47" s="2900"/>
    </row>
    <row r="48" spans="1:13" s="2792" customFormat="1">
      <c r="A48" s="2817" t="s">
        <v>717</v>
      </c>
      <c r="B48" s="2818">
        <f>'FFD LLS'!B48+'FFD LLTS'!B48</f>
        <v>0</v>
      </c>
      <c r="C48" s="2819">
        <f t="shared" si="6"/>
        <v>0</v>
      </c>
      <c r="D48" s="2820">
        <f>B48+C48</f>
        <v>0</v>
      </c>
      <c r="E48" s="2803"/>
      <c r="F48" s="2775" t="s">
        <v>724</v>
      </c>
      <c r="H48" s="2861">
        <v>0</v>
      </c>
      <c r="I48" s="2861">
        <v>0</v>
      </c>
      <c r="J48" s="2861">
        <v>0</v>
      </c>
      <c r="K48" s="2868">
        <f>SUM(H48:J48)</f>
        <v>0</v>
      </c>
    </row>
    <row r="49" spans="1:12" s="2792" customFormat="1">
      <c r="A49" s="2817" t="s">
        <v>994</v>
      </c>
      <c r="B49" s="2818">
        <f>'FFD LLS'!B49+'FFD LLTS'!B49</f>
        <v>0</v>
      </c>
      <c r="C49" s="2819">
        <f t="shared" si="6"/>
        <v>0</v>
      </c>
      <c r="D49" s="2820">
        <f>B49+C49</f>
        <v>0</v>
      </c>
      <c r="E49" s="2803"/>
      <c r="F49" s="2775" t="s">
        <v>725</v>
      </c>
      <c r="H49" s="2861">
        <v>0</v>
      </c>
      <c r="I49" s="2861">
        <v>0</v>
      </c>
      <c r="J49" s="2861">
        <v>0</v>
      </c>
      <c r="K49" s="2868">
        <f t="shared" ref="K49:K51" si="8">SUM(H49:J49)</f>
        <v>0</v>
      </c>
      <c r="L49" s="2870"/>
    </row>
    <row r="50" spans="1:12" s="2792" customFormat="1">
      <c r="A50" s="2817" t="s">
        <v>679</v>
      </c>
      <c r="B50" s="2818">
        <f>'FFD LLS'!B50+'FFD LLTS'!B50</f>
        <v>0</v>
      </c>
      <c r="C50" s="2819">
        <f t="shared" si="6"/>
        <v>0</v>
      </c>
      <c r="D50" s="2820">
        <f t="shared" si="5"/>
        <v>0</v>
      </c>
      <c r="E50" s="2803"/>
      <c r="F50" s="2901" t="s">
        <v>726</v>
      </c>
      <c r="G50" s="2823"/>
      <c r="H50" s="2902">
        <f>H38</f>
        <v>0</v>
      </c>
      <c r="I50" s="2902">
        <f t="shared" ref="I50" si="9">I38</f>
        <v>0</v>
      </c>
      <c r="J50" s="2902">
        <f>J38</f>
        <v>0</v>
      </c>
      <c r="K50" s="2868">
        <f>SUM(H50:J50)</f>
        <v>0</v>
      </c>
    </row>
    <row r="51" spans="1:12" s="2792" customFormat="1" ht="13.8" thickBot="1">
      <c r="A51" s="2907" t="s">
        <v>720</v>
      </c>
      <c r="B51" s="2896">
        <f>SUM(B52:B55)</f>
        <v>0</v>
      </c>
      <c r="C51" s="2897">
        <f>SUM(C52:C55)</f>
        <v>0</v>
      </c>
      <c r="D51" s="2898">
        <f>B51+C51</f>
        <v>0</v>
      </c>
      <c r="E51" s="2803"/>
      <c r="F51" s="2903" t="s">
        <v>650</v>
      </c>
      <c r="G51" s="2904"/>
      <c r="H51" s="2905">
        <f t="shared" ref="H51:I51" si="10">SUM(H48:H50)</f>
        <v>0</v>
      </c>
      <c r="I51" s="2905">
        <f t="shared" si="10"/>
        <v>0</v>
      </c>
      <c r="J51" s="2905">
        <f>SUM(J48:J50)</f>
        <v>0</v>
      </c>
      <c r="K51" s="2906">
        <f t="shared" si="8"/>
        <v>0</v>
      </c>
    </row>
    <row r="52" spans="1:12" s="2792" customFormat="1">
      <c r="A52" s="2817" t="s">
        <v>722</v>
      </c>
      <c r="B52" s="2818">
        <f>'FFD LLS'!B52+'FFD LLTS'!B52</f>
        <v>0</v>
      </c>
      <c r="C52" s="2819">
        <f t="shared" ref="C52:C58" si="11">B52*0.021</f>
        <v>0</v>
      </c>
      <c r="D52" s="2820">
        <f>B52+C52</f>
        <v>0</v>
      </c>
      <c r="E52" s="2803"/>
    </row>
    <row r="53" spans="1:12" s="2792" customFormat="1" ht="13.8" thickBot="1">
      <c r="A53" s="2817" t="s">
        <v>723</v>
      </c>
      <c r="B53" s="2818">
        <f>'FFD LLS'!B53+'FFD LLTS'!B53</f>
        <v>0</v>
      </c>
      <c r="C53" s="2819">
        <f t="shared" si="11"/>
        <v>0</v>
      </c>
      <c r="D53" s="2820">
        <f>B53+C53</f>
        <v>0</v>
      </c>
      <c r="E53" s="2803"/>
      <c r="F53" s="2903" t="s">
        <v>728</v>
      </c>
      <c r="G53" s="2904"/>
      <c r="H53" s="2905">
        <f>H41+H51</f>
        <v>3323287.749533833</v>
      </c>
      <c r="I53" s="2905">
        <f t="shared" ref="I53" si="12">I41+I51</f>
        <v>631733.57399145199</v>
      </c>
      <c r="J53" s="2905">
        <f>J41+J51</f>
        <v>0</v>
      </c>
      <c r="K53" s="2908">
        <f>SUM(H53:J53)</f>
        <v>3955021.3235252849</v>
      </c>
    </row>
    <row r="54" spans="1:12" s="2792" customFormat="1">
      <c r="A54" s="2817" t="s">
        <v>843</v>
      </c>
      <c r="B54" s="2818">
        <f>'FFD LLS'!B54+'FFD LLTS'!B54</f>
        <v>0</v>
      </c>
      <c r="C54" s="2819">
        <f t="shared" si="11"/>
        <v>0</v>
      </c>
      <c r="D54" s="2820">
        <f t="shared" si="5"/>
        <v>0</v>
      </c>
      <c r="E54" s="2803"/>
      <c r="K54" s="2909"/>
    </row>
    <row r="55" spans="1:12" s="2792" customFormat="1">
      <c r="A55" s="2817" t="s">
        <v>749</v>
      </c>
      <c r="B55" s="2818">
        <f>'FFD LLS'!B55+'FFD LLTS'!B55</f>
        <v>0</v>
      </c>
      <c r="C55" s="2819">
        <f t="shared" si="11"/>
        <v>0</v>
      </c>
      <c r="D55" s="2820">
        <f>B55+C55</f>
        <v>0</v>
      </c>
      <c r="E55" s="2803"/>
      <c r="F55" s="2853" t="s">
        <v>729</v>
      </c>
      <c r="G55" s="2910"/>
      <c r="H55" s="2910"/>
      <c r="I55" s="2910"/>
      <c r="J55" s="2910"/>
      <c r="K55" s="2911"/>
    </row>
    <row r="56" spans="1:12" s="2792" customFormat="1">
      <c r="A56" s="2895" t="s">
        <v>727</v>
      </c>
      <c r="B56" s="2896">
        <f>SUM(B57:B58)</f>
        <v>0</v>
      </c>
      <c r="C56" s="2897">
        <f t="shared" si="11"/>
        <v>0</v>
      </c>
      <c r="D56" s="2898">
        <f>B56+C56</f>
        <v>0</v>
      </c>
      <c r="E56" s="2803"/>
      <c r="F56" s="2899"/>
      <c r="G56" s="2878"/>
      <c r="H56" s="2854" t="s">
        <v>2</v>
      </c>
      <c r="I56" s="2854" t="s">
        <v>3</v>
      </c>
      <c r="J56" s="2854" t="s">
        <v>629</v>
      </c>
      <c r="K56" s="2912" t="s">
        <v>650</v>
      </c>
    </row>
    <row r="57" spans="1:12" s="2792" customFormat="1">
      <c r="A57" s="478" t="s">
        <v>781</v>
      </c>
      <c r="B57" s="2818">
        <f>'FFD LLS'!B57+'FFD LLTS'!B57</f>
        <v>0</v>
      </c>
      <c r="C57" s="2819">
        <f t="shared" si="11"/>
        <v>0</v>
      </c>
      <c r="D57" s="2820">
        <f>B57+C57</f>
        <v>0</v>
      </c>
      <c r="E57" s="2803"/>
      <c r="F57" s="2899" t="s">
        <v>730</v>
      </c>
      <c r="G57" s="2878"/>
      <c r="H57" s="2913">
        <f>SF_LLS</f>
        <v>1475.5150000000001</v>
      </c>
      <c r="I57" s="2913">
        <f>SF_LLTS</f>
        <v>280.48500000000001</v>
      </c>
      <c r="J57" s="2913">
        <v>0</v>
      </c>
      <c r="K57" s="2914">
        <f>SUM(H57:J57)</f>
        <v>1756</v>
      </c>
    </row>
    <row r="58" spans="1:12" s="2792" customFormat="1" ht="13.8" thickBot="1">
      <c r="A58" s="415" t="s">
        <v>996</v>
      </c>
      <c r="B58" s="2872">
        <f>'FFD LLS'!B58+'FFD LLTS'!B58</f>
        <v>0</v>
      </c>
      <c r="C58" s="2873">
        <f t="shared" si="11"/>
        <v>0</v>
      </c>
      <c r="D58" s="2874">
        <f>B58+C58</f>
        <v>0</v>
      </c>
      <c r="E58" s="2803"/>
      <c r="F58" s="2775" t="s">
        <v>989</v>
      </c>
      <c r="H58" s="2915">
        <f>LP_LLS</f>
        <v>6.7400128895673719</v>
      </c>
      <c r="I58" s="2915">
        <f>LP_LLTS</f>
        <v>6.1685363031891187</v>
      </c>
      <c r="J58" s="2915">
        <v>0</v>
      </c>
      <c r="K58" s="2916"/>
    </row>
    <row r="59" spans="1:12" s="2792" customFormat="1">
      <c r="B59" s="2875"/>
      <c r="C59" s="2876"/>
      <c r="D59" s="2876"/>
      <c r="E59" s="2803"/>
      <c r="F59" s="2855" t="s">
        <v>990</v>
      </c>
      <c r="G59" s="2858"/>
      <c r="H59" s="2917" t="e">
        <f>#REF!</f>
        <v>#REF!</v>
      </c>
      <c r="I59" s="2917" t="e">
        <f>#REF!</f>
        <v>#REF!</v>
      </c>
      <c r="J59" s="2917">
        <v>0</v>
      </c>
      <c r="K59" s="2918"/>
    </row>
    <row r="60" spans="1:12" s="2792" customFormat="1">
      <c r="A60" s="2877" t="s">
        <v>750</v>
      </c>
      <c r="B60" s="2802">
        <f>B61+B67</f>
        <v>234808.18184629662</v>
      </c>
      <c r="C60" s="2921"/>
      <c r="D60" s="2802">
        <f>D61+D67</f>
        <v>239250.93298778415</v>
      </c>
      <c r="E60" s="2803"/>
      <c r="F60" s="2855" t="s">
        <v>747</v>
      </c>
      <c r="G60" s="2858"/>
      <c r="H60" s="2917" t="e">
        <f>'Prgr. 2022'!Z76</f>
        <v>#REF!</v>
      </c>
      <c r="I60" s="2917" t="e">
        <f>'Prgr. 2022'!Z84</f>
        <v>#REF!</v>
      </c>
      <c r="J60" s="2917">
        <v>0</v>
      </c>
      <c r="K60" s="2918"/>
    </row>
    <row r="61" spans="1:12" s="2792" customFormat="1" ht="13.8" thickBot="1">
      <c r="A61" s="2923" t="s">
        <v>731</v>
      </c>
      <c r="B61" s="2881">
        <f>SUM(B62:B66)</f>
        <v>207024.98716561004</v>
      </c>
      <c r="C61" s="2882">
        <f>SUM(C62:C66)</f>
        <v>4347.5247304778113</v>
      </c>
      <c r="D61" s="2883">
        <f>B61+C61</f>
        <v>211372.51189608785</v>
      </c>
      <c r="E61" s="2803"/>
      <c r="F61" s="2919"/>
      <c r="G61" s="2889"/>
      <c r="H61" s="2889"/>
      <c r="I61" s="2889"/>
      <c r="J61" s="2889"/>
      <c r="K61" s="2920"/>
    </row>
    <row r="62" spans="1:12" s="2792" customFormat="1">
      <c r="A62" s="2817" t="s">
        <v>733</v>
      </c>
      <c r="B62" s="2818">
        <f>'FFD LLS'!B62+'FFD LLTS'!B62</f>
        <v>95519.665996598123</v>
      </c>
      <c r="C62" s="2819">
        <f t="shared" ref="C62:C72" si="13">B62*0.021</f>
        <v>2005.9129859285608</v>
      </c>
      <c r="D62" s="2820">
        <f t="shared" ref="D62:D70" si="14">B62+C62</f>
        <v>97525.578982526684</v>
      </c>
      <c r="E62" s="2803"/>
      <c r="K62" s="2922"/>
    </row>
    <row r="63" spans="1:12" s="2792" customFormat="1">
      <c r="A63" s="2817" t="s">
        <v>844</v>
      </c>
      <c r="B63" s="2818">
        <f>'FFD LLS'!B63+'FFD LLTS'!B63</f>
        <v>13552.724911087058</v>
      </c>
      <c r="C63" s="2819">
        <f t="shared" si="13"/>
        <v>284.60722313282821</v>
      </c>
      <c r="D63" s="2820">
        <f t="shared" si="14"/>
        <v>13837.332134219887</v>
      </c>
      <c r="E63" s="2803"/>
      <c r="F63" s="2924" t="s">
        <v>739</v>
      </c>
      <c r="G63" s="2834"/>
      <c r="H63" s="2834"/>
      <c r="I63" s="2834"/>
      <c r="J63" s="2834"/>
      <c r="K63" s="2925"/>
    </row>
    <row r="64" spans="1:12" s="2792" customFormat="1">
      <c r="A64" s="2817" t="s">
        <v>845</v>
      </c>
      <c r="B64" s="2818">
        <f>'FFD LLS'!B64+'FFD LLTS'!B64</f>
        <v>38250.768517086748</v>
      </c>
      <c r="C64" s="2819">
        <f t="shared" si="13"/>
        <v>803.26613885882171</v>
      </c>
      <c r="D64" s="2820">
        <f t="shared" si="14"/>
        <v>39054.034655945572</v>
      </c>
      <c r="E64" s="2803"/>
      <c r="F64" s="2926" t="s">
        <v>740</v>
      </c>
      <c r="K64" s="2927"/>
    </row>
    <row r="65" spans="1:13" s="2792" customFormat="1">
      <c r="A65" s="2817" t="s">
        <v>735</v>
      </c>
      <c r="B65" s="2818">
        <f>'FFD LLS'!B65+'FFD LLTS'!B65</f>
        <v>59701.827740838111</v>
      </c>
      <c r="C65" s="2819">
        <f t="shared" si="13"/>
        <v>1253.7383825576005</v>
      </c>
      <c r="D65" s="2820">
        <f t="shared" si="14"/>
        <v>60955.566123395714</v>
      </c>
      <c r="E65" s="2803"/>
      <c r="F65" s="2775"/>
      <c r="K65" s="2927"/>
    </row>
    <row r="66" spans="1:13" s="2792" customFormat="1">
      <c r="A66" s="2817" t="s">
        <v>736</v>
      </c>
      <c r="B66" s="2818">
        <f>'FFD LLS'!B66+'FFD LLTS'!B66</f>
        <v>0</v>
      </c>
      <c r="C66" s="2819">
        <f t="shared" si="13"/>
        <v>0</v>
      </c>
      <c r="D66" s="2820">
        <f t="shared" si="14"/>
        <v>0</v>
      </c>
      <c r="E66" s="2803"/>
      <c r="F66" s="2775"/>
      <c r="J66" s="2928"/>
      <c r="K66" s="2927"/>
    </row>
    <row r="67" spans="1:13" s="2792" customFormat="1">
      <c r="A67" s="2895" t="s">
        <v>737</v>
      </c>
      <c r="B67" s="2896">
        <f>SUM(B68:B72)</f>
        <v>27783.194680686564</v>
      </c>
      <c r="C67" s="2897">
        <f>SUM(C68:C72)</f>
        <v>95.226411009741767</v>
      </c>
      <c r="D67" s="2898">
        <f>B67+C67</f>
        <v>27878.421091696306</v>
      </c>
      <c r="E67" s="2803"/>
      <c r="F67" s="2775"/>
      <c r="J67" s="2928"/>
      <c r="K67" s="2927"/>
    </row>
    <row r="68" spans="1:13" s="2792" customFormat="1">
      <c r="A68" s="2817" t="s">
        <v>738</v>
      </c>
      <c r="B68" s="2818">
        <f>'FFD LLS'!B68+'FFD LLTS'!B68</f>
        <v>0</v>
      </c>
      <c r="C68" s="2819">
        <f t="shared" si="13"/>
        <v>0</v>
      </c>
      <c r="D68" s="2820">
        <f t="shared" si="14"/>
        <v>0</v>
      </c>
      <c r="E68" s="2803"/>
      <c r="F68" s="2775"/>
      <c r="J68" s="2928"/>
      <c r="K68" s="2927"/>
    </row>
    <row r="69" spans="1:13" s="2792" customFormat="1">
      <c r="A69" s="2817" t="s">
        <v>846</v>
      </c>
      <c r="B69" s="2818">
        <f>'FFD LLS'!B69+'FFD LLTS'!B69</f>
        <v>23248.60368022267</v>
      </c>
      <c r="C69" s="2819">
        <v>0</v>
      </c>
      <c r="D69" s="2820">
        <f>B69+C69</f>
        <v>23248.60368022267</v>
      </c>
      <c r="E69" s="2803"/>
      <c r="F69" s="2775"/>
      <c r="J69" s="2928"/>
      <c r="K69" s="2927"/>
    </row>
    <row r="70" spans="1:13" s="2792" customFormat="1">
      <c r="A70" s="2817" t="s">
        <v>741</v>
      </c>
      <c r="B70" s="2818">
        <f>'FFD LLS'!B70+'FFD LLTS'!B70</f>
        <v>0</v>
      </c>
      <c r="C70" s="2819">
        <f t="shared" si="13"/>
        <v>0</v>
      </c>
      <c r="D70" s="2820">
        <f t="shared" si="14"/>
        <v>0</v>
      </c>
      <c r="E70" s="2803"/>
      <c r="F70" s="2775"/>
      <c r="J70" s="2928"/>
      <c r="K70" s="2927"/>
    </row>
    <row r="71" spans="1:13" s="2792" customFormat="1">
      <c r="A71" s="2817" t="s">
        <v>131</v>
      </c>
      <c r="B71" s="2818">
        <f>'FFD LLS'!B71+'FFD LLTS'!B71</f>
        <v>0</v>
      </c>
      <c r="C71" s="2819">
        <f t="shared" si="13"/>
        <v>0</v>
      </c>
      <c r="D71" s="2820">
        <f>B71+C71</f>
        <v>0</v>
      </c>
      <c r="E71" s="2803"/>
      <c r="F71" s="2775"/>
      <c r="J71" s="2928"/>
      <c r="K71" s="2927"/>
    </row>
    <row r="72" spans="1:13" s="2792" customFormat="1" ht="13.5" customHeight="1">
      <c r="A72" s="2817" t="s">
        <v>992</v>
      </c>
      <c r="B72" s="2818">
        <f>'FFD LLS'!B72+'FFD LLTS'!B72</f>
        <v>4534.5910004638936</v>
      </c>
      <c r="C72" s="2819">
        <f t="shared" si="13"/>
        <v>95.226411009741767</v>
      </c>
      <c r="D72" s="2820">
        <f>B72+C72</f>
        <v>4629.8174114736357</v>
      </c>
      <c r="E72" s="2803"/>
      <c r="F72" s="2775"/>
      <c r="K72" s="2927"/>
    </row>
    <row r="73" spans="1:13" s="2792" customFormat="1" ht="13.8" thickBot="1">
      <c r="A73" s="2871"/>
      <c r="B73" s="2930"/>
      <c r="C73" s="2931"/>
      <c r="D73" s="2932"/>
      <c r="E73" s="2803"/>
      <c r="F73" s="2901" t="s">
        <v>991</v>
      </c>
      <c r="G73" s="2823"/>
      <c r="H73" s="2823"/>
      <c r="I73" s="2823"/>
      <c r="J73" s="2823"/>
      <c r="K73" s="2929"/>
      <c r="L73" s="311"/>
    </row>
    <row r="74" spans="1:13" s="2792" customFormat="1" ht="13.8" thickBot="1">
      <c r="B74" s="2875"/>
      <c r="C74" s="2876"/>
      <c r="D74" s="2876"/>
      <c r="E74" s="2803"/>
      <c r="L74" s="311"/>
    </row>
    <row r="75" spans="1:13" s="2792" customFormat="1">
      <c r="A75" s="2790" t="s">
        <v>763</v>
      </c>
      <c r="B75" s="527">
        <f>B8+B39+B60</f>
        <v>3538182.7827431578</v>
      </c>
      <c r="C75" s="582"/>
      <c r="D75" s="528">
        <f>D8+D39+D60</f>
        <v>3611996.4005034794</v>
      </c>
      <c r="E75" s="2933"/>
      <c r="L75" s="311"/>
    </row>
    <row r="76" spans="1:13" s="2792" customFormat="1">
      <c r="A76" s="522" t="s">
        <v>764</v>
      </c>
      <c r="B76" s="606">
        <f>'FFD LLS'!B76+'FFD LLTS'!B76</f>
        <v>194171.39300448433</v>
      </c>
      <c r="C76" s="583"/>
      <c r="D76" s="529">
        <f>B76*1.021</f>
        <v>198248.99225757847</v>
      </c>
      <c r="E76" s="2803"/>
      <c r="F76" s="311"/>
      <c r="G76" s="311"/>
      <c r="H76" s="311"/>
      <c r="I76" s="311"/>
      <c r="J76" s="311"/>
      <c r="K76" s="311"/>
      <c r="L76" s="311"/>
    </row>
    <row r="77" spans="1:13" s="2792" customFormat="1">
      <c r="A77" s="523" t="s">
        <v>765</v>
      </c>
      <c r="B77" s="530">
        <f>B75+B76</f>
        <v>3732354.1757476423</v>
      </c>
      <c r="C77" s="582"/>
      <c r="D77" s="531">
        <f>D75+D76</f>
        <v>3810245.3927610577</v>
      </c>
      <c r="E77" s="2803"/>
      <c r="F77" s="311"/>
      <c r="G77" s="311"/>
      <c r="H77" s="311"/>
      <c r="I77" s="311"/>
      <c r="J77" s="311"/>
      <c r="K77" s="311"/>
      <c r="L77" s="311"/>
    </row>
    <row r="78" spans="1:13" s="2792" customFormat="1">
      <c r="A78" s="522" t="s">
        <v>825</v>
      </c>
      <c r="B78" s="529">
        <f>'FFD LLS'!B78+'FFD LLTS'!B78</f>
        <v>37323.541757476421</v>
      </c>
      <c r="C78" s="582"/>
      <c r="D78" s="529">
        <f t="shared" ref="D78:D81" si="15">B78*1.021</f>
        <v>38107.336134383426</v>
      </c>
      <c r="E78" s="2803"/>
      <c r="F78" s="311"/>
      <c r="G78" s="311"/>
      <c r="H78" s="311"/>
      <c r="I78" s="311"/>
      <c r="J78" s="311"/>
      <c r="K78" s="311"/>
      <c r="L78" s="311"/>
    </row>
    <row r="79" spans="1:13" s="2792" customFormat="1">
      <c r="A79" s="522" t="s">
        <v>766</v>
      </c>
      <c r="B79" s="533">
        <f>'FFD LLS'!B79+'FFD LLTS'!B79</f>
        <v>57161.004201575139</v>
      </c>
      <c r="C79" s="582"/>
      <c r="D79" s="533">
        <f t="shared" si="15"/>
        <v>58361.385289808211</v>
      </c>
      <c r="E79" s="311"/>
      <c r="F79" s="311"/>
      <c r="G79" s="311"/>
      <c r="H79" s="311"/>
      <c r="I79" s="311"/>
      <c r="J79" s="311"/>
      <c r="K79" s="311"/>
      <c r="L79" s="311"/>
      <c r="M79" s="311"/>
    </row>
    <row r="80" spans="1:13" s="2792" customFormat="1">
      <c r="A80" s="572" t="s">
        <v>770</v>
      </c>
      <c r="B80" s="533">
        <f>'FFD LLS'!B80+'FFD LLTS'!B80</f>
        <v>45400</v>
      </c>
      <c r="C80" s="582"/>
      <c r="D80" s="533">
        <f>B80</f>
        <v>45400</v>
      </c>
      <c r="E80" s="311"/>
      <c r="F80" s="311"/>
      <c r="G80" s="311"/>
      <c r="H80" s="311"/>
      <c r="I80" s="311"/>
      <c r="J80" s="311"/>
      <c r="K80" s="311"/>
      <c r="L80" s="311"/>
      <c r="M80" s="311"/>
    </row>
    <row r="81" spans="1:13" s="2792" customFormat="1">
      <c r="A81" s="572" t="s">
        <v>296</v>
      </c>
      <c r="B81" s="687">
        <f>'FFD LLS'!B81+'FFD LLTS'!B81</f>
        <v>2847.4136533160377</v>
      </c>
      <c r="C81" s="582"/>
      <c r="D81" s="687">
        <f t="shared" si="15"/>
        <v>2907.2093400356744</v>
      </c>
      <c r="E81" s="311"/>
      <c r="F81" s="311"/>
      <c r="G81" s="311"/>
      <c r="H81" s="311"/>
      <c r="I81" s="311"/>
      <c r="J81" s="311"/>
      <c r="K81" s="311"/>
      <c r="L81" s="311"/>
      <c r="M81" s="311"/>
    </row>
    <row r="82" spans="1:13">
      <c r="A82" s="2730" t="s">
        <v>945</v>
      </c>
      <c r="B82" s="2733">
        <f>'FFD LLS'!B82+'FFD LLTS'!B82</f>
        <v>571711.53446314845</v>
      </c>
      <c r="C82" s="2732"/>
      <c r="D82" s="2733">
        <f>D60+D76+D78+D79+D80+D81</f>
        <v>582275.85600958997</v>
      </c>
    </row>
    <row r="83" spans="1:13" ht="13.8" thickBot="1">
      <c r="A83" s="423" t="s">
        <v>776</v>
      </c>
      <c r="B83" s="577">
        <f>B77+B78+B79+B80+B81</f>
        <v>3875086.13536001</v>
      </c>
      <c r="C83" s="521"/>
      <c r="D83" s="576">
        <f>D77+D78+D79+D80+D81</f>
        <v>3955021.3235252849</v>
      </c>
    </row>
    <row r="84" spans="1:13">
      <c r="C84" s="2934" t="s">
        <v>744</v>
      </c>
      <c r="D84" s="2935">
        <f>D83-Bdgt!L155</f>
        <v>-2989450.874395343</v>
      </c>
    </row>
    <row r="85" spans="1:13">
      <c r="C85" s="2934" t="s">
        <v>745</v>
      </c>
      <c r="D85" s="2935">
        <f>D83-K53</f>
        <v>0</v>
      </c>
    </row>
  </sheetData>
  <mergeCells count="15">
    <mergeCell ref="A1:A4"/>
    <mergeCell ref="B1:G1"/>
    <mergeCell ref="B2:G2"/>
    <mergeCell ref="B3:C3"/>
    <mergeCell ref="B4:C4"/>
    <mergeCell ref="F4:H6"/>
    <mergeCell ref="F18:H18"/>
    <mergeCell ref="H20:I20"/>
    <mergeCell ref="F21:I21"/>
    <mergeCell ref="F8:I8"/>
    <mergeCell ref="F9:I9"/>
    <mergeCell ref="F10:I10"/>
    <mergeCell ref="F11:I11"/>
    <mergeCell ref="F12:I12"/>
    <mergeCell ref="F13:I13"/>
  </mergeCells>
  <printOptions horizontalCentered="1" verticalCentered="1"/>
  <pageMargins left="0.17" right="0.28999999999999998" top="0.41" bottom="0.74803149606299213" header="0.31496062992125984" footer="0.31496062992125984"/>
  <pageSetup paperSize="9" scale="5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31">
    <tabColor rgb="FF00B050"/>
    <pageSetUpPr fitToPage="1"/>
  </sheetPr>
  <dimension ref="A1:Q91"/>
  <sheetViews>
    <sheetView view="pageBreakPreview" topLeftCell="A55" zoomScale="85" zoomScaleNormal="100" zoomScaleSheetLayoutView="85" workbookViewId="0">
      <selection activeCell="F79" sqref="F79"/>
    </sheetView>
  </sheetViews>
  <sheetFormatPr baseColWidth="10" defaultRowHeight="13.2"/>
  <cols>
    <col min="1" max="1" width="36.44140625" style="463" customWidth="1"/>
    <col min="2" max="2" width="17.44140625" style="463" customWidth="1"/>
    <col min="3" max="3" width="12.6640625" style="463" customWidth="1"/>
    <col min="4" max="4" width="17.6640625" style="463" customWidth="1"/>
    <col min="5" max="5" width="3.88671875" style="463" customWidth="1"/>
    <col min="6" max="6" width="19.33203125" style="463" customWidth="1"/>
    <col min="7" max="9" width="11.44140625" style="463" customWidth="1"/>
    <col min="10" max="10" width="15.44140625" style="463" customWidth="1"/>
    <col min="11" max="11" width="1.33203125" style="463" customWidth="1"/>
    <col min="12" max="12" width="12.33203125" style="463" bestFit="1" customWidth="1"/>
    <col min="13" max="256" width="11.44140625" style="463"/>
    <col min="257" max="257" width="36.44140625" style="463" customWidth="1"/>
    <col min="258" max="258" width="13.6640625" style="463" customWidth="1"/>
    <col min="259" max="259" width="12.6640625" style="463" customWidth="1"/>
    <col min="260" max="260" width="13.6640625" style="463" customWidth="1"/>
    <col min="261" max="261" width="2.44140625" style="463" customWidth="1"/>
    <col min="262" max="262" width="19.33203125" style="463" customWidth="1"/>
    <col min="263" max="265" width="11.44140625" style="463" customWidth="1"/>
    <col min="266" max="266" width="15.44140625" style="463" customWidth="1"/>
    <col min="267" max="267" width="1.33203125" style="463" customWidth="1"/>
    <col min="268" max="268" width="12.33203125" style="463" bestFit="1" customWidth="1"/>
    <col min="269" max="512" width="11.44140625" style="463"/>
    <col min="513" max="513" width="36.44140625" style="463" customWidth="1"/>
    <col min="514" max="514" width="13.6640625" style="463" customWidth="1"/>
    <col min="515" max="515" width="12.6640625" style="463" customWidth="1"/>
    <col min="516" max="516" width="13.6640625" style="463" customWidth="1"/>
    <col min="517" max="517" width="2.44140625" style="463" customWidth="1"/>
    <col min="518" max="518" width="19.33203125" style="463" customWidth="1"/>
    <col min="519" max="521" width="11.44140625" style="463" customWidth="1"/>
    <col min="522" max="522" width="15.44140625" style="463" customWidth="1"/>
    <col min="523" max="523" width="1.33203125" style="463" customWidth="1"/>
    <col min="524" max="524" width="12.33203125" style="463" bestFit="1" customWidth="1"/>
    <col min="525" max="768" width="11.44140625" style="463"/>
    <col min="769" max="769" width="36.44140625" style="463" customWidth="1"/>
    <col min="770" max="770" width="13.6640625" style="463" customWidth="1"/>
    <col min="771" max="771" width="12.6640625" style="463" customWidth="1"/>
    <col min="772" max="772" width="13.6640625" style="463" customWidth="1"/>
    <col min="773" max="773" width="2.44140625" style="463" customWidth="1"/>
    <col min="774" max="774" width="19.33203125" style="463" customWidth="1"/>
    <col min="775" max="777" width="11.44140625" style="463" customWidth="1"/>
    <col min="778" max="778" width="15.44140625" style="463" customWidth="1"/>
    <col min="779" max="779" width="1.33203125" style="463" customWidth="1"/>
    <col min="780" max="780" width="12.33203125" style="463" bestFit="1" customWidth="1"/>
    <col min="781" max="1024" width="11.44140625" style="463"/>
    <col min="1025" max="1025" width="36.44140625" style="463" customWidth="1"/>
    <col min="1026" max="1026" width="13.6640625" style="463" customWidth="1"/>
    <col min="1027" max="1027" width="12.6640625" style="463" customWidth="1"/>
    <col min="1028" max="1028" width="13.6640625" style="463" customWidth="1"/>
    <col min="1029" max="1029" width="2.44140625" style="463" customWidth="1"/>
    <col min="1030" max="1030" width="19.33203125" style="463" customWidth="1"/>
    <col min="1031" max="1033" width="11.44140625" style="463" customWidth="1"/>
    <col min="1034" max="1034" width="15.44140625" style="463" customWidth="1"/>
    <col min="1035" max="1035" width="1.33203125" style="463" customWidth="1"/>
    <col min="1036" max="1036" width="12.33203125" style="463" bestFit="1" customWidth="1"/>
    <col min="1037" max="1280" width="11.44140625" style="463"/>
    <col min="1281" max="1281" width="36.44140625" style="463" customWidth="1"/>
    <col min="1282" max="1282" width="13.6640625" style="463" customWidth="1"/>
    <col min="1283" max="1283" width="12.6640625" style="463" customWidth="1"/>
    <col min="1284" max="1284" width="13.6640625" style="463" customWidth="1"/>
    <col min="1285" max="1285" width="2.44140625" style="463" customWidth="1"/>
    <col min="1286" max="1286" width="19.33203125" style="463" customWidth="1"/>
    <col min="1287" max="1289" width="11.44140625" style="463" customWidth="1"/>
    <col min="1290" max="1290" width="15.44140625" style="463" customWidth="1"/>
    <col min="1291" max="1291" width="1.33203125" style="463" customWidth="1"/>
    <col min="1292" max="1292" width="12.33203125" style="463" bestFit="1" customWidth="1"/>
    <col min="1293" max="1536" width="11.44140625" style="463"/>
    <col min="1537" max="1537" width="36.44140625" style="463" customWidth="1"/>
    <col min="1538" max="1538" width="13.6640625" style="463" customWidth="1"/>
    <col min="1539" max="1539" width="12.6640625" style="463" customWidth="1"/>
    <col min="1540" max="1540" width="13.6640625" style="463" customWidth="1"/>
    <col min="1541" max="1541" width="2.44140625" style="463" customWidth="1"/>
    <col min="1542" max="1542" width="19.33203125" style="463" customWidth="1"/>
    <col min="1543" max="1545" width="11.44140625" style="463" customWidth="1"/>
    <col min="1546" max="1546" width="15.44140625" style="463" customWidth="1"/>
    <col min="1547" max="1547" width="1.33203125" style="463" customWidth="1"/>
    <col min="1548" max="1548" width="12.33203125" style="463" bestFit="1" customWidth="1"/>
    <col min="1549" max="1792" width="11.44140625" style="463"/>
    <col min="1793" max="1793" width="36.44140625" style="463" customWidth="1"/>
    <col min="1794" max="1794" width="13.6640625" style="463" customWidth="1"/>
    <col min="1795" max="1795" width="12.6640625" style="463" customWidth="1"/>
    <col min="1796" max="1796" width="13.6640625" style="463" customWidth="1"/>
    <col min="1797" max="1797" width="2.44140625" style="463" customWidth="1"/>
    <col min="1798" max="1798" width="19.33203125" style="463" customWidth="1"/>
    <col min="1799" max="1801" width="11.44140625" style="463" customWidth="1"/>
    <col min="1802" max="1802" width="15.44140625" style="463" customWidth="1"/>
    <col min="1803" max="1803" width="1.33203125" style="463" customWidth="1"/>
    <col min="1804" max="1804" width="12.33203125" style="463" bestFit="1" customWidth="1"/>
    <col min="1805" max="2048" width="11.44140625" style="463"/>
    <col min="2049" max="2049" width="36.44140625" style="463" customWidth="1"/>
    <col min="2050" max="2050" width="13.6640625" style="463" customWidth="1"/>
    <col min="2051" max="2051" width="12.6640625" style="463" customWidth="1"/>
    <col min="2052" max="2052" width="13.6640625" style="463" customWidth="1"/>
    <col min="2053" max="2053" width="2.44140625" style="463" customWidth="1"/>
    <col min="2054" max="2054" width="19.33203125" style="463" customWidth="1"/>
    <col min="2055" max="2057" width="11.44140625" style="463" customWidth="1"/>
    <col min="2058" max="2058" width="15.44140625" style="463" customWidth="1"/>
    <col min="2059" max="2059" width="1.33203125" style="463" customWidth="1"/>
    <col min="2060" max="2060" width="12.33203125" style="463" bestFit="1" customWidth="1"/>
    <col min="2061" max="2304" width="11.44140625" style="463"/>
    <col min="2305" max="2305" width="36.44140625" style="463" customWidth="1"/>
    <col min="2306" max="2306" width="13.6640625" style="463" customWidth="1"/>
    <col min="2307" max="2307" width="12.6640625" style="463" customWidth="1"/>
    <col min="2308" max="2308" width="13.6640625" style="463" customWidth="1"/>
    <col min="2309" max="2309" width="2.44140625" style="463" customWidth="1"/>
    <col min="2310" max="2310" width="19.33203125" style="463" customWidth="1"/>
    <col min="2311" max="2313" width="11.44140625" style="463" customWidth="1"/>
    <col min="2314" max="2314" width="15.44140625" style="463" customWidth="1"/>
    <col min="2315" max="2315" width="1.33203125" style="463" customWidth="1"/>
    <col min="2316" max="2316" width="12.33203125" style="463" bestFit="1" customWidth="1"/>
    <col min="2317" max="2560" width="11.44140625" style="463"/>
    <col min="2561" max="2561" width="36.44140625" style="463" customWidth="1"/>
    <col min="2562" max="2562" width="13.6640625" style="463" customWidth="1"/>
    <col min="2563" max="2563" width="12.6640625" style="463" customWidth="1"/>
    <col min="2564" max="2564" width="13.6640625" style="463" customWidth="1"/>
    <col min="2565" max="2565" width="2.44140625" style="463" customWidth="1"/>
    <col min="2566" max="2566" width="19.33203125" style="463" customWidth="1"/>
    <col min="2567" max="2569" width="11.44140625" style="463" customWidth="1"/>
    <col min="2570" max="2570" width="15.44140625" style="463" customWidth="1"/>
    <col min="2571" max="2571" width="1.33203125" style="463" customWidth="1"/>
    <col min="2572" max="2572" width="12.33203125" style="463" bestFit="1" customWidth="1"/>
    <col min="2573" max="2816" width="11.44140625" style="463"/>
    <col min="2817" max="2817" width="36.44140625" style="463" customWidth="1"/>
    <col min="2818" max="2818" width="13.6640625" style="463" customWidth="1"/>
    <col min="2819" max="2819" width="12.6640625" style="463" customWidth="1"/>
    <col min="2820" max="2820" width="13.6640625" style="463" customWidth="1"/>
    <col min="2821" max="2821" width="2.44140625" style="463" customWidth="1"/>
    <col min="2822" max="2822" width="19.33203125" style="463" customWidth="1"/>
    <col min="2823" max="2825" width="11.44140625" style="463" customWidth="1"/>
    <col min="2826" max="2826" width="15.44140625" style="463" customWidth="1"/>
    <col min="2827" max="2827" width="1.33203125" style="463" customWidth="1"/>
    <col min="2828" max="2828" width="12.33203125" style="463" bestFit="1" customWidth="1"/>
    <col min="2829" max="3072" width="11.44140625" style="463"/>
    <col min="3073" max="3073" width="36.44140625" style="463" customWidth="1"/>
    <col min="3074" max="3074" width="13.6640625" style="463" customWidth="1"/>
    <col min="3075" max="3075" width="12.6640625" style="463" customWidth="1"/>
    <col min="3076" max="3076" width="13.6640625" style="463" customWidth="1"/>
    <col min="3077" max="3077" width="2.44140625" style="463" customWidth="1"/>
    <col min="3078" max="3078" width="19.33203125" style="463" customWidth="1"/>
    <col min="3079" max="3081" width="11.44140625" style="463" customWidth="1"/>
    <col min="3082" max="3082" width="15.44140625" style="463" customWidth="1"/>
    <col min="3083" max="3083" width="1.33203125" style="463" customWidth="1"/>
    <col min="3084" max="3084" width="12.33203125" style="463" bestFit="1" customWidth="1"/>
    <col min="3085" max="3328" width="11.44140625" style="463"/>
    <col min="3329" max="3329" width="36.44140625" style="463" customWidth="1"/>
    <col min="3330" max="3330" width="13.6640625" style="463" customWidth="1"/>
    <col min="3331" max="3331" width="12.6640625" style="463" customWidth="1"/>
    <col min="3332" max="3332" width="13.6640625" style="463" customWidth="1"/>
    <col min="3333" max="3333" width="2.44140625" style="463" customWidth="1"/>
    <col min="3334" max="3334" width="19.33203125" style="463" customWidth="1"/>
    <col min="3335" max="3337" width="11.44140625" style="463" customWidth="1"/>
    <col min="3338" max="3338" width="15.44140625" style="463" customWidth="1"/>
    <col min="3339" max="3339" width="1.33203125" style="463" customWidth="1"/>
    <col min="3340" max="3340" width="12.33203125" style="463" bestFit="1" customWidth="1"/>
    <col min="3341" max="3584" width="11.44140625" style="463"/>
    <col min="3585" max="3585" width="36.44140625" style="463" customWidth="1"/>
    <col min="3586" max="3586" width="13.6640625" style="463" customWidth="1"/>
    <col min="3587" max="3587" width="12.6640625" style="463" customWidth="1"/>
    <col min="3588" max="3588" width="13.6640625" style="463" customWidth="1"/>
    <col min="3589" max="3589" width="2.44140625" style="463" customWidth="1"/>
    <col min="3590" max="3590" width="19.33203125" style="463" customWidth="1"/>
    <col min="3591" max="3593" width="11.44140625" style="463" customWidth="1"/>
    <col min="3594" max="3594" width="15.44140625" style="463" customWidth="1"/>
    <col min="3595" max="3595" width="1.33203125" style="463" customWidth="1"/>
    <col min="3596" max="3596" width="12.33203125" style="463" bestFit="1" customWidth="1"/>
    <col min="3597" max="3840" width="11.44140625" style="463"/>
    <col min="3841" max="3841" width="36.44140625" style="463" customWidth="1"/>
    <col min="3842" max="3842" width="13.6640625" style="463" customWidth="1"/>
    <col min="3843" max="3843" width="12.6640625" style="463" customWidth="1"/>
    <col min="3844" max="3844" width="13.6640625" style="463" customWidth="1"/>
    <col min="3845" max="3845" width="2.44140625" style="463" customWidth="1"/>
    <col min="3846" max="3846" width="19.33203125" style="463" customWidth="1"/>
    <col min="3847" max="3849" width="11.44140625" style="463" customWidth="1"/>
    <col min="3850" max="3850" width="15.44140625" style="463" customWidth="1"/>
    <col min="3851" max="3851" width="1.33203125" style="463" customWidth="1"/>
    <col min="3852" max="3852" width="12.33203125" style="463" bestFit="1" customWidth="1"/>
    <col min="3853" max="4096" width="11.44140625" style="463"/>
    <col min="4097" max="4097" width="36.44140625" style="463" customWidth="1"/>
    <col min="4098" max="4098" width="13.6640625" style="463" customWidth="1"/>
    <col min="4099" max="4099" width="12.6640625" style="463" customWidth="1"/>
    <col min="4100" max="4100" width="13.6640625" style="463" customWidth="1"/>
    <col min="4101" max="4101" width="2.44140625" style="463" customWidth="1"/>
    <col min="4102" max="4102" width="19.33203125" style="463" customWidth="1"/>
    <col min="4103" max="4105" width="11.44140625" style="463" customWidth="1"/>
    <col min="4106" max="4106" width="15.44140625" style="463" customWidth="1"/>
    <col min="4107" max="4107" width="1.33203125" style="463" customWidth="1"/>
    <col min="4108" max="4108" width="12.33203125" style="463" bestFit="1" customWidth="1"/>
    <col min="4109" max="4352" width="11.44140625" style="463"/>
    <col min="4353" max="4353" width="36.44140625" style="463" customWidth="1"/>
    <col min="4354" max="4354" width="13.6640625" style="463" customWidth="1"/>
    <col min="4355" max="4355" width="12.6640625" style="463" customWidth="1"/>
    <col min="4356" max="4356" width="13.6640625" style="463" customWidth="1"/>
    <col min="4357" max="4357" width="2.44140625" style="463" customWidth="1"/>
    <col min="4358" max="4358" width="19.33203125" style="463" customWidth="1"/>
    <col min="4359" max="4361" width="11.44140625" style="463" customWidth="1"/>
    <col min="4362" max="4362" width="15.44140625" style="463" customWidth="1"/>
    <col min="4363" max="4363" width="1.33203125" style="463" customWidth="1"/>
    <col min="4364" max="4364" width="12.33203125" style="463" bestFit="1" customWidth="1"/>
    <col min="4365" max="4608" width="11.44140625" style="463"/>
    <col min="4609" max="4609" width="36.44140625" style="463" customWidth="1"/>
    <col min="4610" max="4610" width="13.6640625" style="463" customWidth="1"/>
    <col min="4611" max="4611" width="12.6640625" style="463" customWidth="1"/>
    <col min="4612" max="4612" width="13.6640625" style="463" customWidth="1"/>
    <col min="4613" max="4613" width="2.44140625" style="463" customWidth="1"/>
    <col min="4614" max="4614" width="19.33203125" style="463" customWidth="1"/>
    <col min="4615" max="4617" width="11.44140625" style="463" customWidth="1"/>
    <col min="4618" max="4618" width="15.44140625" style="463" customWidth="1"/>
    <col min="4619" max="4619" width="1.33203125" style="463" customWidth="1"/>
    <col min="4620" max="4620" width="12.33203125" style="463" bestFit="1" customWidth="1"/>
    <col min="4621" max="4864" width="11.44140625" style="463"/>
    <col min="4865" max="4865" width="36.44140625" style="463" customWidth="1"/>
    <col min="4866" max="4866" width="13.6640625" style="463" customWidth="1"/>
    <col min="4867" max="4867" width="12.6640625" style="463" customWidth="1"/>
    <col min="4868" max="4868" width="13.6640625" style="463" customWidth="1"/>
    <col min="4869" max="4869" width="2.44140625" style="463" customWidth="1"/>
    <col min="4870" max="4870" width="19.33203125" style="463" customWidth="1"/>
    <col min="4871" max="4873" width="11.44140625" style="463" customWidth="1"/>
    <col min="4874" max="4874" width="15.44140625" style="463" customWidth="1"/>
    <col min="4875" max="4875" width="1.33203125" style="463" customWidth="1"/>
    <col min="4876" max="4876" width="12.33203125" style="463" bestFit="1" customWidth="1"/>
    <col min="4877" max="5120" width="11.44140625" style="463"/>
    <col min="5121" max="5121" width="36.44140625" style="463" customWidth="1"/>
    <col min="5122" max="5122" width="13.6640625" style="463" customWidth="1"/>
    <col min="5123" max="5123" width="12.6640625" style="463" customWidth="1"/>
    <col min="5124" max="5124" width="13.6640625" style="463" customWidth="1"/>
    <col min="5125" max="5125" width="2.44140625" style="463" customWidth="1"/>
    <col min="5126" max="5126" width="19.33203125" style="463" customWidth="1"/>
    <col min="5127" max="5129" width="11.44140625" style="463" customWidth="1"/>
    <col min="5130" max="5130" width="15.44140625" style="463" customWidth="1"/>
    <col min="5131" max="5131" width="1.33203125" style="463" customWidth="1"/>
    <col min="5132" max="5132" width="12.33203125" style="463" bestFit="1" customWidth="1"/>
    <col min="5133" max="5376" width="11.44140625" style="463"/>
    <col min="5377" max="5377" width="36.44140625" style="463" customWidth="1"/>
    <col min="5378" max="5378" width="13.6640625" style="463" customWidth="1"/>
    <col min="5379" max="5379" width="12.6640625" style="463" customWidth="1"/>
    <col min="5380" max="5380" width="13.6640625" style="463" customWidth="1"/>
    <col min="5381" max="5381" width="2.44140625" style="463" customWidth="1"/>
    <col min="5382" max="5382" width="19.33203125" style="463" customWidth="1"/>
    <col min="5383" max="5385" width="11.44140625" style="463" customWidth="1"/>
    <col min="5386" max="5386" width="15.44140625" style="463" customWidth="1"/>
    <col min="5387" max="5387" width="1.33203125" style="463" customWidth="1"/>
    <col min="5388" max="5388" width="12.33203125" style="463" bestFit="1" customWidth="1"/>
    <col min="5389" max="5632" width="11.44140625" style="463"/>
    <col min="5633" max="5633" width="36.44140625" style="463" customWidth="1"/>
    <col min="5634" max="5634" width="13.6640625" style="463" customWidth="1"/>
    <col min="5635" max="5635" width="12.6640625" style="463" customWidth="1"/>
    <col min="5636" max="5636" width="13.6640625" style="463" customWidth="1"/>
    <col min="5637" max="5637" width="2.44140625" style="463" customWidth="1"/>
    <col min="5638" max="5638" width="19.33203125" style="463" customWidth="1"/>
    <col min="5639" max="5641" width="11.44140625" style="463" customWidth="1"/>
    <col min="5642" max="5642" width="15.44140625" style="463" customWidth="1"/>
    <col min="5643" max="5643" width="1.33203125" style="463" customWidth="1"/>
    <col min="5644" max="5644" width="12.33203125" style="463" bestFit="1" customWidth="1"/>
    <col min="5645" max="5888" width="11.44140625" style="463"/>
    <col min="5889" max="5889" width="36.44140625" style="463" customWidth="1"/>
    <col min="5890" max="5890" width="13.6640625" style="463" customWidth="1"/>
    <col min="5891" max="5891" width="12.6640625" style="463" customWidth="1"/>
    <col min="5892" max="5892" width="13.6640625" style="463" customWidth="1"/>
    <col min="5893" max="5893" width="2.44140625" style="463" customWidth="1"/>
    <col min="5894" max="5894" width="19.33203125" style="463" customWidth="1"/>
    <col min="5895" max="5897" width="11.44140625" style="463" customWidth="1"/>
    <col min="5898" max="5898" width="15.44140625" style="463" customWidth="1"/>
    <col min="5899" max="5899" width="1.33203125" style="463" customWidth="1"/>
    <col min="5900" max="5900" width="12.33203125" style="463" bestFit="1" customWidth="1"/>
    <col min="5901" max="6144" width="11.44140625" style="463"/>
    <col min="6145" max="6145" width="36.44140625" style="463" customWidth="1"/>
    <col min="6146" max="6146" width="13.6640625" style="463" customWidth="1"/>
    <col min="6147" max="6147" width="12.6640625" style="463" customWidth="1"/>
    <col min="6148" max="6148" width="13.6640625" style="463" customWidth="1"/>
    <col min="6149" max="6149" width="2.44140625" style="463" customWidth="1"/>
    <col min="6150" max="6150" width="19.33203125" style="463" customWidth="1"/>
    <col min="6151" max="6153" width="11.44140625" style="463" customWidth="1"/>
    <col min="6154" max="6154" width="15.44140625" style="463" customWidth="1"/>
    <col min="6155" max="6155" width="1.33203125" style="463" customWidth="1"/>
    <col min="6156" max="6156" width="12.33203125" style="463" bestFit="1" customWidth="1"/>
    <col min="6157" max="6400" width="11.44140625" style="463"/>
    <col min="6401" max="6401" width="36.44140625" style="463" customWidth="1"/>
    <col min="6402" max="6402" width="13.6640625" style="463" customWidth="1"/>
    <col min="6403" max="6403" width="12.6640625" style="463" customWidth="1"/>
    <col min="6404" max="6404" width="13.6640625" style="463" customWidth="1"/>
    <col min="6405" max="6405" width="2.44140625" style="463" customWidth="1"/>
    <col min="6406" max="6406" width="19.33203125" style="463" customWidth="1"/>
    <col min="6407" max="6409" width="11.44140625" style="463" customWidth="1"/>
    <col min="6410" max="6410" width="15.44140625" style="463" customWidth="1"/>
    <col min="6411" max="6411" width="1.33203125" style="463" customWidth="1"/>
    <col min="6412" max="6412" width="12.33203125" style="463" bestFit="1" customWidth="1"/>
    <col min="6413" max="6656" width="11.44140625" style="463"/>
    <col min="6657" max="6657" width="36.44140625" style="463" customWidth="1"/>
    <col min="6658" max="6658" width="13.6640625" style="463" customWidth="1"/>
    <col min="6659" max="6659" width="12.6640625" style="463" customWidth="1"/>
    <col min="6660" max="6660" width="13.6640625" style="463" customWidth="1"/>
    <col min="6661" max="6661" width="2.44140625" style="463" customWidth="1"/>
    <col min="6662" max="6662" width="19.33203125" style="463" customWidth="1"/>
    <col min="6663" max="6665" width="11.44140625" style="463" customWidth="1"/>
    <col min="6666" max="6666" width="15.44140625" style="463" customWidth="1"/>
    <col min="6667" max="6667" width="1.33203125" style="463" customWidth="1"/>
    <col min="6668" max="6668" width="12.33203125" style="463" bestFit="1" customWidth="1"/>
    <col min="6669" max="6912" width="11.44140625" style="463"/>
    <col min="6913" max="6913" width="36.44140625" style="463" customWidth="1"/>
    <col min="6914" max="6914" width="13.6640625" style="463" customWidth="1"/>
    <col min="6915" max="6915" width="12.6640625" style="463" customWidth="1"/>
    <col min="6916" max="6916" width="13.6640625" style="463" customWidth="1"/>
    <col min="6917" max="6917" width="2.44140625" style="463" customWidth="1"/>
    <col min="6918" max="6918" width="19.33203125" style="463" customWidth="1"/>
    <col min="6919" max="6921" width="11.44140625" style="463" customWidth="1"/>
    <col min="6922" max="6922" width="15.44140625" style="463" customWidth="1"/>
    <col min="6923" max="6923" width="1.33203125" style="463" customWidth="1"/>
    <col min="6924" max="6924" width="12.33203125" style="463" bestFit="1" customWidth="1"/>
    <col min="6925" max="7168" width="11.44140625" style="463"/>
    <col min="7169" max="7169" width="36.44140625" style="463" customWidth="1"/>
    <col min="7170" max="7170" width="13.6640625" style="463" customWidth="1"/>
    <col min="7171" max="7171" width="12.6640625" style="463" customWidth="1"/>
    <col min="7172" max="7172" width="13.6640625" style="463" customWidth="1"/>
    <col min="7173" max="7173" width="2.44140625" style="463" customWidth="1"/>
    <col min="7174" max="7174" width="19.33203125" style="463" customWidth="1"/>
    <col min="7175" max="7177" width="11.44140625" style="463" customWidth="1"/>
    <col min="7178" max="7178" width="15.44140625" style="463" customWidth="1"/>
    <col min="7179" max="7179" width="1.33203125" style="463" customWidth="1"/>
    <col min="7180" max="7180" width="12.33203125" style="463" bestFit="1" customWidth="1"/>
    <col min="7181" max="7424" width="11.44140625" style="463"/>
    <col min="7425" max="7425" width="36.44140625" style="463" customWidth="1"/>
    <col min="7426" max="7426" width="13.6640625" style="463" customWidth="1"/>
    <col min="7427" max="7427" width="12.6640625" style="463" customWidth="1"/>
    <col min="7428" max="7428" width="13.6640625" style="463" customWidth="1"/>
    <col min="7429" max="7429" width="2.44140625" style="463" customWidth="1"/>
    <col min="7430" max="7430" width="19.33203125" style="463" customWidth="1"/>
    <col min="7431" max="7433" width="11.44140625" style="463" customWidth="1"/>
    <col min="7434" max="7434" width="15.44140625" style="463" customWidth="1"/>
    <col min="7435" max="7435" width="1.33203125" style="463" customWidth="1"/>
    <col min="7436" max="7436" width="12.33203125" style="463" bestFit="1" customWidth="1"/>
    <col min="7437" max="7680" width="11.44140625" style="463"/>
    <col min="7681" max="7681" width="36.44140625" style="463" customWidth="1"/>
    <col min="7682" max="7682" width="13.6640625" style="463" customWidth="1"/>
    <col min="7683" max="7683" width="12.6640625" style="463" customWidth="1"/>
    <col min="7684" max="7684" width="13.6640625" style="463" customWidth="1"/>
    <col min="7685" max="7685" width="2.44140625" style="463" customWidth="1"/>
    <col min="7686" max="7686" width="19.33203125" style="463" customWidth="1"/>
    <col min="7687" max="7689" width="11.44140625" style="463" customWidth="1"/>
    <col min="7690" max="7690" width="15.44140625" style="463" customWidth="1"/>
    <col min="7691" max="7691" width="1.33203125" style="463" customWidth="1"/>
    <col min="7692" max="7692" width="12.33203125" style="463" bestFit="1" customWidth="1"/>
    <col min="7693" max="7936" width="11.44140625" style="463"/>
    <col min="7937" max="7937" width="36.44140625" style="463" customWidth="1"/>
    <col min="7938" max="7938" width="13.6640625" style="463" customWidth="1"/>
    <col min="7939" max="7939" width="12.6640625" style="463" customWidth="1"/>
    <col min="7940" max="7940" width="13.6640625" style="463" customWidth="1"/>
    <col min="7941" max="7941" width="2.44140625" style="463" customWidth="1"/>
    <col min="7942" max="7942" width="19.33203125" style="463" customWidth="1"/>
    <col min="7943" max="7945" width="11.44140625" style="463" customWidth="1"/>
    <col min="7946" max="7946" width="15.44140625" style="463" customWidth="1"/>
    <col min="7947" max="7947" width="1.33203125" style="463" customWidth="1"/>
    <col min="7948" max="7948" width="12.33203125" style="463" bestFit="1" customWidth="1"/>
    <col min="7949" max="8192" width="11.44140625" style="463"/>
    <col min="8193" max="8193" width="36.44140625" style="463" customWidth="1"/>
    <col min="8194" max="8194" width="13.6640625" style="463" customWidth="1"/>
    <col min="8195" max="8195" width="12.6640625" style="463" customWidth="1"/>
    <col min="8196" max="8196" width="13.6640625" style="463" customWidth="1"/>
    <col min="8197" max="8197" width="2.44140625" style="463" customWidth="1"/>
    <col min="8198" max="8198" width="19.33203125" style="463" customWidth="1"/>
    <col min="8199" max="8201" width="11.44140625" style="463" customWidth="1"/>
    <col min="8202" max="8202" width="15.44140625" style="463" customWidth="1"/>
    <col min="8203" max="8203" width="1.33203125" style="463" customWidth="1"/>
    <col min="8204" max="8204" width="12.33203125" style="463" bestFit="1" customWidth="1"/>
    <col min="8205" max="8448" width="11.44140625" style="463"/>
    <col min="8449" max="8449" width="36.44140625" style="463" customWidth="1"/>
    <col min="8450" max="8450" width="13.6640625" style="463" customWidth="1"/>
    <col min="8451" max="8451" width="12.6640625" style="463" customWidth="1"/>
    <col min="8452" max="8452" width="13.6640625" style="463" customWidth="1"/>
    <col min="8453" max="8453" width="2.44140625" style="463" customWidth="1"/>
    <col min="8454" max="8454" width="19.33203125" style="463" customWidth="1"/>
    <col min="8455" max="8457" width="11.44140625" style="463" customWidth="1"/>
    <col min="8458" max="8458" width="15.44140625" style="463" customWidth="1"/>
    <col min="8459" max="8459" width="1.33203125" style="463" customWidth="1"/>
    <col min="8460" max="8460" width="12.33203125" style="463" bestFit="1" customWidth="1"/>
    <col min="8461" max="8704" width="11.44140625" style="463"/>
    <col min="8705" max="8705" width="36.44140625" style="463" customWidth="1"/>
    <col min="8706" max="8706" width="13.6640625" style="463" customWidth="1"/>
    <col min="8707" max="8707" width="12.6640625" style="463" customWidth="1"/>
    <col min="8708" max="8708" width="13.6640625" style="463" customWidth="1"/>
    <col min="8709" max="8709" width="2.44140625" style="463" customWidth="1"/>
    <col min="8710" max="8710" width="19.33203125" style="463" customWidth="1"/>
    <col min="8711" max="8713" width="11.44140625" style="463" customWidth="1"/>
    <col min="8714" max="8714" width="15.44140625" style="463" customWidth="1"/>
    <col min="8715" max="8715" width="1.33203125" style="463" customWidth="1"/>
    <col min="8716" max="8716" width="12.33203125" style="463" bestFit="1" customWidth="1"/>
    <col min="8717" max="8960" width="11.44140625" style="463"/>
    <col min="8961" max="8961" width="36.44140625" style="463" customWidth="1"/>
    <col min="8962" max="8962" width="13.6640625" style="463" customWidth="1"/>
    <col min="8963" max="8963" width="12.6640625" style="463" customWidth="1"/>
    <col min="8964" max="8964" width="13.6640625" style="463" customWidth="1"/>
    <col min="8965" max="8965" width="2.44140625" style="463" customWidth="1"/>
    <col min="8966" max="8966" width="19.33203125" style="463" customWidth="1"/>
    <col min="8967" max="8969" width="11.44140625" style="463" customWidth="1"/>
    <col min="8970" max="8970" width="15.44140625" style="463" customWidth="1"/>
    <col min="8971" max="8971" width="1.33203125" style="463" customWidth="1"/>
    <col min="8972" max="8972" width="12.33203125" style="463" bestFit="1" customWidth="1"/>
    <col min="8973" max="9216" width="11.44140625" style="463"/>
    <col min="9217" max="9217" width="36.44140625" style="463" customWidth="1"/>
    <col min="9218" max="9218" width="13.6640625" style="463" customWidth="1"/>
    <col min="9219" max="9219" width="12.6640625" style="463" customWidth="1"/>
    <col min="9220" max="9220" width="13.6640625" style="463" customWidth="1"/>
    <col min="9221" max="9221" width="2.44140625" style="463" customWidth="1"/>
    <col min="9222" max="9222" width="19.33203125" style="463" customWidth="1"/>
    <col min="9223" max="9225" width="11.44140625" style="463" customWidth="1"/>
    <col min="9226" max="9226" width="15.44140625" style="463" customWidth="1"/>
    <col min="9227" max="9227" width="1.33203125" style="463" customWidth="1"/>
    <col min="9228" max="9228" width="12.33203125" style="463" bestFit="1" customWidth="1"/>
    <col min="9229" max="9472" width="11.44140625" style="463"/>
    <col min="9473" max="9473" width="36.44140625" style="463" customWidth="1"/>
    <col min="9474" max="9474" width="13.6640625" style="463" customWidth="1"/>
    <col min="9475" max="9475" width="12.6640625" style="463" customWidth="1"/>
    <col min="9476" max="9476" width="13.6640625" style="463" customWidth="1"/>
    <col min="9477" max="9477" width="2.44140625" style="463" customWidth="1"/>
    <col min="9478" max="9478" width="19.33203125" style="463" customWidth="1"/>
    <col min="9479" max="9481" width="11.44140625" style="463" customWidth="1"/>
    <col min="9482" max="9482" width="15.44140625" style="463" customWidth="1"/>
    <col min="9483" max="9483" width="1.33203125" style="463" customWidth="1"/>
    <col min="9484" max="9484" width="12.33203125" style="463" bestFit="1" customWidth="1"/>
    <col min="9485" max="9728" width="11.44140625" style="463"/>
    <col min="9729" max="9729" width="36.44140625" style="463" customWidth="1"/>
    <col min="9730" max="9730" width="13.6640625" style="463" customWidth="1"/>
    <col min="9731" max="9731" width="12.6640625" style="463" customWidth="1"/>
    <col min="9732" max="9732" width="13.6640625" style="463" customWidth="1"/>
    <col min="9733" max="9733" width="2.44140625" style="463" customWidth="1"/>
    <col min="9734" max="9734" width="19.33203125" style="463" customWidth="1"/>
    <col min="9735" max="9737" width="11.44140625" style="463" customWidth="1"/>
    <col min="9738" max="9738" width="15.44140625" style="463" customWidth="1"/>
    <col min="9739" max="9739" width="1.33203125" style="463" customWidth="1"/>
    <col min="9740" max="9740" width="12.33203125" style="463" bestFit="1" customWidth="1"/>
    <col min="9741" max="9984" width="11.44140625" style="463"/>
    <col min="9985" max="9985" width="36.44140625" style="463" customWidth="1"/>
    <col min="9986" max="9986" width="13.6640625" style="463" customWidth="1"/>
    <col min="9987" max="9987" width="12.6640625" style="463" customWidth="1"/>
    <col min="9988" max="9988" width="13.6640625" style="463" customWidth="1"/>
    <col min="9989" max="9989" width="2.44140625" style="463" customWidth="1"/>
    <col min="9990" max="9990" width="19.33203125" style="463" customWidth="1"/>
    <col min="9991" max="9993" width="11.44140625" style="463" customWidth="1"/>
    <col min="9994" max="9994" width="15.44140625" style="463" customWidth="1"/>
    <col min="9995" max="9995" width="1.33203125" style="463" customWidth="1"/>
    <col min="9996" max="9996" width="12.33203125" style="463" bestFit="1" customWidth="1"/>
    <col min="9997" max="10240" width="11.44140625" style="463"/>
    <col min="10241" max="10241" width="36.44140625" style="463" customWidth="1"/>
    <col min="10242" max="10242" width="13.6640625" style="463" customWidth="1"/>
    <col min="10243" max="10243" width="12.6640625" style="463" customWidth="1"/>
    <col min="10244" max="10244" width="13.6640625" style="463" customWidth="1"/>
    <col min="10245" max="10245" width="2.44140625" style="463" customWidth="1"/>
    <col min="10246" max="10246" width="19.33203125" style="463" customWidth="1"/>
    <col min="10247" max="10249" width="11.44140625" style="463" customWidth="1"/>
    <col min="10250" max="10250" width="15.44140625" style="463" customWidth="1"/>
    <col min="10251" max="10251" width="1.33203125" style="463" customWidth="1"/>
    <col min="10252" max="10252" width="12.33203125" style="463" bestFit="1" customWidth="1"/>
    <col min="10253" max="10496" width="11.44140625" style="463"/>
    <col min="10497" max="10497" width="36.44140625" style="463" customWidth="1"/>
    <col min="10498" max="10498" width="13.6640625" style="463" customWidth="1"/>
    <col min="10499" max="10499" width="12.6640625" style="463" customWidth="1"/>
    <col min="10500" max="10500" width="13.6640625" style="463" customWidth="1"/>
    <col min="10501" max="10501" width="2.44140625" style="463" customWidth="1"/>
    <col min="10502" max="10502" width="19.33203125" style="463" customWidth="1"/>
    <col min="10503" max="10505" width="11.44140625" style="463" customWidth="1"/>
    <col min="10506" max="10506" width="15.44140625" style="463" customWidth="1"/>
    <col min="10507" max="10507" width="1.33203125" style="463" customWidth="1"/>
    <col min="10508" max="10508" width="12.33203125" style="463" bestFit="1" customWidth="1"/>
    <col min="10509" max="10752" width="11.44140625" style="463"/>
    <col min="10753" max="10753" width="36.44140625" style="463" customWidth="1"/>
    <col min="10754" max="10754" width="13.6640625" style="463" customWidth="1"/>
    <col min="10755" max="10755" width="12.6640625" style="463" customWidth="1"/>
    <col min="10756" max="10756" width="13.6640625" style="463" customWidth="1"/>
    <col min="10757" max="10757" width="2.44140625" style="463" customWidth="1"/>
    <col min="10758" max="10758" width="19.33203125" style="463" customWidth="1"/>
    <col min="10759" max="10761" width="11.44140625" style="463" customWidth="1"/>
    <col min="10762" max="10762" width="15.44140625" style="463" customWidth="1"/>
    <col min="10763" max="10763" width="1.33203125" style="463" customWidth="1"/>
    <col min="10764" max="10764" width="12.33203125" style="463" bestFit="1" customWidth="1"/>
    <col min="10765" max="11008" width="11.44140625" style="463"/>
    <col min="11009" max="11009" width="36.44140625" style="463" customWidth="1"/>
    <col min="11010" max="11010" width="13.6640625" style="463" customWidth="1"/>
    <col min="11011" max="11011" width="12.6640625" style="463" customWidth="1"/>
    <col min="11012" max="11012" width="13.6640625" style="463" customWidth="1"/>
    <col min="11013" max="11013" width="2.44140625" style="463" customWidth="1"/>
    <col min="11014" max="11014" width="19.33203125" style="463" customWidth="1"/>
    <col min="11015" max="11017" width="11.44140625" style="463" customWidth="1"/>
    <col min="11018" max="11018" width="15.44140625" style="463" customWidth="1"/>
    <col min="11019" max="11019" width="1.33203125" style="463" customWidth="1"/>
    <col min="11020" max="11020" width="12.33203125" style="463" bestFit="1" customWidth="1"/>
    <col min="11021" max="11264" width="11.44140625" style="463"/>
    <col min="11265" max="11265" width="36.44140625" style="463" customWidth="1"/>
    <col min="11266" max="11266" width="13.6640625" style="463" customWidth="1"/>
    <col min="11267" max="11267" width="12.6640625" style="463" customWidth="1"/>
    <col min="11268" max="11268" width="13.6640625" style="463" customWidth="1"/>
    <col min="11269" max="11269" width="2.44140625" style="463" customWidth="1"/>
    <col min="11270" max="11270" width="19.33203125" style="463" customWidth="1"/>
    <col min="11271" max="11273" width="11.44140625" style="463" customWidth="1"/>
    <col min="11274" max="11274" width="15.44140625" style="463" customWidth="1"/>
    <col min="11275" max="11275" width="1.33203125" style="463" customWidth="1"/>
    <col min="11276" max="11276" width="12.33203125" style="463" bestFit="1" customWidth="1"/>
    <col min="11277" max="11520" width="11.44140625" style="463"/>
    <col min="11521" max="11521" width="36.44140625" style="463" customWidth="1"/>
    <col min="11522" max="11522" width="13.6640625" style="463" customWidth="1"/>
    <col min="11523" max="11523" width="12.6640625" style="463" customWidth="1"/>
    <col min="11524" max="11524" width="13.6640625" style="463" customWidth="1"/>
    <col min="11525" max="11525" width="2.44140625" style="463" customWidth="1"/>
    <col min="11526" max="11526" width="19.33203125" style="463" customWidth="1"/>
    <col min="11527" max="11529" width="11.44140625" style="463" customWidth="1"/>
    <col min="11530" max="11530" width="15.44140625" style="463" customWidth="1"/>
    <col min="11531" max="11531" width="1.33203125" style="463" customWidth="1"/>
    <col min="11532" max="11532" width="12.33203125" style="463" bestFit="1" customWidth="1"/>
    <col min="11533" max="11776" width="11.44140625" style="463"/>
    <col min="11777" max="11777" width="36.44140625" style="463" customWidth="1"/>
    <col min="11778" max="11778" width="13.6640625" style="463" customWidth="1"/>
    <col min="11779" max="11779" width="12.6640625" style="463" customWidth="1"/>
    <col min="11780" max="11780" width="13.6640625" style="463" customWidth="1"/>
    <col min="11781" max="11781" width="2.44140625" style="463" customWidth="1"/>
    <col min="11782" max="11782" width="19.33203125" style="463" customWidth="1"/>
    <col min="11783" max="11785" width="11.44140625" style="463" customWidth="1"/>
    <col min="11786" max="11786" width="15.44140625" style="463" customWidth="1"/>
    <col min="11787" max="11787" width="1.33203125" style="463" customWidth="1"/>
    <col min="11788" max="11788" width="12.33203125" style="463" bestFit="1" customWidth="1"/>
    <col min="11789" max="12032" width="11.44140625" style="463"/>
    <col min="12033" max="12033" width="36.44140625" style="463" customWidth="1"/>
    <col min="12034" max="12034" width="13.6640625" style="463" customWidth="1"/>
    <col min="12035" max="12035" width="12.6640625" style="463" customWidth="1"/>
    <col min="12036" max="12036" width="13.6640625" style="463" customWidth="1"/>
    <col min="12037" max="12037" width="2.44140625" style="463" customWidth="1"/>
    <col min="12038" max="12038" width="19.33203125" style="463" customWidth="1"/>
    <col min="12039" max="12041" width="11.44140625" style="463" customWidth="1"/>
    <col min="12042" max="12042" width="15.44140625" style="463" customWidth="1"/>
    <col min="12043" max="12043" width="1.33203125" style="463" customWidth="1"/>
    <col min="12044" max="12044" width="12.33203125" style="463" bestFit="1" customWidth="1"/>
    <col min="12045" max="12288" width="11.44140625" style="463"/>
    <col min="12289" max="12289" width="36.44140625" style="463" customWidth="1"/>
    <col min="12290" max="12290" width="13.6640625" style="463" customWidth="1"/>
    <col min="12291" max="12291" width="12.6640625" style="463" customWidth="1"/>
    <col min="12292" max="12292" width="13.6640625" style="463" customWidth="1"/>
    <col min="12293" max="12293" width="2.44140625" style="463" customWidth="1"/>
    <col min="12294" max="12294" width="19.33203125" style="463" customWidth="1"/>
    <col min="12295" max="12297" width="11.44140625" style="463" customWidth="1"/>
    <col min="12298" max="12298" width="15.44140625" style="463" customWidth="1"/>
    <col min="12299" max="12299" width="1.33203125" style="463" customWidth="1"/>
    <col min="12300" max="12300" width="12.33203125" style="463" bestFit="1" customWidth="1"/>
    <col min="12301" max="12544" width="11.44140625" style="463"/>
    <col min="12545" max="12545" width="36.44140625" style="463" customWidth="1"/>
    <col min="12546" max="12546" width="13.6640625" style="463" customWidth="1"/>
    <col min="12547" max="12547" width="12.6640625" style="463" customWidth="1"/>
    <col min="12548" max="12548" width="13.6640625" style="463" customWidth="1"/>
    <col min="12549" max="12549" width="2.44140625" style="463" customWidth="1"/>
    <col min="12550" max="12550" width="19.33203125" style="463" customWidth="1"/>
    <col min="12551" max="12553" width="11.44140625" style="463" customWidth="1"/>
    <col min="12554" max="12554" width="15.44140625" style="463" customWidth="1"/>
    <col min="12555" max="12555" width="1.33203125" style="463" customWidth="1"/>
    <col min="12556" max="12556" width="12.33203125" style="463" bestFit="1" customWidth="1"/>
    <col min="12557" max="12800" width="11.44140625" style="463"/>
    <col min="12801" max="12801" width="36.44140625" style="463" customWidth="1"/>
    <col min="12802" max="12802" width="13.6640625" style="463" customWidth="1"/>
    <col min="12803" max="12803" width="12.6640625" style="463" customWidth="1"/>
    <col min="12804" max="12804" width="13.6640625" style="463" customWidth="1"/>
    <col min="12805" max="12805" width="2.44140625" style="463" customWidth="1"/>
    <col min="12806" max="12806" width="19.33203125" style="463" customWidth="1"/>
    <col min="12807" max="12809" width="11.44140625" style="463" customWidth="1"/>
    <col min="12810" max="12810" width="15.44140625" style="463" customWidth="1"/>
    <col min="12811" max="12811" width="1.33203125" style="463" customWidth="1"/>
    <col min="12812" max="12812" width="12.33203125" style="463" bestFit="1" customWidth="1"/>
    <col min="12813" max="13056" width="11.44140625" style="463"/>
    <col min="13057" max="13057" width="36.44140625" style="463" customWidth="1"/>
    <col min="13058" max="13058" width="13.6640625" style="463" customWidth="1"/>
    <col min="13059" max="13059" width="12.6640625" style="463" customWidth="1"/>
    <col min="13060" max="13060" width="13.6640625" style="463" customWidth="1"/>
    <col min="13061" max="13061" width="2.44140625" style="463" customWidth="1"/>
    <col min="13062" max="13062" width="19.33203125" style="463" customWidth="1"/>
    <col min="13063" max="13065" width="11.44140625" style="463" customWidth="1"/>
    <col min="13066" max="13066" width="15.44140625" style="463" customWidth="1"/>
    <col min="13067" max="13067" width="1.33203125" style="463" customWidth="1"/>
    <col min="13068" max="13068" width="12.33203125" style="463" bestFit="1" customWidth="1"/>
    <col min="13069" max="13312" width="11.44140625" style="463"/>
    <col min="13313" max="13313" width="36.44140625" style="463" customWidth="1"/>
    <col min="13314" max="13314" width="13.6640625" style="463" customWidth="1"/>
    <col min="13315" max="13315" width="12.6640625" style="463" customWidth="1"/>
    <col min="13316" max="13316" width="13.6640625" style="463" customWidth="1"/>
    <col min="13317" max="13317" width="2.44140625" style="463" customWidth="1"/>
    <col min="13318" max="13318" width="19.33203125" style="463" customWidth="1"/>
    <col min="13319" max="13321" width="11.44140625" style="463" customWidth="1"/>
    <col min="13322" max="13322" width="15.44140625" style="463" customWidth="1"/>
    <col min="13323" max="13323" width="1.33203125" style="463" customWidth="1"/>
    <col min="13324" max="13324" width="12.33203125" style="463" bestFit="1" customWidth="1"/>
    <col min="13325" max="13568" width="11.44140625" style="463"/>
    <col min="13569" max="13569" width="36.44140625" style="463" customWidth="1"/>
    <col min="13570" max="13570" width="13.6640625" style="463" customWidth="1"/>
    <col min="13571" max="13571" width="12.6640625" style="463" customWidth="1"/>
    <col min="13572" max="13572" width="13.6640625" style="463" customWidth="1"/>
    <col min="13573" max="13573" width="2.44140625" style="463" customWidth="1"/>
    <col min="13574" max="13574" width="19.33203125" style="463" customWidth="1"/>
    <col min="13575" max="13577" width="11.44140625" style="463" customWidth="1"/>
    <col min="13578" max="13578" width="15.44140625" style="463" customWidth="1"/>
    <col min="13579" max="13579" width="1.33203125" style="463" customWidth="1"/>
    <col min="13580" max="13580" width="12.33203125" style="463" bestFit="1" customWidth="1"/>
    <col min="13581" max="13824" width="11.44140625" style="463"/>
    <col min="13825" max="13825" width="36.44140625" style="463" customWidth="1"/>
    <col min="13826" max="13826" width="13.6640625" style="463" customWidth="1"/>
    <col min="13827" max="13827" width="12.6640625" style="463" customWidth="1"/>
    <col min="13828" max="13828" width="13.6640625" style="463" customWidth="1"/>
    <col min="13829" max="13829" width="2.44140625" style="463" customWidth="1"/>
    <col min="13830" max="13830" width="19.33203125" style="463" customWidth="1"/>
    <col min="13831" max="13833" width="11.44140625" style="463" customWidth="1"/>
    <col min="13834" max="13834" width="15.44140625" style="463" customWidth="1"/>
    <col min="13835" max="13835" width="1.33203125" style="463" customWidth="1"/>
    <col min="13836" max="13836" width="12.33203125" style="463" bestFit="1" customWidth="1"/>
    <col min="13837" max="14080" width="11.44140625" style="463"/>
    <col min="14081" max="14081" width="36.44140625" style="463" customWidth="1"/>
    <col min="14082" max="14082" width="13.6640625" style="463" customWidth="1"/>
    <col min="14083" max="14083" width="12.6640625" style="463" customWidth="1"/>
    <col min="14084" max="14084" width="13.6640625" style="463" customWidth="1"/>
    <col min="14085" max="14085" width="2.44140625" style="463" customWidth="1"/>
    <col min="14086" max="14086" width="19.33203125" style="463" customWidth="1"/>
    <col min="14087" max="14089" width="11.44140625" style="463" customWidth="1"/>
    <col min="14090" max="14090" width="15.44140625" style="463" customWidth="1"/>
    <col min="14091" max="14091" width="1.33203125" style="463" customWidth="1"/>
    <col min="14092" max="14092" width="12.33203125" style="463" bestFit="1" customWidth="1"/>
    <col min="14093" max="14336" width="11.44140625" style="463"/>
    <col min="14337" max="14337" width="36.44140625" style="463" customWidth="1"/>
    <col min="14338" max="14338" width="13.6640625" style="463" customWidth="1"/>
    <col min="14339" max="14339" width="12.6640625" style="463" customWidth="1"/>
    <col min="14340" max="14340" width="13.6640625" style="463" customWidth="1"/>
    <col min="14341" max="14341" width="2.44140625" style="463" customWidth="1"/>
    <col min="14342" max="14342" width="19.33203125" style="463" customWidth="1"/>
    <col min="14343" max="14345" width="11.44140625" style="463" customWidth="1"/>
    <col min="14346" max="14346" width="15.44140625" style="463" customWidth="1"/>
    <col min="14347" max="14347" width="1.33203125" style="463" customWidth="1"/>
    <col min="14348" max="14348" width="12.33203125" style="463" bestFit="1" customWidth="1"/>
    <col min="14349" max="14592" width="11.44140625" style="463"/>
    <col min="14593" max="14593" width="36.44140625" style="463" customWidth="1"/>
    <col min="14594" max="14594" width="13.6640625" style="463" customWidth="1"/>
    <col min="14595" max="14595" width="12.6640625" style="463" customWidth="1"/>
    <col min="14596" max="14596" width="13.6640625" style="463" customWidth="1"/>
    <col min="14597" max="14597" width="2.44140625" style="463" customWidth="1"/>
    <col min="14598" max="14598" width="19.33203125" style="463" customWidth="1"/>
    <col min="14599" max="14601" width="11.44140625" style="463" customWidth="1"/>
    <col min="14602" max="14602" width="15.44140625" style="463" customWidth="1"/>
    <col min="14603" max="14603" width="1.33203125" style="463" customWidth="1"/>
    <col min="14604" max="14604" width="12.33203125" style="463" bestFit="1" customWidth="1"/>
    <col min="14605" max="14848" width="11.44140625" style="463"/>
    <col min="14849" max="14849" width="36.44140625" style="463" customWidth="1"/>
    <col min="14850" max="14850" width="13.6640625" style="463" customWidth="1"/>
    <col min="14851" max="14851" width="12.6640625" style="463" customWidth="1"/>
    <col min="14852" max="14852" width="13.6640625" style="463" customWidth="1"/>
    <col min="14853" max="14853" width="2.44140625" style="463" customWidth="1"/>
    <col min="14854" max="14854" width="19.33203125" style="463" customWidth="1"/>
    <col min="14855" max="14857" width="11.44140625" style="463" customWidth="1"/>
    <col min="14858" max="14858" width="15.44140625" style="463" customWidth="1"/>
    <col min="14859" max="14859" width="1.33203125" style="463" customWidth="1"/>
    <col min="14860" max="14860" width="12.33203125" style="463" bestFit="1" customWidth="1"/>
    <col min="14861" max="15104" width="11.44140625" style="463"/>
    <col min="15105" max="15105" width="36.44140625" style="463" customWidth="1"/>
    <col min="15106" max="15106" width="13.6640625" style="463" customWidth="1"/>
    <col min="15107" max="15107" width="12.6640625" style="463" customWidth="1"/>
    <col min="15108" max="15108" width="13.6640625" style="463" customWidth="1"/>
    <col min="15109" max="15109" width="2.44140625" style="463" customWidth="1"/>
    <col min="15110" max="15110" width="19.33203125" style="463" customWidth="1"/>
    <col min="15111" max="15113" width="11.44140625" style="463" customWidth="1"/>
    <col min="15114" max="15114" width="15.44140625" style="463" customWidth="1"/>
    <col min="15115" max="15115" width="1.33203125" style="463" customWidth="1"/>
    <col min="15116" max="15116" width="12.33203125" style="463" bestFit="1" customWidth="1"/>
    <col min="15117" max="15360" width="11.44140625" style="463"/>
    <col min="15361" max="15361" width="36.44140625" style="463" customWidth="1"/>
    <col min="15362" max="15362" width="13.6640625" style="463" customWidth="1"/>
    <col min="15363" max="15363" width="12.6640625" style="463" customWidth="1"/>
    <col min="15364" max="15364" width="13.6640625" style="463" customWidth="1"/>
    <col min="15365" max="15365" width="2.44140625" style="463" customWidth="1"/>
    <col min="15366" max="15366" width="19.33203125" style="463" customWidth="1"/>
    <col min="15367" max="15369" width="11.44140625" style="463" customWidth="1"/>
    <col min="15370" max="15370" width="15.44140625" style="463" customWidth="1"/>
    <col min="15371" max="15371" width="1.33203125" style="463" customWidth="1"/>
    <col min="15372" max="15372" width="12.33203125" style="463" bestFit="1" customWidth="1"/>
    <col min="15373" max="15616" width="11.44140625" style="463"/>
    <col min="15617" max="15617" width="36.44140625" style="463" customWidth="1"/>
    <col min="15618" max="15618" width="13.6640625" style="463" customWidth="1"/>
    <col min="15619" max="15619" width="12.6640625" style="463" customWidth="1"/>
    <col min="15620" max="15620" width="13.6640625" style="463" customWidth="1"/>
    <col min="15621" max="15621" width="2.44140625" style="463" customWidth="1"/>
    <col min="15622" max="15622" width="19.33203125" style="463" customWidth="1"/>
    <col min="15623" max="15625" width="11.44140625" style="463" customWidth="1"/>
    <col min="15626" max="15626" width="15.44140625" style="463" customWidth="1"/>
    <col min="15627" max="15627" width="1.33203125" style="463" customWidth="1"/>
    <col min="15628" max="15628" width="12.33203125" style="463" bestFit="1" customWidth="1"/>
    <col min="15629" max="15872" width="11.44140625" style="463"/>
    <col min="15873" max="15873" width="36.44140625" style="463" customWidth="1"/>
    <col min="15874" max="15874" width="13.6640625" style="463" customWidth="1"/>
    <col min="15875" max="15875" width="12.6640625" style="463" customWidth="1"/>
    <col min="15876" max="15876" width="13.6640625" style="463" customWidth="1"/>
    <col min="15877" max="15877" width="2.44140625" style="463" customWidth="1"/>
    <col min="15878" max="15878" width="19.33203125" style="463" customWidth="1"/>
    <col min="15879" max="15881" width="11.44140625" style="463" customWidth="1"/>
    <col min="15882" max="15882" width="15.44140625" style="463" customWidth="1"/>
    <col min="15883" max="15883" width="1.33203125" style="463" customWidth="1"/>
    <col min="15884" max="15884" width="12.33203125" style="463" bestFit="1" customWidth="1"/>
    <col min="15885" max="16128" width="11.44140625" style="463"/>
    <col min="16129" max="16129" width="36.44140625" style="463" customWidth="1"/>
    <col min="16130" max="16130" width="13.6640625" style="463" customWidth="1"/>
    <col min="16131" max="16131" width="12.6640625" style="463" customWidth="1"/>
    <col min="16132" max="16132" width="13.6640625" style="463" customWidth="1"/>
    <col min="16133" max="16133" width="2.44140625" style="463" customWidth="1"/>
    <col min="16134" max="16134" width="19.33203125" style="463" customWidth="1"/>
    <col min="16135" max="16137" width="11.44140625" style="463" customWidth="1"/>
    <col min="16138" max="16138" width="15.44140625" style="463" customWidth="1"/>
    <col min="16139" max="16139" width="1.33203125" style="463" customWidth="1"/>
    <col min="16140" max="16140" width="12.33203125" style="463" bestFit="1" customWidth="1"/>
    <col min="16141" max="16384" width="11.44140625" style="463"/>
  </cols>
  <sheetData>
    <row r="1" spans="1:17" s="427" customFormat="1" ht="17.399999999999999">
      <c r="A1" s="3467" t="s">
        <v>649</v>
      </c>
      <c r="B1" s="3468" t="s">
        <v>651</v>
      </c>
      <c r="C1" s="3469"/>
      <c r="D1" s="3469"/>
      <c r="E1" s="3469"/>
      <c r="F1" s="3469"/>
      <c r="G1" s="3469"/>
      <c r="H1" s="3469"/>
      <c r="I1" s="3469"/>
      <c r="J1" s="325"/>
      <c r="K1" s="426"/>
    </row>
    <row r="2" spans="1:17" s="427" customFormat="1" ht="23.1" customHeight="1">
      <c r="A2" s="3467"/>
      <c r="B2" s="3477" t="e">
        <f>"Opération "&amp;nom&amp;" "</f>
        <v>#REF!</v>
      </c>
      <c r="C2" s="3477"/>
      <c r="D2" s="3477"/>
      <c r="E2" s="3477"/>
      <c r="F2" s="3477"/>
      <c r="G2" s="3477"/>
      <c r="H2" s="3477"/>
      <c r="I2" s="3477"/>
      <c r="J2" s="325"/>
      <c r="K2" s="426"/>
    </row>
    <row r="3" spans="1:17" s="427" customFormat="1">
      <c r="A3" s="3467"/>
      <c r="B3" s="3470" t="s">
        <v>652</v>
      </c>
      <c r="C3" s="3470"/>
      <c r="D3" s="327">
        <v>1</v>
      </c>
      <c r="E3" s="465"/>
      <c r="F3" s="326"/>
      <c r="G3" s="326"/>
      <c r="H3" s="326"/>
      <c r="I3" s="326"/>
      <c r="J3" s="325"/>
      <c r="K3" s="426"/>
    </row>
    <row r="4" spans="1:17" s="427" customFormat="1">
      <c r="A4" s="3467"/>
      <c r="B4" s="3470" t="s">
        <v>653</v>
      </c>
      <c r="C4" s="3470"/>
      <c r="D4" s="328">
        <f ca="1">TODAY()</f>
        <v>44626</v>
      </c>
      <c r="E4" s="466"/>
      <c r="F4" s="326"/>
      <c r="G4" s="326"/>
      <c r="H4" s="326"/>
      <c r="I4" s="326"/>
      <c r="J4" s="325"/>
      <c r="K4" s="426"/>
    </row>
    <row r="5" spans="1:17" s="427" customFormat="1">
      <c r="A5" s="325"/>
      <c r="B5" s="325"/>
      <c r="C5" s="325"/>
      <c r="D5" s="325"/>
      <c r="E5" s="325"/>
      <c r="F5" s="325"/>
      <c r="G5" s="325"/>
      <c r="H5" s="325"/>
      <c r="I5" s="325"/>
      <c r="J5" s="325"/>
      <c r="K5" s="426"/>
    </row>
    <row r="6" spans="1:17" s="427" customFormat="1" ht="31.65" customHeight="1">
      <c r="A6" s="329" t="s">
        <v>654</v>
      </c>
      <c r="B6" s="330" t="s">
        <v>655</v>
      </c>
      <c r="C6" s="329" t="s">
        <v>656</v>
      </c>
      <c r="D6" s="330" t="s">
        <v>657</v>
      </c>
      <c r="E6" s="331"/>
      <c r="F6" s="3471" t="s">
        <v>658</v>
      </c>
      <c r="G6" s="3471"/>
      <c r="H6" s="3471"/>
      <c r="I6" s="3472" t="s">
        <v>629</v>
      </c>
      <c r="J6" s="3472"/>
      <c r="K6" s="426"/>
    </row>
    <row r="7" spans="1:17" s="427" customFormat="1">
      <c r="A7" s="426"/>
      <c r="B7" s="426"/>
      <c r="C7" s="426"/>
      <c r="D7" s="426"/>
      <c r="E7" s="426"/>
      <c r="F7" s="426"/>
      <c r="G7" s="426"/>
      <c r="H7" s="426"/>
      <c r="I7" s="426"/>
      <c r="J7" s="426"/>
      <c r="K7" s="426"/>
    </row>
    <row r="8" spans="1:17" s="427" customFormat="1">
      <c r="A8" s="332" t="s">
        <v>659</v>
      </c>
      <c r="B8" s="373">
        <f>B9+B18+B32</f>
        <v>855100.08272769453</v>
      </c>
      <c r="C8" s="373"/>
      <c r="D8" s="373">
        <f>(D9+D18+D32)</f>
        <v>873057.18446497596</v>
      </c>
      <c r="E8" s="428"/>
      <c r="F8" s="3473" t="s">
        <v>660</v>
      </c>
      <c r="G8" s="3474"/>
      <c r="H8" s="3474"/>
      <c r="I8" s="3474"/>
      <c r="J8" s="333">
        <f>NbrePLS</f>
        <v>15</v>
      </c>
      <c r="K8" s="429"/>
    </row>
    <row r="9" spans="1:17" s="427" customFormat="1">
      <c r="A9" s="334" t="s">
        <v>661</v>
      </c>
      <c r="B9" s="345">
        <f>IF(B11&gt;0,B11+B13,B15+B16+B17)</f>
        <v>422522.29163445183</v>
      </c>
      <c r="C9" s="345"/>
      <c r="D9" s="484">
        <f>IF(D11&gt;0,D11+D13,D15+D16+D17)</f>
        <v>431395.2597587753</v>
      </c>
      <c r="E9" s="428"/>
      <c r="F9" s="3454" t="s">
        <v>662</v>
      </c>
      <c r="G9" s="3455"/>
      <c r="H9" s="3455"/>
      <c r="I9" s="3455"/>
      <c r="J9" s="335">
        <f>SF_PLS</f>
        <v>1327.5</v>
      </c>
      <c r="K9" s="430"/>
    </row>
    <row r="10" spans="1:17" s="427" customFormat="1">
      <c r="A10" s="336" t="s">
        <v>663</v>
      </c>
      <c r="B10" s="467"/>
      <c r="C10" s="354"/>
      <c r="D10" s="468"/>
      <c r="E10" s="431"/>
      <c r="F10" s="3463" t="s">
        <v>829</v>
      </c>
      <c r="G10" s="3464"/>
      <c r="H10" s="3464"/>
      <c r="I10" s="3464"/>
      <c r="J10" s="337">
        <f>J8</f>
        <v>15</v>
      </c>
      <c r="K10" s="432"/>
    </row>
    <row r="11" spans="1:17" s="427" customFormat="1">
      <c r="A11" s="469" t="s">
        <v>665</v>
      </c>
      <c r="B11" s="470">
        <v>0</v>
      </c>
      <c r="C11" s="471">
        <f>B11*0.021</f>
        <v>0</v>
      </c>
      <c r="D11" s="472">
        <f>B11+C11</f>
        <v>0</v>
      </c>
      <c r="E11" s="433"/>
      <c r="F11" s="3475" t="s">
        <v>666</v>
      </c>
      <c r="G11" s="3476"/>
      <c r="H11" s="3476"/>
      <c r="I11" s="3476"/>
      <c r="J11" s="338"/>
      <c r="K11" s="434"/>
    </row>
    <row r="12" spans="1:17" s="427" customFormat="1">
      <c r="A12" s="473" t="s">
        <v>667</v>
      </c>
      <c r="B12" s="470">
        <v>0</v>
      </c>
      <c r="C12" s="471"/>
      <c r="D12" s="472"/>
      <c r="E12" s="435"/>
      <c r="F12" s="3475" t="s">
        <v>668</v>
      </c>
      <c r="G12" s="3476"/>
      <c r="H12" s="3476"/>
      <c r="I12" s="3476"/>
      <c r="J12" s="338"/>
      <c r="K12" s="434"/>
    </row>
    <row r="13" spans="1:17" s="427" customFormat="1">
      <c r="A13" s="473" t="s">
        <v>669</v>
      </c>
      <c r="B13" s="470">
        <v>0</v>
      </c>
      <c r="C13" s="471">
        <f>B13*0.021</f>
        <v>0</v>
      </c>
      <c r="D13" s="472">
        <f>B13+C13</f>
        <v>0</v>
      </c>
      <c r="E13" s="435"/>
      <c r="F13" s="3465" t="s">
        <v>670</v>
      </c>
      <c r="G13" s="3466"/>
      <c r="H13" s="3466"/>
      <c r="I13" s="3466"/>
      <c r="J13" s="339"/>
      <c r="K13" s="436"/>
      <c r="L13" s="437"/>
    </row>
    <row r="14" spans="1:17" s="427" customFormat="1">
      <c r="A14" s="340" t="s">
        <v>671</v>
      </c>
      <c r="B14" s="470"/>
      <c r="C14" s="471"/>
      <c r="D14" s="472"/>
      <c r="E14" s="435"/>
      <c r="F14"/>
      <c r="G14"/>
      <c r="H14"/>
      <c r="I14"/>
      <c r="J14"/>
      <c r="K14"/>
      <c r="L14" s="496"/>
      <c r="M14" s="352"/>
      <c r="N14" s="352"/>
      <c r="O14" s="352"/>
      <c r="P14" s="352"/>
      <c r="Q14" s="352"/>
    </row>
    <row r="15" spans="1:17" s="427" customFormat="1">
      <c r="A15" s="469" t="s">
        <v>672</v>
      </c>
      <c r="B15" s="470">
        <f>'DPR PLS'!E13</f>
        <v>410545.84815215709</v>
      </c>
      <c r="C15" s="471">
        <f>B15*0.021</f>
        <v>8621.4628111952989</v>
      </c>
      <c r="D15" s="472">
        <f>B15+C15</f>
        <v>419167.31096335239</v>
      </c>
      <c r="E15" s="435"/>
      <c r="F15"/>
      <c r="G15"/>
      <c r="H15"/>
      <c r="I15"/>
      <c r="J15"/>
      <c r="K15"/>
      <c r="L15"/>
      <c r="M15"/>
      <c r="N15"/>
      <c r="O15"/>
      <c r="P15"/>
      <c r="Q15" s="352"/>
    </row>
    <row r="16" spans="1:17" s="427" customFormat="1">
      <c r="A16" s="469" t="s">
        <v>674</v>
      </c>
      <c r="B16" s="566">
        <f>'DPR PLS'!E14</f>
        <v>11976.443482294728</v>
      </c>
      <c r="C16" s="471">
        <f>B16*0.021</f>
        <v>251.5053131281893</v>
      </c>
      <c r="D16" s="472">
        <f>B16+C16</f>
        <v>12227.948795422917</v>
      </c>
      <c r="E16" s="435"/>
      <c r="F16"/>
      <c r="G16"/>
      <c r="H16"/>
      <c r="I16"/>
      <c r="J16"/>
      <c r="K16"/>
      <c r="L16"/>
      <c r="M16"/>
      <c r="N16"/>
      <c r="O16"/>
      <c r="P16"/>
      <c r="Q16" s="352"/>
    </row>
    <row r="17" spans="1:17" s="427" customFormat="1" ht="15.75" customHeight="1">
      <c r="A17" s="474" t="s">
        <v>679</v>
      </c>
      <c r="B17" s="475">
        <v>0</v>
      </c>
      <c r="C17" s="476">
        <f>B17*0.021</f>
        <v>0</v>
      </c>
      <c r="D17" s="477">
        <f>B17+C17</f>
        <v>0</v>
      </c>
      <c r="E17" s="435"/>
      <c r="F17"/>
      <c r="G17"/>
      <c r="H17"/>
      <c r="I17"/>
      <c r="J17"/>
      <c r="K17"/>
      <c r="L17"/>
      <c r="M17"/>
      <c r="N17"/>
      <c r="O17"/>
      <c r="P17"/>
      <c r="Q17" s="352"/>
    </row>
    <row r="18" spans="1:17" s="427" customFormat="1">
      <c r="A18" s="349" t="s">
        <v>681</v>
      </c>
      <c r="B18" s="485">
        <f>SUM(B19:B31)</f>
        <v>410545.84815215709</v>
      </c>
      <c r="C18" s="485"/>
      <c r="D18" s="486">
        <f>SUM(D19:D31)</f>
        <v>419167.31096335239</v>
      </c>
      <c r="E18" s="435"/>
      <c r="F18"/>
      <c r="G18"/>
      <c r="H18"/>
      <c r="I18"/>
      <c r="J18"/>
      <c r="K18"/>
      <c r="L18"/>
      <c r="M18"/>
      <c r="N18"/>
      <c r="O18"/>
      <c r="P18"/>
      <c r="Q18" s="352"/>
    </row>
    <row r="19" spans="1:17" s="427" customFormat="1">
      <c r="A19" s="487" t="s">
        <v>683</v>
      </c>
      <c r="B19" s="488">
        <v>0</v>
      </c>
      <c r="C19" s="489">
        <f t="shared" ref="C19:C31" si="0">B19*0.021</f>
        <v>0</v>
      </c>
      <c r="D19" s="490">
        <f t="shared" ref="D19:D31" si="1">B19+C19</f>
        <v>0</v>
      </c>
      <c r="E19" s="431"/>
      <c r="F19" s="352"/>
      <c r="G19" s="352"/>
      <c r="H19" s="352"/>
      <c r="I19" s="352"/>
      <c r="J19" s="352"/>
      <c r="L19" s="352"/>
      <c r="M19" s="352"/>
      <c r="N19" s="352"/>
      <c r="O19" s="352"/>
      <c r="P19" s="352"/>
      <c r="Q19" s="352"/>
    </row>
    <row r="20" spans="1:17" s="427" customFormat="1">
      <c r="A20" s="478" t="s">
        <v>684</v>
      </c>
      <c r="B20" s="470">
        <v>0</v>
      </c>
      <c r="C20" s="479">
        <f t="shared" si="0"/>
        <v>0</v>
      </c>
      <c r="D20" s="480">
        <f t="shared" si="1"/>
        <v>0</v>
      </c>
      <c r="E20" s="433"/>
      <c r="F20" s="343" t="s">
        <v>685</v>
      </c>
      <c r="G20" s="353">
        <f>150*J9</f>
        <v>199125</v>
      </c>
      <c r="H20" s="3458" t="s">
        <v>686</v>
      </c>
      <c r="I20" s="3458"/>
      <c r="J20" s="354">
        <f>D8-G20</f>
        <v>673932.18446497596</v>
      </c>
      <c r="K20" s="439"/>
    </row>
    <row r="21" spans="1:17" s="427" customFormat="1">
      <c r="A21" s="478" t="s">
        <v>687</v>
      </c>
      <c r="B21" s="470">
        <f>'DPR PLS'!E18</f>
        <v>410545.84815215709</v>
      </c>
      <c r="C21" s="479">
        <f t="shared" si="0"/>
        <v>8621.4628111952989</v>
      </c>
      <c r="D21" s="480">
        <f t="shared" si="1"/>
        <v>419167.31096335239</v>
      </c>
      <c r="E21" s="435"/>
      <c r="F21" s="3459" t="s">
        <v>688</v>
      </c>
      <c r="G21" s="3460"/>
      <c r="H21" s="3460"/>
      <c r="I21" s="3460"/>
      <c r="J21" s="355" t="s">
        <v>689</v>
      </c>
      <c r="K21" s="443"/>
    </row>
    <row r="22" spans="1:17" s="427" customFormat="1">
      <c r="A22" s="478" t="s">
        <v>690</v>
      </c>
      <c r="B22" s="470">
        <v>0</v>
      </c>
      <c r="C22" s="479">
        <f t="shared" si="0"/>
        <v>0</v>
      </c>
      <c r="D22" s="480">
        <f t="shared" si="1"/>
        <v>0</v>
      </c>
      <c r="E22" s="435"/>
    </row>
    <row r="23" spans="1:17" s="427" customFormat="1">
      <c r="A23" s="478" t="s">
        <v>691</v>
      </c>
      <c r="B23" s="470">
        <v>0</v>
      </c>
      <c r="C23" s="479">
        <f t="shared" si="0"/>
        <v>0</v>
      </c>
      <c r="D23" s="480">
        <f t="shared" si="1"/>
        <v>0</v>
      </c>
      <c r="E23" s="435"/>
      <c r="F23" s="2947" t="s">
        <v>692</v>
      </c>
      <c r="G23" s="2948"/>
      <c r="H23" s="2948"/>
      <c r="I23" s="2948"/>
      <c r="J23" s="2948"/>
      <c r="K23" s="2949"/>
    </row>
    <row r="24" spans="1:17" s="427" customFormat="1">
      <c r="A24" s="478" t="s">
        <v>693</v>
      </c>
      <c r="B24" s="470">
        <v>0</v>
      </c>
      <c r="C24" s="479">
        <f t="shared" si="0"/>
        <v>0</v>
      </c>
      <c r="D24" s="480">
        <f t="shared" si="1"/>
        <v>0</v>
      </c>
      <c r="E24" s="435"/>
      <c r="F24" s="346"/>
      <c r="G24" s="347"/>
      <c r="H24" s="347"/>
      <c r="I24" s="347"/>
      <c r="J24" s="347"/>
      <c r="K24" s="359"/>
    </row>
    <row r="25" spans="1:17" s="427" customFormat="1">
      <c r="A25" s="478" t="s">
        <v>694</v>
      </c>
      <c r="B25" s="470">
        <v>0</v>
      </c>
      <c r="C25" s="479">
        <f t="shared" si="0"/>
        <v>0</v>
      </c>
      <c r="D25" s="480">
        <f t="shared" si="1"/>
        <v>0</v>
      </c>
      <c r="E25" s="435"/>
      <c r="F25" s="360" t="s">
        <v>695</v>
      </c>
      <c r="G25" s="347"/>
      <c r="H25" s="347"/>
      <c r="I25" s="347"/>
      <c r="J25" s="598"/>
      <c r="K25" s="359"/>
    </row>
    <row r="26" spans="1:17" s="427" customFormat="1">
      <c r="A26" s="478" t="s">
        <v>696</v>
      </c>
      <c r="B26" s="470">
        <v>0</v>
      </c>
      <c r="C26" s="479">
        <f t="shared" si="0"/>
        <v>0</v>
      </c>
      <c r="D26" s="480">
        <f t="shared" si="1"/>
        <v>0</v>
      </c>
      <c r="E26" s="435"/>
      <c r="F26" s="360" t="s">
        <v>697</v>
      </c>
      <c r="G26" s="347"/>
      <c r="H26" s="347"/>
      <c r="I26" s="347"/>
      <c r="J26" s="2425">
        <f>SUM(J27:J31)</f>
        <v>1876760.5799333905</v>
      </c>
      <c r="K26" s="359"/>
    </row>
    <row r="27" spans="1:17" s="427" customFormat="1">
      <c r="A27" s="478" t="s">
        <v>698</v>
      </c>
      <c r="B27" s="470">
        <v>0</v>
      </c>
      <c r="C27" s="479">
        <f t="shared" si="0"/>
        <v>0</v>
      </c>
      <c r="D27" s="480">
        <f t="shared" si="1"/>
        <v>0</v>
      </c>
      <c r="E27" s="435"/>
      <c r="F27" s="346" t="s">
        <v>700</v>
      </c>
      <c r="G27" s="347"/>
      <c r="H27" s="347"/>
      <c r="I27" s="391"/>
      <c r="J27" s="562">
        <f>Bdgt!Z159</f>
        <v>1010819.1173067713</v>
      </c>
      <c r="K27" s="359"/>
    </row>
    <row r="28" spans="1:17" s="427" customFormat="1">
      <c r="A28" s="478" t="s">
        <v>699</v>
      </c>
      <c r="B28" s="470">
        <v>0</v>
      </c>
      <c r="C28" s="479">
        <f t="shared" si="0"/>
        <v>0</v>
      </c>
      <c r="D28" s="480">
        <f t="shared" si="1"/>
        <v>0</v>
      </c>
      <c r="E28" s="435"/>
      <c r="F28" s="346" t="s">
        <v>881</v>
      </c>
      <c r="G28" s="347"/>
      <c r="H28" s="347"/>
      <c r="I28" s="347"/>
      <c r="J28" s="371">
        <f>Bdgt!Z160</f>
        <v>543441.46262661915</v>
      </c>
      <c r="K28" s="359"/>
    </row>
    <row r="29" spans="1:17" s="427" customFormat="1">
      <c r="A29" s="478" t="s">
        <v>701</v>
      </c>
      <c r="B29" s="470">
        <v>0</v>
      </c>
      <c r="C29" s="479">
        <f t="shared" si="0"/>
        <v>0</v>
      </c>
      <c r="D29" s="480">
        <f t="shared" si="1"/>
        <v>0</v>
      </c>
      <c r="E29" s="435"/>
      <c r="F29" s="2420" t="s">
        <v>905</v>
      </c>
      <c r="G29" s="347"/>
      <c r="H29" s="347"/>
      <c r="I29" s="347"/>
      <c r="J29" s="361">
        <f>Bdgt!Z161</f>
        <v>0</v>
      </c>
      <c r="K29" s="359"/>
    </row>
    <row r="30" spans="1:17" s="427" customFormat="1">
      <c r="A30" s="497" t="s">
        <v>752</v>
      </c>
      <c r="B30" s="470">
        <f>'DPR PLS'!E40</f>
        <v>0</v>
      </c>
      <c r="C30" s="479">
        <f t="shared" si="0"/>
        <v>0</v>
      </c>
      <c r="D30" s="480">
        <f t="shared" si="1"/>
        <v>0</v>
      </c>
      <c r="E30" s="435"/>
      <c r="F30" s="346" t="s">
        <v>908</v>
      </c>
      <c r="G30" s="347"/>
      <c r="H30" s="347"/>
      <c r="I30" s="347"/>
      <c r="J30" s="371">
        <f>Bdgt!Z163</f>
        <v>97500</v>
      </c>
      <c r="K30" s="359"/>
    </row>
    <row r="31" spans="1:17" s="427" customFormat="1">
      <c r="A31" s="491" t="s">
        <v>679</v>
      </c>
      <c r="B31" s="475">
        <v>0</v>
      </c>
      <c r="C31" s="492">
        <f t="shared" si="0"/>
        <v>0</v>
      </c>
      <c r="D31" s="493">
        <f t="shared" si="1"/>
        <v>0</v>
      </c>
      <c r="E31" s="435"/>
      <c r="F31" s="2775" t="s">
        <v>974</v>
      </c>
      <c r="G31" s="363"/>
      <c r="H31" s="363"/>
      <c r="I31" s="363"/>
      <c r="J31" s="2423">
        <f>Bdgt!Z164</f>
        <v>225000</v>
      </c>
      <c r="K31" s="364"/>
    </row>
    <row r="32" spans="1:17" s="427" customFormat="1">
      <c r="A32" s="360" t="s">
        <v>702</v>
      </c>
      <c r="B32" s="607">
        <f>SUM(B33:B37)</f>
        <v>22031.942941085512</v>
      </c>
      <c r="C32" s="391"/>
      <c r="D32" s="486">
        <f>SUM(D33:D37)</f>
        <v>22494.613742848313</v>
      </c>
      <c r="E32" s="435"/>
      <c r="F32" s="365" t="s">
        <v>703</v>
      </c>
      <c r="G32" s="366"/>
      <c r="H32" s="366"/>
      <c r="I32" s="366"/>
      <c r="J32" s="2424">
        <f>SUM(J33:J43)</f>
        <v>0</v>
      </c>
      <c r="K32" s="367"/>
    </row>
    <row r="33" spans="1:12" s="427" customFormat="1">
      <c r="A33" s="487" t="s">
        <v>704</v>
      </c>
      <c r="B33" s="488">
        <f>'DPR PLS'!E44</f>
        <v>664.67372815834244</v>
      </c>
      <c r="C33" s="489">
        <f>B33*0.021</f>
        <v>13.958148291325193</v>
      </c>
      <c r="D33" s="490">
        <f>B33+C33</f>
        <v>678.63187644966763</v>
      </c>
      <c r="E33" s="435"/>
      <c r="F33" s="346" t="s">
        <v>981</v>
      </c>
      <c r="G33" s="347"/>
      <c r="H33" s="347"/>
      <c r="I33" s="347"/>
      <c r="J33" s="563">
        <f>Bdgt!Z166</f>
        <v>0</v>
      </c>
      <c r="K33" s="359"/>
    </row>
    <row r="34" spans="1:12" s="427" customFormat="1">
      <c r="A34" s="478" t="s">
        <v>705</v>
      </c>
      <c r="B34" s="470">
        <f>'DPR PLS'!E16</f>
        <v>2831.1241688572759</v>
      </c>
      <c r="C34" s="479">
        <f>B34*0.021</f>
        <v>59.4536075460028</v>
      </c>
      <c r="D34" s="480">
        <f>B34+C34</f>
        <v>2890.5777764032787</v>
      </c>
      <c r="E34" s="435"/>
      <c r="F34" s="2775" t="s">
        <v>976</v>
      </c>
      <c r="G34" s="347"/>
      <c r="H34" s="347"/>
      <c r="I34" s="347"/>
      <c r="J34" s="563">
        <f>Bdgt!Z168</f>
        <v>0</v>
      </c>
      <c r="K34" s="359"/>
    </row>
    <row r="35" spans="1:12" s="427" customFormat="1">
      <c r="A35" s="478" t="s">
        <v>706</v>
      </c>
      <c r="B35" s="470">
        <v>0</v>
      </c>
      <c r="C35" s="479">
        <f>B35*0.021</f>
        <v>0</v>
      </c>
      <c r="D35" s="480">
        <f>B35+C35</f>
        <v>0</v>
      </c>
      <c r="E35" s="435"/>
      <c r="F35" s="2776" t="s">
        <v>977</v>
      </c>
      <c r="G35" s="368"/>
      <c r="H35" s="368"/>
      <c r="I35" s="368"/>
      <c r="J35" s="563">
        <f>Bdgt!Z170</f>
        <v>0</v>
      </c>
      <c r="K35" s="369"/>
    </row>
    <row r="36" spans="1:12" s="427" customFormat="1">
      <c r="A36" s="478" t="s">
        <v>707</v>
      </c>
      <c r="B36" s="470">
        <f>'DPR PLS'!E56</f>
        <v>12821.346837791867</v>
      </c>
      <c r="C36" s="479">
        <f>B36*0.021</f>
        <v>269.24828359362925</v>
      </c>
      <c r="D36" s="480">
        <f>B36+C36</f>
        <v>13090.595121385497</v>
      </c>
      <c r="E36" s="435"/>
      <c r="F36" s="346"/>
      <c r="G36" s="347"/>
      <c r="H36" s="347"/>
      <c r="I36" s="370"/>
      <c r="J36" s="371"/>
      <c r="K36" s="359"/>
      <c r="L36" s="448"/>
    </row>
    <row r="37" spans="1:12" s="427" customFormat="1" ht="13.8" thickBot="1">
      <c r="A37" s="415" t="s">
        <v>708</v>
      </c>
      <c r="B37" s="481">
        <f>'DPR PLS'!E19+'DPR PLS'!E20+'DPR PLS'!E21</f>
        <v>5714.7982062780275</v>
      </c>
      <c r="C37" s="482">
        <f>B37*0.021</f>
        <v>120.01076233183858</v>
      </c>
      <c r="D37" s="483">
        <f>B37+C37</f>
        <v>5834.8089686098665</v>
      </c>
      <c r="E37" s="435"/>
      <c r="F37" s="346"/>
      <c r="G37" s="347"/>
      <c r="H37" s="347"/>
      <c r="I37" s="370"/>
      <c r="J37" s="371"/>
      <c r="K37" s="359"/>
    </row>
    <row r="38" spans="1:12" s="427" customFormat="1">
      <c r="A38" s="441"/>
      <c r="B38" s="584">
        <f>B39+B21</f>
        <v>2052729.2407607855</v>
      </c>
      <c r="C38" s="585" t="e">
        <f>B38-#REF!</f>
        <v>#REF!</v>
      </c>
      <c r="D38" s="585"/>
      <c r="E38" s="435"/>
      <c r="F38" s="346"/>
      <c r="G38" s="347"/>
      <c r="H38" s="347"/>
      <c r="I38" s="370"/>
      <c r="J38" s="371"/>
      <c r="K38" s="359"/>
    </row>
    <row r="39" spans="1:12" s="427" customFormat="1">
      <c r="A39" s="372" t="s">
        <v>709</v>
      </c>
      <c r="B39" s="373">
        <f>B40+B46+B51+B56</f>
        <v>1642183.3926086284</v>
      </c>
      <c r="C39" s="373"/>
      <c r="D39" s="373">
        <f>D40+D46+D51+D56</f>
        <v>1676669.2438534095</v>
      </c>
      <c r="E39" s="435"/>
      <c r="F39" s="346"/>
      <c r="G39" s="347"/>
      <c r="H39" s="347"/>
      <c r="I39" s="370"/>
      <c r="J39" s="361"/>
      <c r="K39" s="359"/>
    </row>
    <row r="40" spans="1:12" s="427" customFormat="1">
      <c r="A40" s="374" t="s">
        <v>710</v>
      </c>
      <c r="B40" s="375">
        <f>SUM(B41:B45)</f>
        <v>1642183.3926086284</v>
      </c>
      <c r="C40" s="376">
        <f>B40*0.021</f>
        <v>34485.851244781195</v>
      </c>
      <c r="D40" s="377">
        <f t="shared" ref="D40:D58" si="2">B40+C40</f>
        <v>1676669.2438534095</v>
      </c>
      <c r="E40" s="435"/>
      <c r="F40" s="362"/>
      <c r="G40" s="363"/>
      <c r="H40" s="363"/>
      <c r="I40" s="363"/>
      <c r="J40" s="378"/>
      <c r="K40" s="364"/>
    </row>
    <row r="41" spans="1:12" s="427" customFormat="1">
      <c r="A41" s="478" t="s">
        <v>711</v>
      </c>
      <c r="B41" s="470">
        <f>'DPR PLS'!E23</f>
        <v>1642183.3926086284</v>
      </c>
      <c r="C41" s="479">
        <f>(B41*0.021)</f>
        <v>34485.851244781195</v>
      </c>
      <c r="D41" s="480">
        <f t="shared" si="2"/>
        <v>1676669.2438534095</v>
      </c>
      <c r="E41" s="435"/>
      <c r="F41" s="2629"/>
      <c r="G41" s="347"/>
      <c r="H41" s="347"/>
      <c r="I41" s="379"/>
      <c r="J41" s="361"/>
      <c r="K41" s="359"/>
    </row>
    <row r="42" spans="1:12" s="427" customFormat="1">
      <c r="A42" s="478" t="s">
        <v>995</v>
      </c>
      <c r="B42" s="470">
        <f>'DPR PLS'!E24</f>
        <v>0</v>
      </c>
      <c r="C42" s="479">
        <f t="shared" ref="C42:C50" si="3">B42*0.021</f>
        <v>0</v>
      </c>
      <c r="D42" s="480">
        <f t="shared" si="2"/>
        <v>0</v>
      </c>
      <c r="E42" s="435"/>
      <c r="F42" s="2778"/>
      <c r="G42" s="366"/>
      <c r="H42" s="366"/>
      <c r="I42" s="2779"/>
      <c r="J42" s="2787"/>
      <c r="K42" s="367"/>
    </row>
    <row r="43" spans="1:12" s="427" customFormat="1">
      <c r="A43" s="478" t="s">
        <v>712</v>
      </c>
      <c r="B43" s="470">
        <f>'DPR PLS'!E25</f>
        <v>0</v>
      </c>
      <c r="C43" s="479">
        <f t="shared" si="3"/>
        <v>0</v>
      </c>
      <c r="D43" s="480">
        <f t="shared" si="2"/>
        <v>0</v>
      </c>
      <c r="E43" s="428"/>
      <c r="F43" s="2781"/>
      <c r="G43" s="347"/>
      <c r="H43" s="347"/>
      <c r="I43" s="379"/>
      <c r="J43" s="361"/>
      <c r="K43" s="2782"/>
      <c r="L43" s="449"/>
    </row>
    <row r="44" spans="1:12" s="427" customFormat="1">
      <c r="A44" s="478" t="s">
        <v>713</v>
      </c>
      <c r="B44" s="470">
        <f>'DPR PLS'!E26</f>
        <v>0</v>
      </c>
      <c r="C44" s="479">
        <f t="shared" si="3"/>
        <v>0</v>
      </c>
      <c r="D44" s="480">
        <f t="shared" si="2"/>
        <v>0</v>
      </c>
      <c r="E44" s="435"/>
      <c r="F44" s="2783" t="s">
        <v>623</v>
      </c>
      <c r="G44" s="2784"/>
      <c r="H44" s="2784"/>
      <c r="I44" s="2784"/>
      <c r="J44" s="2785">
        <f>Bdgt!Z176</f>
        <v>0</v>
      </c>
      <c r="K44" s="2786"/>
    </row>
    <row r="45" spans="1:12" s="427" customFormat="1">
      <c r="A45" s="478" t="s">
        <v>679</v>
      </c>
      <c r="B45" s="470">
        <v>0</v>
      </c>
      <c r="C45" s="479">
        <f t="shared" si="3"/>
        <v>0</v>
      </c>
      <c r="D45" s="480">
        <f t="shared" si="2"/>
        <v>0</v>
      </c>
      <c r="E45" s="435"/>
      <c r="F45" s="365" t="s">
        <v>779</v>
      </c>
      <c r="G45" s="366"/>
      <c r="H45" s="366"/>
      <c r="I45" s="366"/>
      <c r="J45" s="2426">
        <f>Bdgt!Z175</f>
        <v>1128458.8228397903</v>
      </c>
      <c r="K45" s="367"/>
    </row>
    <row r="46" spans="1:12" s="427" customFormat="1">
      <c r="A46" s="380" t="s">
        <v>714</v>
      </c>
      <c r="B46" s="381">
        <f>SUM(B47:B50)</f>
        <v>0</v>
      </c>
      <c r="C46" s="382">
        <f t="shared" si="3"/>
        <v>0</v>
      </c>
      <c r="D46" s="383">
        <f t="shared" si="2"/>
        <v>0</v>
      </c>
      <c r="E46" s="435"/>
      <c r="F46" s="346"/>
      <c r="G46" s="347"/>
      <c r="H46" s="347"/>
      <c r="I46" s="347"/>
      <c r="J46" s="347"/>
      <c r="K46" s="359"/>
    </row>
    <row r="47" spans="1:12" s="427" customFormat="1">
      <c r="A47" s="478" t="s">
        <v>715</v>
      </c>
      <c r="B47" s="470">
        <f>'DPR PLS'!E28</f>
        <v>0</v>
      </c>
      <c r="C47" s="479">
        <f t="shared" si="3"/>
        <v>0</v>
      </c>
      <c r="D47" s="480">
        <f t="shared" si="2"/>
        <v>0</v>
      </c>
      <c r="E47" s="435"/>
      <c r="F47" s="349" t="s">
        <v>650</v>
      </c>
      <c r="G47" s="384"/>
      <c r="H47" s="384"/>
      <c r="I47" s="384"/>
      <c r="J47" s="385">
        <f>J26+J32+J44+J45</f>
        <v>3005219.402773181</v>
      </c>
      <c r="K47" s="386"/>
      <c r="L47" s="450"/>
    </row>
    <row r="48" spans="1:12" s="427" customFormat="1">
      <c r="A48" s="478" t="s">
        <v>717</v>
      </c>
      <c r="B48" s="470">
        <v>0</v>
      </c>
      <c r="C48" s="479">
        <f t="shared" si="3"/>
        <v>0</v>
      </c>
      <c r="D48" s="480">
        <f t="shared" si="2"/>
        <v>0</v>
      </c>
      <c r="E48" s="435"/>
      <c r="F48" s="387" t="s">
        <v>716</v>
      </c>
      <c r="G48" s="388"/>
      <c r="H48" s="388"/>
      <c r="I48" s="388"/>
      <c r="J48" s="388"/>
      <c r="K48" s="389"/>
    </row>
    <row r="49" spans="1:12" s="427" customFormat="1">
      <c r="A49" s="478" t="s">
        <v>994</v>
      </c>
      <c r="B49" s="470">
        <f>'DPR PLS'!E27</f>
        <v>0</v>
      </c>
      <c r="C49" s="479">
        <f t="shared" si="3"/>
        <v>0</v>
      </c>
      <c r="D49" s="480">
        <f t="shared" si="2"/>
        <v>0</v>
      </c>
      <c r="E49" s="435"/>
      <c r="F49" s="390" t="s">
        <v>718</v>
      </c>
      <c r="G49" s="347"/>
      <c r="H49" s="347"/>
      <c r="I49" s="347"/>
      <c r="J49" s="391">
        <f>SUM(J33:J42)</f>
        <v>0</v>
      </c>
      <c r="K49" s="359"/>
    </row>
    <row r="50" spans="1:12" s="427" customFormat="1" ht="13.8" thickBot="1">
      <c r="A50" s="478" t="s">
        <v>679</v>
      </c>
      <c r="B50" s="470">
        <v>0</v>
      </c>
      <c r="C50" s="479">
        <f t="shared" si="3"/>
        <v>0</v>
      </c>
      <c r="D50" s="480">
        <f t="shared" si="2"/>
        <v>0</v>
      </c>
      <c r="E50" s="435"/>
      <c r="F50" s="392" t="s">
        <v>719</v>
      </c>
      <c r="G50" s="393"/>
      <c r="H50" s="393"/>
      <c r="I50" s="393"/>
      <c r="J50" s="394">
        <f>J33+J34+J38+J43</f>
        <v>0</v>
      </c>
      <c r="K50" s="395"/>
    </row>
    <row r="51" spans="1:12" s="427" customFormat="1">
      <c r="A51" s="396" t="s">
        <v>720</v>
      </c>
      <c r="B51" s="381">
        <f>SUM(B52:B55)</f>
        <v>0</v>
      </c>
      <c r="C51" s="382">
        <f>SUM(C52:C55)</f>
        <v>0</v>
      </c>
      <c r="D51" s="383">
        <f t="shared" si="2"/>
        <v>0</v>
      </c>
      <c r="E51" s="435"/>
      <c r="F51" s="352"/>
      <c r="G51" s="352"/>
      <c r="H51" s="352"/>
      <c r="I51" s="352"/>
      <c r="J51" s="352"/>
      <c r="K51" s="352"/>
    </row>
    <row r="52" spans="1:12" s="427" customFormat="1">
      <c r="A52" s="478" t="s">
        <v>722</v>
      </c>
      <c r="B52" s="470">
        <f>'DPR PLS'!E30</f>
        <v>0</v>
      </c>
      <c r="C52" s="479">
        <f t="shared" ref="C52:C58" si="4">B52*0.021</f>
        <v>0</v>
      </c>
      <c r="D52" s="480">
        <f t="shared" si="2"/>
        <v>0</v>
      </c>
      <c r="E52" s="435"/>
      <c r="F52" s="397" t="s">
        <v>721</v>
      </c>
      <c r="G52" s="398"/>
      <c r="H52" s="398"/>
      <c r="I52" s="398"/>
      <c r="J52" s="398"/>
      <c r="K52" s="399"/>
    </row>
    <row r="53" spans="1:12" s="427" customFormat="1">
      <c r="A53" s="478" t="s">
        <v>723</v>
      </c>
      <c r="B53" s="470">
        <f>'DPR PLS'!E29</f>
        <v>0</v>
      </c>
      <c r="C53" s="479">
        <f t="shared" si="4"/>
        <v>0</v>
      </c>
      <c r="D53" s="480">
        <f t="shared" si="2"/>
        <v>0</v>
      </c>
      <c r="E53" s="435"/>
      <c r="F53" s="400"/>
      <c r="G53" s="401"/>
      <c r="H53" s="401"/>
      <c r="I53" s="401"/>
      <c r="J53" s="401"/>
      <c r="K53" s="402"/>
    </row>
    <row r="54" spans="1:12" s="427" customFormat="1">
      <c r="A54" s="478" t="s">
        <v>843</v>
      </c>
      <c r="B54" s="470">
        <f>'DPR PLS'!E35+'DPR PLS'!E34</f>
        <v>0</v>
      </c>
      <c r="C54" s="479">
        <f t="shared" si="4"/>
        <v>0</v>
      </c>
      <c r="D54" s="480">
        <f t="shared" si="2"/>
        <v>0</v>
      </c>
      <c r="E54" s="435"/>
      <c r="F54" s="346" t="s">
        <v>724</v>
      </c>
      <c r="G54" s="347"/>
      <c r="H54" s="347"/>
      <c r="I54" s="347"/>
      <c r="J54" s="371">
        <v>0</v>
      </c>
      <c r="K54" s="359"/>
    </row>
    <row r="55" spans="1:12" s="427" customFormat="1">
      <c r="A55" s="497" t="s">
        <v>749</v>
      </c>
      <c r="B55" s="571">
        <f>'DPR PLS'!E31</f>
        <v>0</v>
      </c>
      <c r="C55" s="479">
        <f t="shared" si="4"/>
        <v>0</v>
      </c>
      <c r="D55" s="480">
        <f t="shared" si="2"/>
        <v>0</v>
      </c>
      <c r="E55" s="435"/>
      <c r="F55" s="346" t="s">
        <v>725</v>
      </c>
      <c r="G55" s="347"/>
      <c r="H55" s="347"/>
      <c r="I55" s="347"/>
      <c r="J55" s="371">
        <v>0</v>
      </c>
      <c r="K55" s="359"/>
    </row>
    <row r="56" spans="1:12" s="427" customFormat="1">
      <c r="A56" s="380" t="s">
        <v>727</v>
      </c>
      <c r="B56" s="381">
        <f>SUM(B57:B58)</f>
        <v>0</v>
      </c>
      <c r="C56" s="382">
        <f t="shared" si="4"/>
        <v>0</v>
      </c>
      <c r="D56" s="383">
        <f t="shared" si="2"/>
        <v>0</v>
      </c>
      <c r="E56" s="435"/>
      <c r="F56" s="403" t="s">
        <v>726</v>
      </c>
      <c r="G56" s="404"/>
      <c r="H56" s="404"/>
      <c r="I56" s="404"/>
      <c r="J56" s="405">
        <v>0</v>
      </c>
      <c r="K56" s="406"/>
    </row>
    <row r="57" spans="1:12" s="427" customFormat="1" ht="13.8" thickBot="1">
      <c r="A57" s="478" t="s">
        <v>781</v>
      </c>
      <c r="B57" s="470">
        <f>'DPR PLS'!E33</f>
        <v>0</v>
      </c>
      <c r="C57" s="479">
        <f t="shared" si="4"/>
        <v>0</v>
      </c>
      <c r="D57" s="480">
        <f t="shared" si="2"/>
        <v>0</v>
      </c>
      <c r="E57" s="435"/>
      <c r="F57" s="407" t="s">
        <v>650</v>
      </c>
      <c r="G57" s="408"/>
      <c r="H57" s="408"/>
      <c r="I57" s="408"/>
      <c r="J57" s="409">
        <f>SUM(J54:J56)</f>
        <v>0</v>
      </c>
      <c r="K57" s="410"/>
    </row>
    <row r="58" spans="1:12" s="427" customFormat="1" ht="13.8" thickBot="1">
      <c r="A58" s="415" t="s">
        <v>996</v>
      </c>
      <c r="B58" s="481">
        <f>'DPR PLS'!E32</f>
        <v>0</v>
      </c>
      <c r="C58" s="482">
        <f t="shared" si="4"/>
        <v>0</v>
      </c>
      <c r="D58" s="483">
        <f t="shared" si="2"/>
        <v>0</v>
      </c>
      <c r="E58" s="435"/>
      <c r="F58" s="325"/>
      <c r="G58" s="325"/>
      <c r="H58" s="325"/>
      <c r="I58" s="325"/>
      <c r="J58" s="325"/>
      <c r="K58" s="325"/>
    </row>
    <row r="59" spans="1:12" s="427" customFormat="1" ht="13.8" thickBot="1">
      <c r="A59" s="441"/>
      <c r="B59" s="447"/>
      <c r="C59" s="435"/>
      <c r="D59" s="435"/>
      <c r="E59" s="435"/>
      <c r="F59" s="411" t="s">
        <v>728</v>
      </c>
      <c r="G59" s="412"/>
      <c r="H59" s="412"/>
      <c r="I59" s="412"/>
      <c r="J59" s="413">
        <f>J47+J57</f>
        <v>3005219.402773181</v>
      </c>
      <c r="K59" s="414"/>
      <c r="L59" s="450"/>
    </row>
    <row r="60" spans="1:12" s="427" customFormat="1">
      <c r="A60" s="372" t="s">
        <v>750</v>
      </c>
      <c r="B60" s="373">
        <f>B61+B67</f>
        <v>177510.1716406371</v>
      </c>
      <c r="C60" s="373"/>
      <c r="D60" s="373">
        <f>D61+D67</f>
        <v>181237.88524509047</v>
      </c>
      <c r="E60" s="435"/>
      <c r="F60" s="325"/>
      <c r="G60" s="325"/>
      <c r="H60" s="325"/>
      <c r="I60" s="325"/>
      <c r="J60" s="325"/>
      <c r="K60" s="325"/>
    </row>
    <row r="61" spans="1:12" s="427" customFormat="1">
      <c r="A61" s="417" t="s">
        <v>731</v>
      </c>
      <c r="B61" s="375">
        <f>SUM(B62:B66)</f>
        <v>156506.64604917273</v>
      </c>
      <c r="C61" s="418">
        <f t="shared" ref="C61:C72" si="5">B61*0.021</f>
        <v>3286.6395670326278</v>
      </c>
      <c r="D61" s="419">
        <f t="shared" ref="D61:D72" si="6">B61+C61</f>
        <v>159793.28561620536</v>
      </c>
      <c r="E61" s="435"/>
      <c r="F61" s="356" t="s">
        <v>729</v>
      </c>
      <c r="G61" s="455"/>
      <c r="H61" s="455"/>
      <c r="I61" s="455"/>
      <c r="J61" s="455"/>
      <c r="K61" s="456"/>
    </row>
    <row r="62" spans="1:12" s="427" customFormat="1">
      <c r="A62" s="478" t="s">
        <v>733</v>
      </c>
      <c r="B62" s="470">
        <f>'DPR PLS'!E42</f>
        <v>72210.909231482918</v>
      </c>
      <c r="C62" s="479">
        <f t="shared" si="5"/>
        <v>1516.4290938611414</v>
      </c>
      <c r="D62" s="480">
        <f t="shared" si="6"/>
        <v>73727.338325344055</v>
      </c>
      <c r="E62" s="435"/>
      <c r="F62" s="3461" t="s">
        <v>730</v>
      </c>
      <c r="G62" s="3462"/>
      <c r="H62" s="3462"/>
      <c r="I62" s="3462"/>
      <c r="J62" s="416">
        <f>J9</f>
        <v>1327.5</v>
      </c>
      <c r="K62" s="446"/>
    </row>
    <row r="63" spans="1:12" s="427" customFormat="1">
      <c r="A63" s="478" t="s">
        <v>734</v>
      </c>
      <c r="B63" s="470">
        <f>'DPR PLS'!E45+'DPR PLS'!E46+'DPR PLS'!E47+'DPR PLS'!E43+'DPR PLS'!E48</f>
        <v>10245.582186485233</v>
      </c>
      <c r="C63" s="479">
        <f t="shared" si="5"/>
        <v>215.1572259161899</v>
      </c>
      <c r="D63" s="480">
        <f t="shared" si="6"/>
        <v>10460.739412401423</v>
      </c>
      <c r="E63" s="435"/>
      <c r="F63" s="3463" t="s">
        <v>798</v>
      </c>
      <c r="G63" s="3464"/>
      <c r="H63" s="3464"/>
      <c r="I63" s="3464"/>
      <c r="J63" s="420">
        <f>LP_PLS</f>
        <v>10.063385310734466</v>
      </c>
      <c r="K63" s="444"/>
    </row>
    <row r="64" spans="1:12" s="427" customFormat="1">
      <c r="A64" s="478" t="s">
        <v>773</v>
      </c>
      <c r="B64" s="470">
        <f>'DPR PLS'!E50+'DPR PLS'!E51</f>
        <v>28916.796814597186</v>
      </c>
      <c r="C64" s="479">
        <f t="shared" si="5"/>
        <v>607.25273310654097</v>
      </c>
      <c r="D64" s="480">
        <f t="shared" si="6"/>
        <v>29524.049547703726</v>
      </c>
      <c r="E64" s="428"/>
      <c r="F64" s="1"/>
      <c r="G64" s="2"/>
      <c r="H64" s="2"/>
      <c r="I64" s="2"/>
      <c r="J64" s="457"/>
      <c r="K64" s="444"/>
    </row>
    <row r="65" spans="1:12" s="427" customFormat="1">
      <c r="A65" s="478" t="s">
        <v>735</v>
      </c>
      <c r="B65" s="470">
        <f>+'DPR PLS'!E49</f>
        <v>45133.3578166074</v>
      </c>
      <c r="C65" s="479">
        <f t="shared" si="5"/>
        <v>947.8005141487555</v>
      </c>
      <c r="D65" s="480">
        <f t="shared" si="6"/>
        <v>46081.158330756152</v>
      </c>
      <c r="E65" s="428"/>
      <c r="F65" s="440"/>
      <c r="G65" s="441"/>
      <c r="H65" s="441"/>
      <c r="I65" s="441"/>
      <c r="J65" s="458"/>
      <c r="K65" s="444"/>
    </row>
    <row r="66" spans="1:12" s="427" customFormat="1">
      <c r="A66" s="478" t="s">
        <v>736</v>
      </c>
      <c r="B66" s="470">
        <f>'DPR PLS'!E52</f>
        <v>0</v>
      </c>
      <c r="C66" s="479">
        <f t="shared" si="5"/>
        <v>0</v>
      </c>
      <c r="D66" s="480">
        <f t="shared" si="6"/>
        <v>0</v>
      </c>
      <c r="E66" s="428"/>
      <c r="F66" s="3454" t="s">
        <v>746</v>
      </c>
      <c r="G66" s="3455"/>
      <c r="H66" s="3455"/>
      <c r="I66" s="3455"/>
      <c r="J66" s="420">
        <f>Loyer_Pratiqué_PLS</f>
        <v>0</v>
      </c>
      <c r="K66" s="459"/>
    </row>
    <row r="67" spans="1:12" s="427" customFormat="1">
      <c r="A67" s="380" t="s">
        <v>737</v>
      </c>
      <c r="B67" s="381">
        <f>SUM(B68:B72)</f>
        <v>21003.52559146436</v>
      </c>
      <c r="C67" s="382">
        <f t="shared" si="5"/>
        <v>441.07403742075161</v>
      </c>
      <c r="D67" s="383">
        <f t="shared" si="6"/>
        <v>21444.599628885113</v>
      </c>
      <c r="E67" s="435"/>
      <c r="F67" s="3454" t="s">
        <v>747</v>
      </c>
      <c r="G67" s="3455"/>
      <c r="H67" s="3455"/>
      <c r="I67" s="3455"/>
      <c r="J67" s="420" t="e">
        <f>'Prgr. 2022'!Z92</f>
        <v>#REF!</v>
      </c>
      <c r="K67" s="459"/>
    </row>
    <row r="68" spans="1:12" s="427" customFormat="1" ht="13.8" thickBot="1">
      <c r="A68" s="478" t="s">
        <v>738</v>
      </c>
      <c r="B68" s="470">
        <v>0</v>
      </c>
      <c r="C68" s="479">
        <f t="shared" si="5"/>
        <v>0</v>
      </c>
      <c r="D68" s="480">
        <f t="shared" si="6"/>
        <v>0</v>
      </c>
      <c r="E68" s="435"/>
      <c r="F68" s="460"/>
      <c r="G68" s="453"/>
      <c r="H68" s="453"/>
      <c r="I68" s="453"/>
      <c r="J68" s="453"/>
      <c r="K68" s="454"/>
    </row>
    <row r="69" spans="1:12" s="427" customFormat="1">
      <c r="A69" s="567" t="s">
        <v>628</v>
      </c>
      <c r="B69" s="470">
        <f>'DPR PLS'!E54</f>
        <v>17575.467759393847</v>
      </c>
      <c r="C69" s="479">
        <f t="shared" si="5"/>
        <v>369.08482294727082</v>
      </c>
      <c r="D69" s="480">
        <f t="shared" si="6"/>
        <v>17944.552582341119</v>
      </c>
      <c r="E69" s="435"/>
      <c r="F69" s="426"/>
      <c r="G69" s="426"/>
      <c r="H69" s="426"/>
      <c r="I69" s="426"/>
      <c r="J69" s="426"/>
      <c r="K69" s="426"/>
    </row>
    <row r="70" spans="1:12" s="427" customFormat="1">
      <c r="A70" s="478" t="s">
        <v>741</v>
      </c>
      <c r="B70" s="470">
        <v>0</v>
      </c>
      <c r="C70" s="479">
        <f t="shared" si="5"/>
        <v>0</v>
      </c>
      <c r="D70" s="480">
        <f t="shared" si="6"/>
        <v>0</v>
      </c>
      <c r="E70" s="435"/>
      <c r="F70" s="421" t="s">
        <v>739</v>
      </c>
      <c r="G70" s="388"/>
      <c r="H70" s="388"/>
      <c r="I70" s="451"/>
      <c r="J70" s="451"/>
      <c r="K70" s="452"/>
    </row>
    <row r="71" spans="1:12" s="427" customFormat="1" ht="13.35" customHeight="1">
      <c r="A71" s="478" t="s">
        <v>131</v>
      </c>
      <c r="B71" s="470">
        <v>0</v>
      </c>
      <c r="C71" s="479">
        <f t="shared" si="5"/>
        <v>0</v>
      </c>
      <c r="D71" s="480">
        <f t="shared" si="6"/>
        <v>0</v>
      </c>
      <c r="E71" s="435"/>
      <c r="F71" s="422" t="s">
        <v>740</v>
      </c>
      <c r="G71" s="352"/>
      <c r="H71" s="352"/>
      <c r="K71" s="461"/>
    </row>
    <row r="72" spans="1:12" s="427" customFormat="1">
      <c r="A72" s="478" t="s">
        <v>756</v>
      </c>
      <c r="B72" s="470">
        <f>'DPR PLS'!E55</f>
        <v>3428.0578320705122</v>
      </c>
      <c r="C72" s="479">
        <f t="shared" si="5"/>
        <v>71.989214473480757</v>
      </c>
      <c r="D72" s="480">
        <f t="shared" si="6"/>
        <v>3500.047046543993</v>
      </c>
      <c r="E72" s="435"/>
      <c r="F72" s="362"/>
      <c r="G72" s="352"/>
      <c r="H72" s="352"/>
      <c r="K72" s="461"/>
    </row>
    <row r="73" spans="1:12" s="427" customFormat="1" ht="13.8" thickBot="1">
      <c r="A73" s="415"/>
      <c r="B73" s="481"/>
      <c r="C73" s="482"/>
      <c r="D73" s="483"/>
      <c r="E73" s="435"/>
      <c r="F73" s="362"/>
      <c r="G73" s="352"/>
      <c r="H73" s="352"/>
      <c r="K73" s="461"/>
    </row>
    <row r="74" spans="1:12" s="427" customFormat="1" ht="13.8" thickBot="1">
      <c r="A74" s="441"/>
      <c r="B74" s="447"/>
      <c r="C74" s="435"/>
      <c r="D74" s="435"/>
      <c r="E74" s="435"/>
      <c r="F74" s="362"/>
      <c r="G74" s="352"/>
      <c r="H74" s="352"/>
      <c r="K74" s="445"/>
    </row>
    <row r="75" spans="1:12" s="427" customFormat="1">
      <c r="A75" s="2790" t="s">
        <v>763</v>
      </c>
      <c r="B75" s="527">
        <f>B8+B39+B60</f>
        <v>2674793.6469769599</v>
      </c>
      <c r="C75" s="582">
        <f>B75-'DPR LLS'!E60</f>
        <v>-298236.97299984517</v>
      </c>
      <c r="D75" s="528">
        <f>D8+D39+D60</f>
        <v>2730964.3135634759</v>
      </c>
      <c r="E75" s="462"/>
      <c r="F75" s="362"/>
      <c r="G75" s="352"/>
      <c r="H75" s="352"/>
      <c r="K75" s="445"/>
    </row>
    <row r="76" spans="1:12" s="427" customFormat="1">
      <c r="A76" s="522" t="s">
        <v>764</v>
      </c>
      <c r="B76" s="606">
        <f>'DPR PLS'!E61</f>
        <v>146789.59237668163</v>
      </c>
      <c r="C76" s="583">
        <f>B76-'DPR LLS'!E61</f>
        <v>-16366.901330044842</v>
      </c>
      <c r="D76" s="529">
        <f>B76*1.021</f>
        <v>149872.17381659194</v>
      </c>
      <c r="E76" s="462"/>
      <c r="F76" s="362"/>
      <c r="G76" s="352"/>
      <c r="H76" s="352"/>
      <c r="K76" s="445"/>
    </row>
    <row r="77" spans="1:12" s="427" customFormat="1">
      <c r="A77" s="523" t="s">
        <v>765</v>
      </c>
      <c r="B77" s="530">
        <f>B75+B76</f>
        <v>2821583.2393536414</v>
      </c>
      <c r="C77" s="582">
        <f>B77-'DPR LLS'!E62</f>
        <v>-314603.87432989012</v>
      </c>
      <c r="D77" s="531">
        <f>D75+D76</f>
        <v>2880836.4873800678</v>
      </c>
      <c r="E77" s="524"/>
      <c r="F77" s="362"/>
      <c r="G77" s="352"/>
      <c r="H77" s="352"/>
      <c r="K77" s="461"/>
      <c r="L77" s="448"/>
    </row>
    <row r="78" spans="1:12" s="427" customFormat="1">
      <c r="A78" s="522" t="s">
        <v>842</v>
      </c>
      <c r="B78" s="606">
        <f>'DPR PLS'!E65</f>
        <v>28215.832393536413</v>
      </c>
      <c r="C78" s="582">
        <f>B78-'DPR LLS'!E65</f>
        <v>-3146.0387432989046</v>
      </c>
      <c r="D78" s="529">
        <f>B78*1.021</f>
        <v>28808.364873800674</v>
      </c>
      <c r="E78" s="462"/>
      <c r="F78" s="362"/>
      <c r="G78" s="352"/>
      <c r="H78" s="352"/>
      <c r="K78" s="461"/>
    </row>
    <row r="79" spans="1:12" s="449" customFormat="1">
      <c r="A79" s="522" t="s">
        <v>766</v>
      </c>
      <c r="B79" s="532">
        <f>'DPR PLS'!E66</f>
        <v>43212.547310701018</v>
      </c>
      <c r="C79" s="582">
        <f>B79-'DPR LLS'!E66</f>
        <v>-4818.15833536227</v>
      </c>
      <c r="D79" s="533">
        <f>B79*1.021</f>
        <v>44120.010804225734</v>
      </c>
      <c r="E79" s="462"/>
      <c r="F79" s="362"/>
      <c r="G79" s="525"/>
      <c r="H79" s="525"/>
      <c r="K79" s="526"/>
    </row>
    <row r="80" spans="1:12" s="427" customFormat="1">
      <c r="A80" s="572" t="s">
        <v>770</v>
      </c>
      <c r="B80" s="532">
        <f>Bdgt!X135</f>
        <v>33000</v>
      </c>
      <c r="C80" s="582">
        <f>B80-Bdgt!T135</f>
        <v>25000</v>
      </c>
      <c r="D80" s="533">
        <f>B80</f>
        <v>33000</v>
      </c>
      <c r="E80" s="462"/>
      <c r="F80" s="362"/>
      <c r="G80" s="352"/>
      <c r="H80" s="352"/>
      <c r="K80" s="461"/>
    </row>
    <row r="81" spans="1:11" s="427" customFormat="1">
      <c r="A81" s="572" t="s">
        <v>296</v>
      </c>
      <c r="B81" s="686">
        <f>'DPR PLS'!E68</f>
        <v>2152.5863466839633</v>
      </c>
      <c r="C81" s="582"/>
      <c r="D81" s="533">
        <f>B81*1.021</f>
        <v>2197.7906599643261</v>
      </c>
      <c r="E81" s="462"/>
      <c r="F81" s="688"/>
      <c r="G81" s="352"/>
      <c r="H81" s="352"/>
      <c r="K81" s="461"/>
    </row>
    <row r="82" spans="1:11" s="2742" customFormat="1" ht="11.4">
      <c r="A82" s="2730" t="s">
        <v>945</v>
      </c>
      <c r="B82" s="2731">
        <f>B60+B76+B78+B79+B80+B81</f>
        <v>430880.73006824014</v>
      </c>
      <c r="C82" s="2732"/>
      <c r="D82" s="2733">
        <f>D60+D76+D78+D79+D80+D81</f>
        <v>439236.22539967316</v>
      </c>
      <c r="E82" s="2739"/>
      <c r="F82" s="2740"/>
      <c r="G82" s="2741"/>
      <c r="H82" s="2741"/>
      <c r="K82" s="2743"/>
    </row>
    <row r="83" spans="1:11" s="427" customFormat="1" ht="13.8" thickBot="1">
      <c r="A83" s="423" t="s">
        <v>776</v>
      </c>
      <c r="B83" s="577">
        <f>B77+B78+B79+B80+B81</f>
        <v>2928164.2054045629</v>
      </c>
      <c r="C83" s="521"/>
      <c r="D83" s="576">
        <f>D77+D78+D79+D80+D81</f>
        <v>2988962.653718059</v>
      </c>
      <c r="E83" s="462"/>
      <c r="F83" s="362"/>
      <c r="G83" s="352"/>
      <c r="H83" s="352"/>
      <c r="K83" s="461"/>
    </row>
    <row r="84" spans="1:11" s="427" customFormat="1">
      <c r="A84" s="391"/>
      <c r="B84" s="424"/>
      <c r="C84" s="495" t="s">
        <v>744</v>
      </c>
      <c r="D84" s="494">
        <f>D83-Bdgt!Z155</f>
        <v>0</v>
      </c>
      <c r="E84" s="435"/>
      <c r="F84" s="362"/>
      <c r="G84" s="352"/>
      <c r="H84" s="352"/>
      <c r="K84" s="461"/>
    </row>
    <row r="85" spans="1:11" s="427" customFormat="1" ht="13.8" thickBot="1">
      <c r="A85" s="435"/>
      <c r="B85" s="462"/>
      <c r="C85" s="495" t="s">
        <v>745</v>
      </c>
      <c r="D85" s="494">
        <f>D83-J59</f>
        <v>-16256.749055122025</v>
      </c>
      <c r="E85" s="435"/>
      <c r="F85" s="578"/>
      <c r="G85" s="579"/>
      <c r="H85" s="579"/>
      <c r="I85" s="580"/>
      <c r="J85" s="580"/>
      <c r="K85" s="581"/>
    </row>
    <row r="86" spans="1:11" s="427" customFormat="1">
      <c r="A86" s="463"/>
      <c r="B86" s="463"/>
      <c r="C86" s="464"/>
      <c r="D86" s="463"/>
      <c r="E86" s="435"/>
      <c r="F86" s="463"/>
      <c r="G86" s="463"/>
      <c r="H86" s="463"/>
      <c r="I86" s="463"/>
      <c r="J86" s="463"/>
      <c r="K86" s="463"/>
    </row>
    <row r="87" spans="1:11" s="427" customFormat="1">
      <c r="A87" s="463"/>
      <c r="B87" s="463"/>
      <c r="C87" s="463"/>
      <c r="D87" s="463"/>
      <c r="E87" s="435"/>
      <c r="F87" s="463"/>
      <c r="G87" s="463"/>
      <c r="H87" s="463"/>
      <c r="I87" s="463"/>
      <c r="J87" s="463"/>
      <c r="K87" s="463"/>
    </row>
    <row r="88" spans="1:11" s="427" customFormat="1">
      <c r="A88" s="463"/>
      <c r="B88" s="463"/>
      <c r="C88" s="463"/>
      <c r="D88" s="463"/>
      <c r="E88" s="431"/>
      <c r="F88" s="561"/>
      <c r="G88" s="463"/>
      <c r="H88" s="463"/>
      <c r="I88" s="463"/>
      <c r="J88" s="463"/>
      <c r="K88" s="463"/>
    </row>
    <row r="89" spans="1:11" s="427" customFormat="1">
      <c r="A89" s="463"/>
      <c r="B89" s="463"/>
      <c r="C89" s="463"/>
      <c r="D89" s="463"/>
      <c r="E89" s="431"/>
      <c r="F89" s="463"/>
      <c r="G89" s="463"/>
      <c r="H89" s="463"/>
      <c r="I89" s="463"/>
      <c r="J89" s="463"/>
      <c r="K89" s="463"/>
    </row>
    <row r="90" spans="1:11" s="427" customFormat="1">
      <c r="A90" s="463"/>
      <c r="B90" s="463"/>
      <c r="C90" s="463"/>
      <c r="D90" s="463"/>
      <c r="E90" s="463"/>
      <c r="F90" s="463"/>
      <c r="G90" s="463"/>
      <c r="H90" s="463"/>
      <c r="I90" s="463"/>
      <c r="J90" s="463"/>
      <c r="K90" s="463"/>
    </row>
    <row r="91" spans="1:11" s="427" customFormat="1">
      <c r="A91" s="463"/>
      <c r="B91" s="463"/>
      <c r="C91" s="463"/>
      <c r="D91" s="463"/>
      <c r="E91" s="463"/>
      <c r="F91" s="463"/>
      <c r="G91" s="463"/>
      <c r="H91" s="463"/>
      <c r="I91" s="463"/>
      <c r="J91" s="463"/>
      <c r="K91" s="463"/>
    </row>
  </sheetData>
  <mergeCells count="20">
    <mergeCell ref="F66:I66"/>
    <mergeCell ref="F67:I67"/>
    <mergeCell ref="H20:I20"/>
    <mergeCell ref="F21:I21"/>
    <mergeCell ref="F62:I62"/>
    <mergeCell ref="F63:I63"/>
    <mergeCell ref="F64:I64"/>
    <mergeCell ref="F13:I13"/>
    <mergeCell ref="A1:A4"/>
    <mergeCell ref="B1:I1"/>
    <mergeCell ref="B2:I2"/>
    <mergeCell ref="B3:C3"/>
    <mergeCell ref="B4:C4"/>
    <mergeCell ref="F6:H6"/>
    <mergeCell ref="I6:J6"/>
    <mergeCell ref="F8:I8"/>
    <mergeCell ref="F9:I9"/>
    <mergeCell ref="F10:I10"/>
    <mergeCell ref="F11:I11"/>
    <mergeCell ref="F12:I12"/>
  </mergeCells>
  <printOptions horizontalCentered="1" verticalCentered="1"/>
  <pageMargins left="0.25" right="0.25"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131</vt:i4>
      </vt:variant>
    </vt:vector>
  </HeadingPairs>
  <TitlesOfParts>
    <vt:vector size="144" baseType="lpstr">
      <vt:lpstr>Paramètres Loyers</vt:lpstr>
      <vt:lpstr>FFD LLS</vt:lpstr>
      <vt:lpstr>FFD LLTS</vt:lpstr>
      <vt:lpstr>Prgr. 2022</vt:lpstr>
      <vt:lpstr>Données d'entrée</vt:lpstr>
      <vt:lpstr>Clé de répartition</vt:lpstr>
      <vt:lpstr>DPR LLTS</vt:lpstr>
      <vt:lpstr>DPR LLS</vt:lpstr>
      <vt:lpstr>DPR PLS</vt:lpstr>
      <vt:lpstr>Bdgt</vt:lpstr>
      <vt:lpstr>Calculette CDC LLS_LLTS</vt:lpstr>
      <vt:lpstr>FFD GLOBALE_CDC</vt:lpstr>
      <vt:lpstr>FFD PLS</vt:lpstr>
      <vt:lpstr>adresse_siege</vt:lpstr>
      <vt:lpstr>Baisse_LLS</vt:lpstr>
      <vt:lpstr>Baisse_LLTS</vt:lpstr>
      <vt:lpstr>Baisse_PLS</vt:lpstr>
      <vt:lpstr>BASELOYERMAX</vt:lpstr>
      <vt:lpstr>CDC_LLS</vt:lpstr>
      <vt:lpstr>CDC_LLS_construction</vt:lpstr>
      <vt:lpstr>CDC_LLS_foncier</vt:lpstr>
      <vt:lpstr>CDC_LLTS</vt:lpstr>
      <vt:lpstr>CDC_LLTS_construction</vt:lpstr>
      <vt:lpstr>CDC_LLTS_foncier</vt:lpstr>
      <vt:lpstr>CDC_PLS</vt:lpstr>
      <vt:lpstr>CDC_PLS_construction</vt:lpstr>
      <vt:lpstr>CDC_PLS_foncier</vt:lpstr>
      <vt:lpstr>code</vt:lpstr>
      <vt:lpstr>Credit_Impot_LLS</vt:lpstr>
      <vt:lpstr>Credit_Impot_LLTS</vt:lpstr>
      <vt:lpstr>Credit_Impot_PLS</vt:lpstr>
      <vt:lpstr>Day</vt:lpstr>
      <vt:lpstr>Defisc_Tot</vt:lpstr>
      <vt:lpstr>directeur_g</vt:lpstr>
      <vt:lpstr>Bdgt!euro</vt:lpstr>
      <vt:lpstr>FP_LLS</vt:lpstr>
      <vt:lpstr>FP_LLTS</vt:lpstr>
      <vt:lpstr>FP_PLS</vt:lpstr>
      <vt:lpstr>Bdgt!Impression_des_titres</vt:lpstr>
      <vt:lpstr>LBU_SF</vt:lpstr>
      <vt:lpstr>LBU_Tot</vt:lpstr>
      <vt:lpstr>'Prgr. 2022'!LMDom</vt:lpstr>
      <vt:lpstr>LMDOMPLS</vt:lpstr>
      <vt:lpstr>'Prgr. 2022'!LMDomTS</vt:lpstr>
      <vt:lpstr>Loyer_Pratiqué_LLS</vt:lpstr>
      <vt:lpstr>Loyer_Pratiqué_LLTS</vt:lpstr>
      <vt:lpstr>Loyer_Pratiqué_PLS</vt:lpstr>
      <vt:lpstr>Loyer_retenu_CC</vt:lpstr>
      <vt:lpstr>LP_LLS</vt:lpstr>
      <vt:lpstr>LP_LLTS</vt:lpstr>
      <vt:lpstr>LP_PLS</vt:lpstr>
      <vt:lpstr>Maj_LLTS</vt:lpstr>
      <vt:lpstr>montant_eligible_LLS</vt:lpstr>
      <vt:lpstr>montant_eligible_LLTS</vt:lpstr>
      <vt:lpstr>montant_eligible_PLS</vt:lpstr>
      <vt:lpstr>N_PLS</vt:lpstr>
      <vt:lpstr>'Prgr. 2022'!Nbre</vt:lpstr>
      <vt:lpstr>'Prgr. 2022'!Nbre_Total</vt:lpstr>
      <vt:lpstr>'Prgr. 2022'!NbreCOMM</vt:lpstr>
      <vt:lpstr>NbreLLS</vt:lpstr>
      <vt:lpstr>NbreLLTS</vt:lpstr>
      <vt:lpstr>NbrePLS</vt:lpstr>
      <vt:lpstr>'Données d''entrée'!nombreLLS</vt:lpstr>
      <vt:lpstr>nombreLLS</vt:lpstr>
      <vt:lpstr>nombreLLTS</vt:lpstr>
      <vt:lpstr>Bdgt!OPERATION</vt:lpstr>
      <vt:lpstr>OS_Tvx</vt:lpstr>
      <vt:lpstr>PA_SAS_HT_LLS</vt:lpstr>
      <vt:lpstr>PA_SAS_HT_LLTS</vt:lpstr>
      <vt:lpstr>PA_SAS_HT_PLS</vt:lpstr>
      <vt:lpstr>parking_a_LLS</vt:lpstr>
      <vt:lpstr>parking_a_LLTS</vt:lpstr>
      <vt:lpstr>parking_c_LLS</vt:lpstr>
      <vt:lpstr>parking_c_LLTS</vt:lpstr>
      <vt:lpstr>parking_s_LLS</vt:lpstr>
      <vt:lpstr>parking_s_LLTS</vt:lpstr>
      <vt:lpstr>PRP_TTC_LLS</vt:lpstr>
      <vt:lpstr>PRP_TTC_LLTS</vt:lpstr>
      <vt:lpstr>PRP_TTC_PLS</vt:lpstr>
      <vt:lpstr>Repartition_LLTS</vt:lpstr>
      <vt:lpstr>'Prgr. 2022'!S.LCR</vt:lpstr>
      <vt:lpstr>S_terrain</vt:lpstr>
      <vt:lpstr>'Prgr. 2022'!SF.COMM</vt:lpstr>
      <vt:lpstr>SF.LLS</vt:lpstr>
      <vt:lpstr>SF.LLTS</vt:lpstr>
      <vt:lpstr>SF.PLS</vt:lpstr>
      <vt:lpstr>'Prgr. 2022'!SF.T</vt:lpstr>
      <vt:lpstr>SF_LLS</vt:lpstr>
      <vt:lpstr>SF_LLTS</vt:lpstr>
      <vt:lpstr>SF_PLS</vt:lpstr>
      <vt:lpstr>'Prgr. 2022'!SH.COMM</vt:lpstr>
      <vt:lpstr>SH.LLS</vt:lpstr>
      <vt:lpstr>SH.LLTS</vt:lpstr>
      <vt:lpstr>SH.PLS</vt:lpstr>
      <vt:lpstr>'Prgr. 2022'!SH.T</vt:lpstr>
      <vt:lpstr>'Prgr. 2022'!SHOB</vt:lpstr>
      <vt:lpstr>'Prgr. 2022'!SHON</vt:lpstr>
      <vt:lpstr>'Prgr. 2022'!SU.COMM</vt:lpstr>
      <vt:lpstr>'Prgr. 2022'!SU.LLS</vt:lpstr>
      <vt:lpstr>'Prgr. 2022'!SU.LLTS</vt:lpstr>
      <vt:lpstr>SU.PLS</vt:lpstr>
      <vt:lpstr>'Prgr. 2022'!SU.T</vt:lpstr>
      <vt:lpstr>Sub_LLS</vt:lpstr>
      <vt:lpstr>Sub_LLTS</vt:lpstr>
      <vt:lpstr>Sub_PLS</vt:lpstr>
      <vt:lpstr>Sub_Totale_LLS</vt:lpstr>
      <vt:lpstr>Sub_Totale_LLTS</vt:lpstr>
      <vt:lpstr>Sub_Totale_PLS</vt:lpstr>
      <vt:lpstr>T1_LLS</vt:lpstr>
      <vt:lpstr>T1_LLTS</vt:lpstr>
      <vt:lpstr>T1_PLS</vt:lpstr>
      <vt:lpstr>T2_LLS</vt:lpstr>
      <vt:lpstr>T2_LLTS</vt:lpstr>
      <vt:lpstr>T2_PLS</vt:lpstr>
      <vt:lpstr>T3_LLS</vt:lpstr>
      <vt:lpstr>T3_LLTS</vt:lpstr>
      <vt:lpstr>T3_PLS</vt:lpstr>
      <vt:lpstr>T4_LLS</vt:lpstr>
      <vt:lpstr>T4_LLTS</vt:lpstr>
      <vt:lpstr>T4_PLS</vt:lpstr>
      <vt:lpstr>T5_LLS</vt:lpstr>
      <vt:lpstr>T5_LLTS</vt:lpstr>
      <vt:lpstr>T5_PLS</vt:lpstr>
      <vt:lpstr>Bdgt!TVA0</vt:lpstr>
      <vt:lpstr>Bdgt!TVAN</vt:lpstr>
      <vt:lpstr>Bdgt!TVAN1</vt:lpstr>
      <vt:lpstr>Bdgt!TVAS</vt:lpstr>
      <vt:lpstr>type_lg_LLS</vt:lpstr>
      <vt:lpstr>type_lg_LLTS</vt:lpstr>
      <vt:lpstr>type_lg_PLS</vt:lpstr>
      <vt:lpstr>TYPE1</vt:lpstr>
      <vt:lpstr>TYPE2</vt:lpstr>
      <vt:lpstr>TYPE3</vt:lpstr>
      <vt:lpstr>Bdgt!Zone_d_impression</vt:lpstr>
      <vt:lpstr>'Clé de répartition'!Zone_d_impression</vt:lpstr>
      <vt:lpstr>'Données d''entrée'!Zone_d_impression</vt:lpstr>
      <vt:lpstr>'DPR LLS'!Zone_d_impression</vt:lpstr>
      <vt:lpstr>'DPR LLTS'!Zone_d_impression</vt:lpstr>
      <vt:lpstr>'DPR PLS'!Zone_d_impression</vt:lpstr>
      <vt:lpstr>'FFD GLOBALE_CDC'!Zone_d_impression</vt:lpstr>
      <vt:lpstr>'FFD LLS'!Zone_d_impression</vt:lpstr>
      <vt:lpstr>'FFD LLTS'!Zone_d_impression</vt:lpstr>
      <vt:lpstr>'FFD PLS'!Zone_d_impression</vt:lpstr>
      <vt:lpstr>'Prgr. 2022'!Zone_d_impression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BLANDINO</dc:creator>
  <cp:lastModifiedBy>Nathalie BLANDINO</cp:lastModifiedBy>
  <cp:lastPrinted>2022-03-04T11:39:47Z</cp:lastPrinted>
  <dcterms:created xsi:type="dcterms:W3CDTF">2001-04-03T04:51:45Z</dcterms:created>
  <dcterms:modified xsi:type="dcterms:W3CDTF">2022-03-06T05:46:07Z</dcterms:modified>
</cp:coreProperties>
</file>